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G:\環管シート手引き\"/>
    </mc:Choice>
  </mc:AlternateContent>
  <xr:revisionPtr revIDLastSave="0" documentId="13_ncr:1_{7BB52917-0B88-4FCF-9557-E2A2713C9165}" xr6:coauthVersionLast="47" xr6:coauthVersionMax="47" xr10:uidLastSave="{00000000-0000-0000-0000-000000000000}"/>
  <bookViews>
    <workbookView xWindow="30885" yWindow="480" windowWidth="23160" windowHeight="15315" firstSheet="6" activeTab="9" xr2:uid="{59888648-0207-4670-ABDF-E37A6C830D58}"/>
  </bookViews>
  <sheets>
    <sheet name="環境要素評価表" sheetId="17" r:id="rId1"/>
    <sheet name="区分1" sheetId="1" r:id="rId2"/>
    <sheet name="区分2" sheetId="3" r:id="rId3"/>
    <sheet name="区分3" sheetId="4" r:id="rId4"/>
    <sheet name="区分4-5" sheetId="5" r:id="rId5"/>
    <sheet name="区分6" sheetId="16" r:id="rId6"/>
    <sheet name="代表区間の概要" sheetId="19" r:id="rId7"/>
    <sheet name="保全区間の概要" sheetId="20" r:id="rId8"/>
    <sheet name="依存する生息場" sheetId="2" r:id="rId9"/>
    <sheet name="魚類依存する生息場" sheetId="21" r:id="rId10"/>
    <sheet name="鳥類依存する生息場" sheetId="22" r:id="rId11"/>
    <sheet name="修正履歴" sheetId="18" r:id="rId12"/>
  </sheets>
  <externalReferences>
    <externalReference r:id="rId13"/>
    <externalReference r:id="rId14"/>
  </externalReferences>
  <definedNames>
    <definedName name="_xlnm._FilterDatabase" localSheetId="8" hidden="1">依存する生息場!$C$1:$E$218</definedName>
    <definedName name="_xlnm._FilterDatabase" localSheetId="9" hidden="1">魚類依存する生息場!$A$4:$AN$184</definedName>
    <definedName name="_xlnm._FilterDatabase" localSheetId="10" hidden="1">鳥類依存する生息場!$B$5:$T$186</definedName>
    <definedName name="_xlnm.Print_Area" localSheetId="8">依存する生息場!$B$1:$E$92</definedName>
    <definedName name="_xlnm.Print_Area" localSheetId="9">魚類依存する生息場!$B$4:$AN$184</definedName>
    <definedName name="_xlnm.Print_Area" localSheetId="1">区分1!$A$1:$BU$127</definedName>
    <definedName name="_xlnm.Print_Area" localSheetId="2">区分2!$A$1:$BU$127</definedName>
    <definedName name="_xlnm.Print_Area" localSheetId="3">区分3!$A$1:$BU$127</definedName>
    <definedName name="_xlnm.Print_Area" localSheetId="4">'区分4-5'!$A$1:$BX$127</definedName>
    <definedName name="_xlnm.Print_Area" localSheetId="5">区分6!$A$1:$BU$127</definedName>
    <definedName name="_xlnm.Print_Area" localSheetId="6">代表区間の概要!$A$1:$BU$122</definedName>
    <definedName name="_xlnm.Print_Area" localSheetId="10">鳥類依存する生息場!$B$1:$T$186</definedName>
    <definedName name="_xlnm.Print_Area" localSheetId="7">保全区間の概要!$A$2:$BU$42</definedName>
    <definedName name="_xlnm.Print_Titles" localSheetId="8">依存する生息場!$1:$1</definedName>
    <definedName name="_xlnm.Print_Titles" localSheetId="9">魚類依存する生息場!$1:$3</definedName>
    <definedName name="_xlnm.Print_Titles" localSheetId="1">区分1!$1:$1</definedName>
    <definedName name="_xlnm.Print_Titles" localSheetId="2">区分2!$1:$1</definedName>
    <definedName name="_xlnm.Print_Titles" localSheetId="3">区分3!$1:$1</definedName>
    <definedName name="_xlnm.Print_Titles" localSheetId="4">'区分4-5'!$1:$1</definedName>
    <definedName name="_xlnm.Print_Titles" localSheetId="5">区分6!$1:$1</definedName>
    <definedName name="_xlnm.Print_Titles" localSheetId="10">鳥類依存する生息場!$1:$4</definedName>
    <definedName name="トレンドデータ">[1]トレンドデータ!$E$2:$BP$241</definedName>
    <definedName name="河床変動" localSheetId="1">#REF!</definedName>
    <definedName name="河床変動" localSheetId="2">#REF!</definedName>
    <definedName name="河床変動" localSheetId="3">#REF!</definedName>
    <definedName name="河床変動" localSheetId="4">#REF!</definedName>
    <definedName name="河床変動" localSheetId="5">#REF!</definedName>
    <definedName name="河床変動" localSheetId="6">#REF!</definedName>
    <definedName name="河床変動" localSheetId="7">#REF!</definedName>
    <definedName name="河床変動">#REF!</definedName>
    <definedName name="距離HWL">[2]水位!$A$3:$C$535</definedName>
    <definedName name="社整審水国データ">[1]★社整審・水国データ!$B$3:$BO$251</definedName>
    <definedName name="流入箇所名" localSheetId="1">#REF!</definedName>
    <definedName name="流入箇所名" localSheetId="2">#REF!</definedName>
    <definedName name="流入箇所名" localSheetId="3">#REF!</definedName>
    <definedName name="流入箇所名" localSheetId="4">#REF!</definedName>
    <definedName name="流入箇所名" localSheetId="5">#REF!</definedName>
    <definedName name="流入箇所名" localSheetId="6">#REF!</definedName>
    <definedName name="流入箇所名" localSheetId="7">#REF!</definedName>
    <definedName name="流入箇所名">#REF!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0" i="1" l="1"/>
  <c r="D60" i="5"/>
  <c r="D60" i="16"/>
  <c r="AB81" i="16" l="1"/>
  <c r="Y81" i="16"/>
  <c r="AL46" i="16"/>
  <c r="AL81" i="16" s="1"/>
  <c r="AK46" i="16"/>
  <c r="AK81" i="16" s="1"/>
  <c r="AJ46" i="16"/>
  <c r="AJ81" i="16" s="1"/>
  <c r="AI46" i="16"/>
  <c r="AI81" i="16" s="1"/>
  <c r="AH46" i="16"/>
  <c r="AH81" i="16" s="1"/>
  <c r="AG46" i="16"/>
  <c r="AG81" i="16" s="1"/>
  <c r="AF46" i="16"/>
  <c r="AF81" i="16" s="1"/>
  <c r="AE46" i="16"/>
  <c r="AE81" i="16" s="1"/>
  <c r="AD46" i="16"/>
  <c r="AD81" i="16" s="1"/>
  <c r="AC46" i="16"/>
  <c r="AC81" i="16" s="1"/>
  <c r="AB46" i="16"/>
  <c r="AA46" i="16"/>
  <c r="AA81" i="16" s="1"/>
  <c r="Z46" i="16"/>
  <c r="Z81" i="16" s="1"/>
  <c r="Y46" i="16"/>
  <c r="X46" i="16"/>
  <c r="X81" i="16" s="1"/>
  <c r="W46" i="16"/>
  <c r="W81" i="16" s="1"/>
  <c r="V46" i="16"/>
  <c r="V81" i="16" s="1"/>
  <c r="U46" i="16"/>
  <c r="U81" i="16" s="1"/>
  <c r="T46" i="16"/>
  <c r="T81" i="16" s="1"/>
  <c r="S46" i="16"/>
  <c r="S81" i="16" s="1"/>
  <c r="R46" i="16"/>
  <c r="R81" i="16" s="1"/>
  <c r="Q46" i="16"/>
  <c r="Q81" i="16" s="1"/>
  <c r="P46" i="16"/>
  <c r="P81" i="16" s="1"/>
  <c r="O46" i="16"/>
  <c r="O81" i="16" s="1"/>
  <c r="N46" i="16"/>
  <c r="N81" i="16" s="1"/>
  <c r="M46" i="16"/>
  <c r="M81" i="16" s="1"/>
  <c r="L46" i="16"/>
  <c r="L81" i="16" s="1"/>
  <c r="K46" i="16"/>
  <c r="K81" i="16" s="1"/>
  <c r="AL58" i="16"/>
  <c r="AK58" i="16"/>
  <c r="AJ58" i="16"/>
  <c r="AI58" i="16"/>
  <c r="AH58" i="16"/>
  <c r="AG58" i="16"/>
  <c r="AF58" i="16"/>
  <c r="AE58" i="16"/>
  <c r="AD58" i="16"/>
  <c r="AC58" i="16"/>
  <c r="AB58" i="16"/>
  <c r="AA58" i="16"/>
  <c r="Z58" i="16"/>
  <c r="Y58" i="16"/>
  <c r="X58" i="16"/>
  <c r="W58" i="16"/>
  <c r="V58" i="16"/>
  <c r="U58" i="16"/>
  <c r="T58" i="16"/>
  <c r="S58" i="16"/>
  <c r="R58" i="16"/>
  <c r="Q58" i="16"/>
  <c r="P58" i="16"/>
  <c r="O58" i="16"/>
  <c r="N58" i="16"/>
  <c r="M58" i="16"/>
  <c r="L58" i="16"/>
  <c r="K58" i="16"/>
  <c r="D68" i="16" l="1"/>
  <c r="D66" i="16"/>
  <c r="D62" i="16"/>
  <c r="D66" i="5"/>
  <c r="S66" i="5" s="1"/>
  <c r="D64" i="5"/>
  <c r="Y64" i="5" s="1"/>
  <c r="D62" i="5"/>
  <c r="O62" i="5" s="1"/>
  <c r="D62" i="4"/>
  <c r="U62" i="4" s="1"/>
  <c r="D60" i="4"/>
  <c r="D66" i="3"/>
  <c r="Y66" i="3" s="1"/>
  <c r="D64" i="3"/>
  <c r="P64" i="3" s="1"/>
  <c r="D62" i="3"/>
  <c r="V62" i="3" s="1"/>
  <c r="D60" i="3"/>
  <c r="D62" i="1"/>
  <c r="L62" i="1" s="1"/>
  <c r="Z60" i="16" l="1"/>
  <c r="Y60" i="16"/>
  <c r="W60" i="16"/>
  <c r="X60" i="16"/>
  <c r="V60" i="16"/>
  <c r="AE60" i="16"/>
  <c r="K60" i="16"/>
  <c r="U60" i="16"/>
  <c r="S60" i="16"/>
  <c r="AK60" i="16"/>
  <c r="Q60" i="16"/>
  <c r="AJ60" i="16"/>
  <c r="P60" i="16"/>
  <c r="AI60" i="16"/>
  <c r="O60" i="16"/>
  <c r="AH60" i="16"/>
  <c r="N60" i="16"/>
  <c r="AG60" i="16"/>
  <c r="M60" i="16"/>
  <c r="T60" i="16"/>
  <c r="AF60" i="16"/>
  <c r="L60" i="16"/>
  <c r="AC60" i="16"/>
  <c r="AB60" i="16"/>
  <c r="AA60" i="16"/>
  <c r="AL60" i="16"/>
  <c r="R60" i="16"/>
  <c r="AD60" i="16"/>
  <c r="AL62" i="16"/>
  <c r="R62" i="16"/>
  <c r="AK62" i="16"/>
  <c r="Q62" i="16"/>
  <c r="AI62" i="16"/>
  <c r="O62" i="16"/>
  <c r="AJ62" i="16"/>
  <c r="P62" i="16"/>
  <c r="AH62" i="16"/>
  <c r="N62" i="16"/>
  <c r="W62" i="16"/>
  <c r="AG62" i="16"/>
  <c r="M62" i="16"/>
  <c r="AE62" i="16"/>
  <c r="K62" i="16"/>
  <c r="AC62" i="16"/>
  <c r="AB62" i="16"/>
  <c r="AA62" i="16"/>
  <c r="Z62" i="16"/>
  <c r="Y62" i="16"/>
  <c r="AF62" i="16"/>
  <c r="L62" i="16"/>
  <c r="X62" i="16"/>
  <c r="U62" i="16"/>
  <c r="T62" i="16"/>
  <c r="S62" i="16"/>
  <c r="AD62" i="16"/>
  <c r="V62" i="16"/>
  <c r="AC66" i="16"/>
  <c r="AD66" i="16"/>
  <c r="AE66" i="16"/>
  <c r="AF66" i="16"/>
  <c r="AL66" i="16"/>
  <c r="AG66" i="16"/>
  <c r="Y66" i="16"/>
  <c r="N66" i="16"/>
  <c r="AH66" i="16"/>
  <c r="O66" i="16"/>
  <c r="AI66" i="16"/>
  <c r="S66" i="16"/>
  <c r="L66" i="16"/>
  <c r="U66" i="16"/>
  <c r="W66" i="16"/>
  <c r="P66" i="16"/>
  <c r="AJ66" i="16"/>
  <c r="X66" i="16"/>
  <c r="AA66" i="16"/>
  <c r="AB66" i="16"/>
  <c r="Q66" i="16"/>
  <c r="AK66" i="16"/>
  <c r="R66" i="16"/>
  <c r="M66" i="16"/>
  <c r="T66" i="16"/>
  <c r="K66" i="16"/>
  <c r="V66" i="16"/>
  <c r="Z66" i="16"/>
  <c r="Q68" i="16"/>
  <c r="AK68" i="16"/>
  <c r="R68" i="16"/>
  <c r="AL68" i="16"/>
  <c r="S68" i="16"/>
  <c r="L68" i="16"/>
  <c r="T68" i="16"/>
  <c r="K68" i="16"/>
  <c r="U68" i="16"/>
  <c r="M68" i="16"/>
  <c r="AG68" i="16"/>
  <c r="V68" i="16"/>
  <c r="W68" i="16"/>
  <c r="AA68" i="16"/>
  <c r="AC68" i="16"/>
  <c r="AE68" i="16"/>
  <c r="X68" i="16"/>
  <c r="AF68" i="16"/>
  <c r="O68" i="16"/>
  <c r="AI68" i="16"/>
  <c r="P68" i="16"/>
  <c r="AJ68" i="16"/>
  <c r="Y68" i="16"/>
  <c r="Z68" i="16"/>
  <c r="AB68" i="16"/>
  <c r="AD68" i="16"/>
  <c r="N68" i="16"/>
  <c r="AH68" i="16"/>
  <c r="O64" i="5"/>
  <c r="M62" i="1"/>
  <c r="P62" i="4"/>
  <c r="AD62" i="5"/>
  <c r="R62" i="3"/>
  <c r="X62" i="3"/>
  <c r="Q64" i="5"/>
  <c r="AG64" i="5"/>
  <c r="Y62" i="3"/>
  <c r="W64" i="5"/>
  <c r="K62" i="3"/>
  <c r="O62" i="3"/>
  <c r="M62" i="5"/>
  <c r="AM64" i="5"/>
  <c r="S62" i="3"/>
  <c r="P64" i="5"/>
  <c r="P62" i="3"/>
  <c r="AC62" i="5"/>
  <c r="AN64" i="5"/>
  <c r="S64" i="3"/>
  <c r="W62" i="5"/>
  <c r="AA66" i="5"/>
  <c r="Q62" i="3"/>
  <c r="T64" i="3"/>
  <c r="X62" i="5"/>
  <c r="X64" i="5"/>
  <c r="AG66" i="5"/>
  <c r="AI66" i="5"/>
  <c r="W62" i="3"/>
  <c r="O62" i="4"/>
  <c r="AE62" i="5"/>
  <c r="AH66" i="5"/>
  <c r="K66" i="5"/>
  <c r="Q62" i="4"/>
  <c r="N62" i="5"/>
  <c r="Q66" i="5"/>
  <c r="R64" i="3"/>
  <c r="R62" i="4"/>
  <c r="Z66" i="5"/>
  <c r="X64" i="3"/>
  <c r="T66" i="3"/>
  <c r="K64" i="3"/>
  <c r="Y64" i="3"/>
  <c r="U66" i="3"/>
  <c r="AI62" i="5"/>
  <c r="AA62" i="5"/>
  <c r="S62" i="5"/>
  <c r="K62" i="5"/>
  <c r="AH62" i="5"/>
  <c r="Z62" i="5"/>
  <c r="R62" i="5"/>
  <c r="AF62" i="5"/>
  <c r="AG62" i="5"/>
  <c r="Y62" i="5"/>
  <c r="Q62" i="5"/>
  <c r="AN62" i="5"/>
  <c r="AJ62" i="5"/>
  <c r="AB62" i="5"/>
  <c r="T62" i="5"/>
  <c r="L62" i="5"/>
  <c r="P62" i="5"/>
  <c r="AK62" i="5"/>
  <c r="R66" i="5"/>
  <c r="R66" i="3"/>
  <c r="S66" i="3"/>
  <c r="K62" i="1"/>
  <c r="L64" i="3"/>
  <c r="K66" i="3"/>
  <c r="AK64" i="5"/>
  <c r="AC64" i="5"/>
  <c r="U64" i="5"/>
  <c r="M64" i="5"/>
  <c r="R64" i="5"/>
  <c r="AJ64" i="5"/>
  <c r="AB64" i="5"/>
  <c r="T64" i="5"/>
  <c r="L64" i="5"/>
  <c r="AH64" i="5"/>
  <c r="AI64" i="5"/>
  <c r="AA64" i="5"/>
  <c r="S64" i="5"/>
  <c r="K64" i="5"/>
  <c r="Z64" i="5"/>
  <c r="AL64" i="5"/>
  <c r="AD64" i="5"/>
  <c r="V64" i="5"/>
  <c r="N64" i="5"/>
  <c r="U62" i="5"/>
  <c r="AL62" i="5"/>
  <c r="AE64" i="5"/>
  <c r="X66" i="3"/>
  <c r="P66" i="3"/>
  <c r="W66" i="3"/>
  <c r="O66" i="3"/>
  <c r="V66" i="3"/>
  <c r="N66" i="3"/>
  <c r="L66" i="3"/>
  <c r="AM66" i="5"/>
  <c r="AE66" i="5"/>
  <c r="W66" i="5"/>
  <c r="O66" i="5"/>
  <c r="AL66" i="5"/>
  <c r="AD66" i="5"/>
  <c r="V66" i="5"/>
  <c r="N66" i="5"/>
  <c r="AK66" i="5"/>
  <c r="AC66" i="5"/>
  <c r="U66" i="5"/>
  <c r="M66" i="5"/>
  <c r="AJ66" i="5"/>
  <c r="AB66" i="5"/>
  <c r="T66" i="5"/>
  <c r="L66" i="5"/>
  <c r="AN66" i="5"/>
  <c r="AF66" i="5"/>
  <c r="X66" i="5"/>
  <c r="P66" i="5"/>
  <c r="V62" i="5"/>
  <c r="AM62" i="5"/>
  <c r="AF64" i="5"/>
  <c r="Y66" i="5"/>
  <c r="Q66" i="3"/>
  <c r="W64" i="3"/>
  <c r="O64" i="3"/>
  <c r="V64" i="3"/>
  <c r="N64" i="3"/>
  <c r="U64" i="3"/>
  <c r="M64" i="3"/>
  <c r="Q64" i="3"/>
  <c r="M66" i="3"/>
  <c r="N62" i="4"/>
  <c r="V62" i="4"/>
  <c r="L62" i="3"/>
  <c r="T62" i="3"/>
  <c r="K62" i="4"/>
  <c r="S62" i="4"/>
  <c r="M62" i="3"/>
  <c r="U62" i="3"/>
  <c r="L62" i="4"/>
  <c r="T62" i="4"/>
  <c r="N62" i="3"/>
  <c r="M62" i="4"/>
  <c r="AK71" i="16" l="1"/>
  <c r="AK82" i="16" s="1"/>
  <c r="AC71" i="16"/>
  <c r="AC82" i="16" s="1"/>
  <c r="W71" i="16"/>
  <c r="W82" i="16" s="1"/>
  <c r="T71" i="16"/>
  <c r="T82" i="16" s="1"/>
  <c r="M71" i="16"/>
  <c r="M82" i="16" s="1"/>
  <c r="AG71" i="16"/>
  <c r="AG82" i="16" s="1"/>
  <c r="N71" i="16"/>
  <c r="N82" i="16" s="1"/>
  <c r="AH71" i="16"/>
  <c r="AH82" i="16" s="1"/>
  <c r="O71" i="16"/>
  <c r="O82" i="16" s="1"/>
  <c r="AI71" i="16"/>
  <c r="AI82" i="16" s="1"/>
  <c r="P71" i="16"/>
  <c r="P82" i="16" s="1"/>
  <c r="AJ71" i="16"/>
  <c r="AJ82" i="16" s="1"/>
  <c r="Q71" i="16"/>
  <c r="Q82" i="16" s="1"/>
  <c r="S71" i="16"/>
  <c r="S82" i="16" s="1"/>
  <c r="AD71" i="16"/>
  <c r="AD82" i="16" s="1"/>
  <c r="U71" i="16"/>
  <c r="U82" i="16" s="1"/>
  <c r="R71" i="16"/>
  <c r="R82" i="16" s="1"/>
  <c r="K71" i="16"/>
  <c r="K82" i="16" s="1"/>
  <c r="AL71" i="16"/>
  <c r="AL82" i="16" s="1"/>
  <c r="AE71" i="16"/>
  <c r="AE82" i="16" s="1"/>
  <c r="AA71" i="16"/>
  <c r="AA82" i="16" s="1"/>
  <c r="V71" i="16"/>
  <c r="V82" i="16" s="1"/>
  <c r="AB71" i="16"/>
  <c r="AB82" i="16" s="1"/>
  <c r="X71" i="16"/>
  <c r="X82" i="16" s="1"/>
  <c r="L71" i="16"/>
  <c r="L82" i="16" s="1"/>
  <c r="Y71" i="16"/>
  <c r="Y82" i="16" s="1"/>
  <c r="AF71" i="16"/>
  <c r="AF82" i="16" s="1"/>
  <c r="Z71" i="16"/>
  <c r="Z82" i="16" s="1"/>
  <c r="L26" i="17"/>
  <c r="DH61" i="17"/>
  <c r="DG61" i="17"/>
  <c r="DF61" i="17"/>
  <c r="DE61" i="17"/>
  <c r="DD61" i="17"/>
  <c r="DC61" i="17"/>
  <c r="DB61" i="17"/>
  <c r="DA61" i="17"/>
  <c r="CZ61" i="17"/>
  <c r="CY61" i="17"/>
  <c r="CX61" i="17"/>
  <c r="CW61" i="17"/>
  <c r="CV61" i="17"/>
  <c r="CU61" i="17"/>
  <c r="CT61" i="17"/>
  <c r="CK61" i="17"/>
  <c r="CH61" i="17"/>
  <c r="CG61" i="17"/>
  <c r="BY61" i="17"/>
  <c r="DH60" i="17"/>
  <c r="DG60" i="17"/>
  <c r="DG63" i="17" s="1"/>
  <c r="DF60" i="17"/>
  <c r="DF63" i="17" s="1"/>
  <c r="DE60" i="17"/>
  <c r="DD60" i="17"/>
  <c r="DC60" i="17"/>
  <c r="DB60" i="17"/>
  <c r="DA60" i="17"/>
  <c r="DA63" i="17" s="1"/>
  <c r="CZ60" i="17"/>
  <c r="CY60" i="17"/>
  <c r="CX60" i="17"/>
  <c r="CX63" i="17" s="1"/>
  <c r="CW60" i="17"/>
  <c r="CV60" i="17"/>
  <c r="CU60" i="17"/>
  <c r="CU63" i="17" s="1"/>
  <c r="CT60" i="17"/>
  <c r="CK60" i="17"/>
  <c r="CH60" i="17"/>
  <c r="CG60" i="17"/>
  <c r="BY60" i="17"/>
  <c r="BY63" i="17" s="1"/>
  <c r="BS61" i="17"/>
  <c r="BR61" i="17"/>
  <c r="BN61" i="17"/>
  <c r="BM61" i="17"/>
  <c r="BL61" i="17"/>
  <c r="BK61" i="17"/>
  <c r="BI61" i="17"/>
  <c r="BH61" i="17"/>
  <c r="BG61" i="17"/>
  <c r="BE61" i="17"/>
  <c r="BD61" i="17"/>
  <c r="BC61" i="17"/>
  <c r="BB61" i="17"/>
  <c r="BA61" i="17"/>
  <c r="AZ61" i="17"/>
  <c r="AR61" i="17"/>
  <c r="AQ61" i="17"/>
  <c r="BS60" i="17"/>
  <c r="BR60" i="17"/>
  <c r="BN60" i="17"/>
  <c r="BM60" i="17"/>
  <c r="BL60" i="17"/>
  <c r="BL63" i="17" s="1"/>
  <c r="BK60" i="17"/>
  <c r="BK63" i="17" s="1"/>
  <c r="BI60" i="17"/>
  <c r="BI63" i="17" s="1"/>
  <c r="BH60" i="17"/>
  <c r="BG60" i="17"/>
  <c r="BE60" i="17"/>
  <c r="BD60" i="17"/>
  <c r="BC60" i="17"/>
  <c r="BB60" i="17"/>
  <c r="BB63" i="17" s="1"/>
  <c r="BA60" i="17"/>
  <c r="AZ60" i="17"/>
  <c r="AZ63" i="17" s="1"/>
  <c r="AR60" i="17"/>
  <c r="AR63" i="17" s="1"/>
  <c r="AQ60" i="17"/>
  <c r="BN59" i="17"/>
  <c r="BL59" i="17"/>
  <c r="BK59" i="17"/>
  <c r="BJ59" i="17"/>
  <c r="BI59" i="17"/>
  <c r="BE59" i="17"/>
  <c r="BD59" i="17"/>
  <c r="BC59" i="17"/>
  <c r="BB59" i="17"/>
  <c r="AW59" i="17"/>
  <c r="AV59" i="17"/>
  <c r="AU59" i="17"/>
  <c r="AT59" i="17"/>
  <c r="AS59" i="17"/>
  <c r="AR59" i="17"/>
  <c r="AQ59" i="17"/>
  <c r="BN58" i="17"/>
  <c r="BL58" i="17"/>
  <c r="BL62" i="17" s="1"/>
  <c r="BK58" i="17"/>
  <c r="BK62" i="17" s="1"/>
  <c r="BJ58" i="17"/>
  <c r="BJ62" i="17" s="1"/>
  <c r="BI58" i="17"/>
  <c r="BI62" i="17" s="1"/>
  <c r="BE58" i="17"/>
  <c r="BD58" i="17"/>
  <c r="BC58" i="17"/>
  <c r="BB58" i="17"/>
  <c r="AW58" i="17"/>
  <c r="AW62" i="17" s="1"/>
  <c r="AV58" i="17"/>
  <c r="AV62" i="17" s="1"/>
  <c r="AU58" i="17"/>
  <c r="AU62" i="17" s="1"/>
  <c r="AT58" i="17"/>
  <c r="AS58" i="17"/>
  <c r="AR58" i="17"/>
  <c r="AQ58" i="17"/>
  <c r="AO61" i="17"/>
  <c r="AN61" i="17"/>
  <c r="AM61" i="17"/>
  <c r="AI61" i="17"/>
  <c r="AF61" i="17"/>
  <c r="AE61" i="17"/>
  <c r="AO60" i="17"/>
  <c r="AN60" i="17"/>
  <c r="AN63" i="17" s="1"/>
  <c r="AM60" i="17"/>
  <c r="AM63" i="17" s="1"/>
  <c r="AI60" i="17"/>
  <c r="AF60" i="17"/>
  <c r="AE60" i="17"/>
  <c r="AO59" i="17"/>
  <c r="AN59" i="17"/>
  <c r="AM59" i="17"/>
  <c r="AL59" i="17"/>
  <c r="AK59" i="17"/>
  <c r="AE59" i="17"/>
  <c r="AO58" i="17"/>
  <c r="AN58" i="17"/>
  <c r="AM58" i="17"/>
  <c r="AL58" i="17"/>
  <c r="AK58" i="17"/>
  <c r="AE58" i="17"/>
  <c r="AE62" i="17" s="1"/>
  <c r="AC61" i="17"/>
  <c r="AB61" i="17"/>
  <c r="X61" i="17"/>
  <c r="W61" i="17"/>
  <c r="V61" i="17"/>
  <c r="V63" i="17" s="1"/>
  <c r="U61" i="17"/>
  <c r="T61" i="17"/>
  <c r="S61" i="17"/>
  <c r="R61" i="17"/>
  <c r="Q61" i="17"/>
  <c r="P61" i="17"/>
  <c r="AC60" i="17"/>
  <c r="AB60" i="17"/>
  <c r="Z60" i="17"/>
  <c r="Y60" i="17"/>
  <c r="X60" i="17"/>
  <c r="W60" i="17"/>
  <c r="V60" i="17"/>
  <c r="U60" i="17"/>
  <c r="T60" i="17"/>
  <c r="S60" i="17"/>
  <c r="S63" i="17" s="1"/>
  <c r="R60" i="17"/>
  <c r="Q60" i="17"/>
  <c r="P60" i="17"/>
  <c r="P63" i="17" s="1"/>
  <c r="AB59" i="17"/>
  <c r="AA59" i="17"/>
  <c r="Z59" i="17"/>
  <c r="Y59" i="17"/>
  <c r="X59" i="17"/>
  <c r="W59" i="17"/>
  <c r="V59" i="17"/>
  <c r="U59" i="17"/>
  <c r="T59" i="17"/>
  <c r="S59" i="17"/>
  <c r="R59" i="17"/>
  <c r="Q59" i="17"/>
  <c r="P59" i="17"/>
  <c r="AB58" i="17"/>
  <c r="AA58" i="17"/>
  <c r="AA62" i="17" s="1"/>
  <c r="Z58" i="17"/>
  <c r="Z62" i="17" s="1"/>
  <c r="Y58" i="17"/>
  <c r="Y62" i="17" s="1"/>
  <c r="X58" i="17"/>
  <c r="W58" i="17"/>
  <c r="V58" i="17"/>
  <c r="U58" i="17"/>
  <c r="T58" i="17"/>
  <c r="S58" i="17"/>
  <c r="R58" i="17"/>
  <c r="R62" i="17" s="1"/>
  <c r="Q58" i="17"/>
  <c r="Q62" i="17" s="1"/>
  <c r="P58" i="17"/>
  <c r="O61" i="17"/>
  <c r="O60" i="17"/>
  <c r="O59" i="17"/>
  <c r="O58" i="17"/>
  <c r="N61" i="17"/>
  <c r="M61" i="17"/>
  <c r="N60" i="17"/>
  <c r="M60" i="17"/>
  <c r="M63" i="17" s="1"/>
  <c r="N59" i="17"/>
  <c r="M59" i="17"/>
  <c r="N58" i="17"/>
  <c r="N62" i="17" s="1"/>
  <c r="M58" i="17"/>
  <c r="M62" i="17" s="1"/>
  <c r="AP61" i="17"/>
  <c r="AP60" i="17"/>
  <c r="AP59" i="17"/>
  <c r="AD59" i="17"/>
  <c r="AP58" i="17"/>
  <c r="AD58" i="17"/>
  <c r="AT62" i="17" l="1"/>
  <c r="BB62" i="17"/>
  <c r="BR63" i="17"/>
  <c r="CG63" i="17"/>
  <c r="AE63" i="17"/>
  <c r="BC62" i="17"/>
  <c r="CH63" i="17"/>
  <c r="CK63" i="17"/>
  <c r="BE62" i="17"/>
  <c r="CV63" i="17"/>
  <c r="Q63" i="17"/>
  <c r="CW63" i="17"/>
  <c r="CZ63" i="17"/>
  <c r="CY63" i="17"/>
  <c r="AL62" i="17"/>
  <c r="BD63" i="17"/>
  <c r="P62" i="17"/>
  <c r="BE63" i="17"/>
  <c r="DC63" i="17"/>
  <c r="X63" i="17"/>
  <c r="AQ62" i="17"/>
  <c r="DD63" i="17"/>
  <c r="AR62" i="17"/>
  <c r="BH63" i="17"/>
  <c r="DE63" i="17"/>
  <c r="BC63" i="17"/>
  <c r="AS62" i="17"/>
  <c r="BN62" i="17"/>
  <c r="AB63" i="17"/>
  <c r="BA63" i="17"/>
  <c r="BN63" i="17"/>
  <c r="DH63" i="17"/>
  <c r="BM63" i="17"/>
  <c r="S62" i="17"/>
  <c r="BD62" i="17"/>
  <c r="AK62" i="17"/>
  <c r="N63" i="17"/>
  <c r="U62" i="17"/>
  <c r="O62" i="17"/>
  <c r="AP62" i="17"/>
  <c r="AN62" i="17"/>
  <c r="AM62" i="17"/>
  <c r="O63" i="17"/>
  <c r="V62" i="17"/>
  <c r="U63" i="17"/>
  <c r="AF63" i="17"/>
  <c r="T63" i="17"/>
  <c r="W62" i="17"/>
  <c r="AI63" i="17"/>
  <c r="CT63" i="17"/>
  <c r="DB63" i="17"/>
  <c r="W63" i="17"/>
  <c r="BS63" i="17"/>
  <c r="AC63" i="17"/>
  <c r="AD62" i="17"/>
  <c r="AP63" i="17"/>
  <c r="T62" i="17"/>
  <c r="X62" i="17"/>
  <c r="AB62" i="17"/>
  <c r="AO62" i="17"/>
  <c r="AO63" i="17"/>
  <c r="R63" i="17"/>
  <c r="AQ63" i="17"/>
  <c r="BG63" i="17"/>
  <c r="DH109" i="17" l="1"/>
  <c r="DG109" i="17"/>
  <c r="DF109" i="17"/>
  <c r="DE109" i="17"/>
  <c r="DD109" i="17"/>
  <c r="DC109" i="17"/>
  <c r="DB109" i="17"/>
  <c r="DA109" i="17"/>
  <c r="CZ109" i="17"/>
  <c r="CY109" i="17"/>
  <c r="CX109" i="17"/>
  <c r="CW109" i="17"/>
  <c r="CV109" i="17"/>
  <c r="CU109" i="17"/>
  <c r="CT109" i="17"/>
  <c r="CS109" i="17"/>
  <c r="CR109" i="17"/>
  <c r="CQ109" i="17"/>
  <c r="CP109" i="17"/>
  <c r="CO109" i="17"/>
  <c r="CN109" i="17"/>
  <c r="CM109" i="17"/>
  <c r="CL109" i="17"/>
  <c r="CK109" i="17"/>
  <c r="CJ109" i="17"/>
  <c r="CI109" i="17"/>
  <c r="CH109" i="17"/>
  <c r="CG109" i="17"/>
  <c r="CF109" i="17"/>
  <c r="CE109" i="17"/>
  <c r="CD109" i="17"/>
  <c r="CC109" i="17"/>
  <c r="CB109" i="17"/>
  <c r="CA109" i="17"/>
  <c r="BZ109" i="17"/>
  <c r="BY109" i="17"/>
  <c r="BX109" i="17"/>
  <c r="BW109" i="17"/>
  <c r="BV109" i="17"/>
  <c r="BU109" i="17"/>
  <c r="BT109" i="17"/>
  <c r="BS109" i="17"/>
  <c r="BR109" i="17"/>
  <c r="BQ109" i="17"/>
  <c r="BP109" i="17"/>
  <c r="BO109" i="17"/>
  <c r="BN109" i="17"/>
  <c r="BM109" i="17"/>
  <c r="BL109" i="17"/>
  <c r="BK109" i="17"/>
  <c r="BJ109" i="17"/>
  <c r="BI109" i="17"/>
  <c r="BH109" i="17"/>
  <c r="BG109" i="17"/>
  <c r="BF109" i="17"/>
  <c r="BE109" i="17"/>
  <c r="BD109" i="17"/>
  <c r="BC109" i="17"/>
  <c r="BB109" i="17"/>
  <c r="BA109" i="17"/>
  <c r="AZ109" i="17"/>
  <c r="AY109" i="17"/>
  <c r="AX109" i="17"/>
  <c r="AW109" i="17"/>
  <c r="AV109" i="17"/>
  <c r="AU109" i="17"/>
  <c r="AT109" i="17"/>
  <c r="AS109" i="17"/>
  <c r="AR109" i="17"/>
  <c r="AQ109" i="17"/>
  <c r="AP109" i="17"/>
  <c r="AO109" i="17"/>
  <c r="AN109" i="17"/>
  <c r="AM109" i="17"/>
  <c r="AL109" i="17"/>
  <c r="AK109" i="17"/>
  <c r="AJ109" i="17"/>
  <c r="AI109" i="17"/>
  <c r="AH109" i="17"/>
  <c r="AG109" i="17"/>
  <c r="AF109" i="17"/>
  <c r="AE109" i="17"/>
  <c r="AD109" i="17"/>
  <c r="AC109" i="17"/>
  <c r="AB109" i="17"/>
  <c r="AA109" i="17"/>
  <c r="Z109" i="17"/>
  <c r="Y109" i="17"/>
  <c r="X109" i="17"/>
  <c r="W109" i="17"/>
  <c r="V109" i="17"/>
  <c r="U109" i="17"/>
  <c r="T109" i="17"/>
  <c r="S109" i="17"/>
  <c r="R109" i="17"/>
  <c r="Q109" i="17"/>
  <c r="P109" i="17"/>
  <c r="O109" i="17"/>
  <c r="N109" i="17"/>
  <c r="M109" i="17"/>
  <c r="L109" i="17"/>
  <c r="DH105" i="17"/>
  <c r="DG105" i="17"/>
  <c r="DF105" i="17"/>
  <c r="DE105" i="17"/>
  <c r="DD105" i="17"/>
  <c r="DC105" i="17"/>
  <c r="DB105" i="17"/>
  <c r="DA105" i="17"/>
  <c r="CZ105" i="17"/>
  <c r="CY105" i="17"/>
  <c r="CX105" i="17"/>
  <c r="CW105" i="17"/>
  <c r="CV105" i="17"/>
  <c r="CU105" i="17"/>
  <c r="CT105" i="17"/>
  <c r="CS105" i="17"/>
  <c r="CR105" i="17"/>
  <c r="CQ105" i="17"/>
  <c r="CP105" i="17"/>
  <c r="CO105" i="17"/>
  <c r="CN105" i="17"/>
  <c r="CM105" i="17"/>
  <c r="CL105" i="17"/>
  <c r="CK105" i="17"/>
  <c r="CJ105" i="17"/>
  <c r="CI105" i="17"/>
  <c r="CH105" i="17"/>
  <c r="CG105" i="17"/>
  <c r="CF105" i="17"/>
  <c r="CE105" i="17"/>
  <c r="CD105" i="17"/>
  <c r="CC105" i="17"/>
  <c r="CB105" i="17"/>
  <c r="CA105" i="17"/>
  <c r="BZ105" i="17"/>
  <c r="BY105" i="17"/>
  <c r="BX105" i="17"/>
  <c r="BW105" i="17"/>
  <c r="BV105" i="17"/>
  <c r="BU105" i="17"/>
  <c r="BT105" i="17"/>
  <c r="BS105" i="17"/>
  <c r="BR105" i="17"/>
  <c r="BQ105" i="17"/>
  <c r="BP105" i="17"/>
  <c r="BO105" i="17"/>
  <c r="BN105" i="17"/>
  <c r="BM105" i="17"/>
  <c r="BL105" i="17"/>
  <c r="BK105" i="17"/>
  <c r="BJ105" i="17"/>
  <c r="BI105" i="17"/>
  <c r="BH105" i="17"/>
  <c r="BG105" i="17"/>
  <c r="BF105" i="17"/>
  <c r="BE105" i="17"/>
  <c r="BD105" i="17"/>
  <c r="BC105" i="17"/>
  <c r="BB105" i="17"/>
  <c r="BA105" i="17"/>
  <c r="AZ105" i="17"/>
  <c r="AY105" i="17"/>
  <c r="AX105" i="17"/>
  <c r="AW105" i="17"/>
  <c r="AV105" i="17"/>
  <c r="AU105" i="17"/>
  <c r="AT105" i="17"/>
  <c r="AS105" i="17"/>
  <c r="AR105" i="17"/>
  <c r="AQ105" i="17"/>
  <c r="AP105" i="17"/>
  <c r="AO105" i="17"/>
  <c r="AN105" i="17"/>
  <c r="AM105" i="17"/>
  <c r="AL105" i="17"/>
  <c r="AK105" i="17"/>
  <c r="AJ105" i="17"/>
  <c r="AI105" i="17"/>
  <c r="AH105" i="17"/>
  <c r="AG105" i="17"/>
  <c r="AF105" i="17"/>
  <c r="AE105" i="17"/>
  <c r="AD105" i="17"/>
  <c r="AC105" i="17"/>
  <c r="AB105" i="17"/>
  <c r="AA105" i="17"/>
  <c r="Z105" i="17"/>
  <c r="Y105" i="17"/>
  <c r="X105" i="17"/>
  <c r="W105" i="17"/>
  <c r="V105" i="17"/>
  <c r="U105" i="17"/>
  <c r="T105" i="17"/>
  <c r="S105" i="17"/>
  <c r="R105" i="17"/>
  <c r="Q105" i="17"/>
  <c r="P105" i="17"/>
  <c r="O105" i="17"/>
  <c r="N105" i="17"/>
  <c r="M105" i="17"/>
  <c r="L105" i="17"/>
  <c r="DH104" i="17"/>
  <c r="DG104" i="17"/>
  <c r="DF104" i="17"/>
  <c r="DE104" i="17"/>
  <c r="DD104" i="17"/>
  <c r="DC104" i="17"/>
  <c r="DB104" i="17"/>
  <c r="DA104" i="17"/>
  <c r="CZ104" i="17"/>
  <c r="CY104" i="17"/>
  <c r="CX104" i="17"/>
  <c r="CW104" i="17"/>
  <c r="CV104" i="17"/>
  <c r="CU104" i="17"/>
  <c r="CT104" i="17"/>
  <c r="CS104" i="17"/>
  <c r="CR104" i="17"/>
  <c r="CQ104" i="17"/>
  <c r="CP104" i="17"/>
  <c r="CO104" i="17"/>
  <c r="CN104" i="17"/>
  <c r="CM104" i="17"/>
  <c r="CL104" i="17"/>
  <c r="CK104" i="17"/>
  <c r="CJ104" i="17"/>
  <c r="CI104" i="17"/>
  <c r="CH104" i="17"/>
  <c r="CG104" i="17"/>
  <c r="CF104" i="17"/>
  <c r="CE104" i="17"/>
  <c r="CD104" i="17"/>
  <c r="CC104" i="17"/>
  <c r="CB104" i="17"/>
  <c r="CA104" i="17"/>
  <c r="BZ104" i="17"/>
  <c r="BY104" i="17"/>
  <c r="BX104" i="17"/>
  <c r="BW104" i="17"/>
  <c r="BV104" i="17"/>
  <c r="BU104" i="17"/>
  <c r="BT104" i="17"/>
  <c r="BS104" i="17"/>
  <c r="BR104" i="17"/>
  <c r="BQ104" i="17"/>
  <c r="BP104" i="17"/>
  <c r="BO104" i="17"/>
  <c r="BN104" i="17"/>
  <c r="BM104" i="17"/>
  <c r="BL104" i="17"/>
  <c r="BK104" i="17"/>
  <c r="BJ104" i="17"/>
  <c r="BI104" i="17"/>
  <c r="BH104" i="17"/>
  <c r="BG104" i="17"/>
  <c r="BF104" i="17"/>
  <c r="BE104" i="17"/>
  <c r="BD104" i="17"/>
  <c r="BC104" i="17"/>
  <c r="BB104" i="17"/>
  <c r="BA104" i="17"/>
  <c r="AZ104" i="17"/>
  <c r="AY104" i="17"/>
  <c r="AX104" i="17"/>
  <c r="AW104" i="17"/>
  <c r="AV104" i="17"/>
  <c r="AU104" i="17"/>
  <c r="AT104" i="17"/>
  <c r="AS104" i="17"/>
  <c r="AR104" i="17"/>
  <c r="AQ104" i="17"/>
  <c r="AP104" i="17"/>
  <c r="AO104" i="17"/>
  <c r="AN104" i="17"/>
  <c r="AM104" i="17"/>
  <c r="AL104" i="17"/>
  <c r="AK104" i="17"/>
  <c r="AJ104" i="17"/>
  <c r="AI104" i="17"/>
  <c r="AH104" i="17"/>
  <c r="AG104" i="17"/>
  <c r="AF104" i="17"/>
  <c r="AE104" i="17"/>
  <c r="AD104" i="17"/>
  <c r="AC104" i="17"/>
  <c r="AB104" i="17"/>
  <c r="AA104" i="17"/>
  <c r="Z104" i="17"/>
  <c r="Y104" i="17"/>
  <c r="X104" i="17"/>
  <c r="W104" i="17"/>
  <c r="V104" i="17"/>
  <c r="U104" i="17"/>
  <c r="T104" i="17"/>
  <c r="S104" i="17"/>
  <c r="R104" i="17"/>
  <c r="Q104" i="17"/>
  <c r="P104" i="17"/>
  <c r="O104" i="17"/>
  <c r="N104" i="17"/>
  <c r="M104" i="17"/>
  <c r="L104" i="17"/>
  <c r="DH101" i="17"/>
  <c r="DG101" i="17"/>
  <c r="DF101" i="17"/>
  <c r="DE101" i="17"/>
  <c r="DD101" i="17"/>
  <c r="DC101" i="17"/>
  <c r="DB101" i="17"/>
  <c r="DA101" i="17"/>
  <c r="CZ101" i="17"/>
  <c r="CY101" i="17"/>
  <c r="CX101" i="17"/>
  <c r="CW101" i="17"/>
  <c r="CV101" i="17"/>
  <c r="CU101" i="17"/>
  <c r="CT101" i="17"/>
  <c r="CS101" i="17"/>
  <c r="CR101" i="17"/>
  <c r="CQ101" i="17"/>
  <c r="CP101" i="17"/>
  <c r="CO101" i="17"/>
  <c r="CN101" i="17"/>
  <c r="CM101" i="17"/>
  <c r="CL101" i="17"/>
  <c r="CK101" i="17"/>
  <c r="CJ101" i="17"/>
  <c r="CI101" i="17"/>
  <c r="CH101" i="17"/>
  <c r="CG101" i="17"/>
  <c r="CF101" i="17"/>
  <c r="CE101" i="17"/>
  <c r="CD101" i="17"/>
  <c r="CC101" i="17"/>
  <c r="CB101" i="17"/>
  <c r="CA101" i="17"/>
  <c r="BZ101" i="17"/>
  <c r="BY101" i="17"/>
  <c r="BX101" i="17"/>
  <c r="BW101" i="17"/>
  <c r="BV101" i="17"/>
  <c r="BU101" i="17"/>
  <c r="BT101" i="17"/>
  <c r="BS101" i="17"/>
  <c r="BR101" i="17"/>
  <c r="BQ101" i="17"/>
  <c r="BP101" i="17"/>
  <c r="BO101" i="17"/>
  <c r="BN101" i="17"/>
  <c r="BM101" i="17"/>
  <c r="BL101" i="17"/>
  <c r="BK101" i="17"/>
  <c r="BJ101" i="17"/>
  <c r="BI101" i="17"/>
  <c r="BH101" i="17"/>
  <c r="BG101" i="17"/>
  <c r="BF101" i="17"/>
  <c r="BE101" i="17"/>
  <c r="BD101" i="17"/>
  <c r="BC101" i="17"/>
  <c r="BB101" i="17"/>
  <c r="BA101" i="17"/>
  <c r="AZ101" i="17"/>
  <c r="AY101" i="17"/>
  <c r="AX101" i="17"/>
  <c r="AW101" i="17"/>
  <c r="AV101" i="17"/>
  <c r="AU101" i="17"/>
  <c r="AT101" i="17"/>
  <c r="AS101" i="17"/>
  <c r="AR101" i="17"/>
  <c r="AQ101" i="17"/>
  <c r="AP101" i="17"/>
  <c r="AO101" i="17"/>
  <c r="AN101" i="17"/>
  <c r="AM101" i="17"/>
  <c r="AL101" i="17"/>
  <c r="AK101" i="17"/>
  <c r="AJ101" i="17"/>
  <c r="AI101" i="17"/>
  <c r="AH101" i="17"/>
  <c r="AG101" i="17"/>
  <c r="AF101" i="17"/>
  <c r="AE101" i="17"/>
  <c r="AD101" i="17"/>
  <c r="AC101" i="17"/>
  <c r="AB101" i="17"/>
  <c r="AA101" i="17"/>
  <c r="Z101" i="17"/>
  <c r="Y101" i="17"/>
  <c r="X101" i="17"/>
  <c r="W101" i="17"/>
  <c r="V101" i="17"/>
  <c r="U101" i="17"/>
  <c r="T101" i="17"/>
  <c r="S101" i="17"/>
  <c r="R101" i="17"/>
  <c r="Q101" i="17"/>
  <c r="P101" i="17"/>
  <c r="O101" i="17"/>
  <c r="N101" i="17"/>
  <c r="M101" i="17"/>
  <c r="L101" i="17"/>
  <c r="DH100" i="17"/>
  <c r="DG100" i="17"/>
  <c r="DF100" i="17"/>
  <c r="DE100" i="17"/>
  <c r="DD100" i="17"/>
  <c r="DC100" i="17"/>
  <c r="DB100" i="17"/>
  <c r="DA100" i="17"/>
  <c r="CZ100" i="17"/>
  <c r="CY100" i="17"/>
  <c r="CX100" i="17"/>
  <c r="CW100" i="17"/>
  <c r="CV100" i="17"/>
  <c r="CU100" i="17"/>
  <c r="CT100" i="17"/>
  <c r="CS100" i="17"/>
  <c r="CR100" i="17"/>
  <c r="CQ100" i="17"/>
  <c r="CP100" i="17"/>
  <c r="CO100" i="17"/>
  <c r="CN100" i="17"/>
  <c r="CM100" i="17"/>
  <c r="CL100" i="17"/>
  <c r="CK100" i="17"/>
  <c r="CJ100" i="17"/>
  <c r="CI100" i="17"/>
  <c r="CH100" i="17"/>
  <c r="CG100" i="17"/>
  <c r="CF100" i="17"/>
  <c r="CE100" i="17"/>
  <c r="CD100" i="17"/>
  <c r="CC100" i="17"/>
  <c r="CB100" i="17"/>
  <c r="CA100" i="17"/>
  <c r="BZ100" i="17"/>
  <c r="BY100" i="17"/>
  <c r="BX100" i="17"/>
  <c r="BW100" i="17"/>
  <c r="BV100" i="17"/>
  <c r="BU100" i="17"/>
  <c r="BT100" i="17"/>
  <c r="BS100" i="17"/>
  <c r="BR100" i="17"/>
  <c r="BQ100" i="17"/>
  <c r="BP100" i="17"/>
  <c r="BO100" i="17"/>
  <c r="BN100" i="17"/>
  <c r="BM100" i="17"/>
  <c r="BL100" i="17"/>
  <c r="BK100" i="17"/>
  <c r="BJ100" i="17"/>
  <c r="BI100" i="17"/>
  <c r="BH100" i="17"/>
  <c r="BG100" i="17"/>
  <c r="BF100" i="17"/>
  <c r="BE100" i="17"/>
  <c r="BD100" i="17"/>
  <c r="BC100" i="17"/>
  <c r="BB100" i="17"/>
  <c r="BA100" i="17"/>
  <c r="AZ100" i="17"/>
  <c r="AY100" i="17"/>
  <c r="AX100" i="17"/>
  <c r="AW100" i="17"/>
  <c r="AV100" i="17"/>
  <c r="AU100" i="17"/>
  <c r="AT100" i="17"/>
  <c r="AS100" i="17"/>
  <c r="AR100" i="17"/>
  <c r="AQ100" i="17"/>
  <c r="AP100" i="17"/>
  <c r="AO100" i="17"/>
  <c r="AN100" i="17"/>
  <c r="AM100" i="17"/>
  <c r="AL100" i="17"/>
  <c r="AK100" i="17"/>
  <c r="AJ100" i="17"/>
  <c r="AI100" i="17"/>
  <c r="AH100" i="17"/>
  <c r="AG100" i="17"/>
  <c r="AF100" i="17"/>
  <c r="AE100" i="17"/>
  <c r="AD100" i="17"/>
  <c r="AC100" i="17"/>
  <c r="AB100" i="17"/>
  <c r="AA100" i="17"/>
  <c r="Z100" i="17"/>
  <c r="Y100" i="17"/>
  <c r="X100" i="17"/>
  <c r="W100" i="17"/>
  <c r="V100" i="17"/>
  <c r="U100" i="17"/>
  <c r="T100" i="17"/>
  <c r="S100" i="17"/>
  <c r="R100" i="17"/>
  <c r="Q100" i="17"/>
  <c r="P100" i="17"/>
  <c r="O100" i="17"/>
  <c r="N100" i="17"/>
  <c r="M100" i="17"/>
  <c r="L100" i="17"/>
  <c r="AE98" i="17"/>
  <c r="DH85" i="17"/>
  <c r="DG85" i="17"/>
  <c r="DF85" i="17"/>
  <c r="DE85" i="17"/>
  <c r="DD85" i="17"/>
  <c r="DC85" i="17"/>
  <c r="DB85" i="17"/>
  <c r="DA85" i="17"/>
  <c r="CZ85" i="17"/>
  <c r="CY85" i="17"/>
  <c r="CX85" i="17"/>
  <c r="CW85" i="17"/>
  <c r="CV85" i="17"/>
  <c r="CU85" i="17"/>
  <c r="CT85" i="17"/>
  <c r="CS85" i="17"/>
  <c r="CR85" i="17"/>
  <c r="CQ85" i="17"/>
  <c r="CP85" i="17"/>
  <c r="CO85" i="17"/>
  <c r="CN85" i="17"/>
  <c r="CM85" i="17"/>
  <c r="CL85" i="17"/>
  <c r="CK85" i="17"/>
  <c r="CJ85" i="17"/>
  <c r="CI85" i="17"/>
  <c r="CH85" i="17"/>
  <c r="CG85" i="17"/>
  <c r="CF85" i="17"/>
  <c r="CE85" i="17"/>
  <c r="CD85" i="17"/>
  <c r="CC85" i="17"/>
  <c r="CB85" i="17"/>
  <c r="CA85" i="17"/>
  <c r="BZ85" i="17"/>
  <c r="BY85" i="17"/>
  <c r="BX85" i="17"/>
  <c r="BW85" i="17"/>
  <c r="BV85" i="17"/>
  <c r="BU85" i="17"/>
  <c r="BT85" i="17"/>
  <c r="BS85" i="17"/>
  <c r="BR85" i="17"/>
  <c r="BQ85" i="17"/>
  <c r="BP85" i="17"/>
  <c r="BO85" i="17"/>
  <c r="BN85" i="17"/>
  <c r="BM85" i="17"/>
  <c r="BL85" i="17"/>
  <c r="BK85" i="17"/>
  <c r="BJ85" i="17"/>
  <c r="BI85" i="17"/>
  <c r="BH85" i="17"/>
  <c r="BG85" i="17"/>
  <c r="BF85" i="17"/>
  <c r="BE85" i="17"/>
  <c r="BD85" i="17"/>
  <c r="BC85" i="17"/>
  <c r="BB85" i="17"/>
  <c r="BA85" i="17"/>
  <c r="AZ85" i="17"/>
  <c r="AY85" i="17"/>
  <c r="AX85" i="17"/>
  <c r="AW85" i="17"/>
  <c r="AV85" i="17"/>
  <c r="AU85" i="17"/>
  <c r="AT85" i="17"/>
  <c r="AS85" i="17"/>
  <c r="AR85" i="17"/>
  <c r="AQ85" i="17"/>
  <c r="AP85" i="17"/>
  <c r="AO85" i="17"/>
  <c r="AN85" i="17"/>
  <c r="AM85" i="17"/>
  <c r="AL85" i="17"/>
  <c r="AK85" i="17"/>
  <c r="AJ85" i="17"/>
  <c r="AI85" i="17"/>
  <c r="AH85" i="17"/>
  <c r="AG85" i="17"/>
  <c r="AF85" i="17"/>
  <c r="AE85" i="17"/>
  <c r="AD85" i="17"/>
  <c r="AC85" i="17"/>
  <c r="AB85" i="17"/>
  <c r="AA85" i="17"/>
  <c r="Z85" i="17"/>
  <c r="Y85" i="17"/>
  <c r="X85" i="17"/>
  <c r="W85" i="17"/>
  <c r="V85" i="17"/>
  <c r="U85" i="17"/>
  <c r="T85" i="17"/>
  <c r="S85" i="17"/>
  <c r="R85" i="17"/>
  <c r="Q85" i="17"/>
  <c r="P85" i="17"/>
  <c r="O85" i="17"/>
  <c r="N85" i="17"/>
  <c r="M85" i="17"/>
  <c r="L85" i="17"/>
  <c r="DH84" i="17"/>
  <c r="DG84" i="17"/>
  <c r="DF84" i="17"/>
  <c r="DE84" i="17"/>
  <c r="DD84" i="17"/>
  <c r="DC84" i="17"/>
  <c r="DB84" i="17"/>
  <c r="DA84" i="17"/>
  <c r="CZ84" i="17"/>
  <c r="CY84" i="17"/>
  <c r="CX84" i="17"/>
  <c r="CW84" i="17"/>
  <c r="CV84" i="17"/>
  <c r="CU84" i="17"/>
  <c r="CT84" i="17"/>
  <c r="CS84" i="17"/>
  <c r="CR84" i="17"/>
  <c r="CQ84" i="17"/>
  <c r="CP84" i="17"/>
  <c r="CO84" i="17"/>
  <c r="CN84" i="17"/>
  <c r="CM84" i="17"/>
  <c r="CL84" i="17"/>
  <c r="CK84" i="17"/>
  <c r="CJ84" i="17"/>
  <c r="CI84" i="17"/>
  <c r="CH84" i="17"/>
  <c r="CG84" i="17"/>
  <c r="CF84" i="17"/>
  <c r="CE84" i="17"/>
  <c r="CD84" i="17"/>
  <c r="CC84" i="17"/>
  <c r="CB84" i="17"/>
  <c r="CA84" i="17"/>
  <c r="BZ84" i="17"/>
  <c r="BY84" i="17"/>
  <c r="BX84" i="17"/>
  <c r="BW84" i="17"/>
  <c r="BV84" i="17"/>
  <c r="BU84" i="17"/>
  <c r="BT84" i="17"/>
  <c r="BS84" i="17"/>
  <c r="BR84" i="17"/>
  <c r="BQ84" i="17"/>
  <c r="BP84" i="17"/>
  <c r="BO84" i="17"/>
  <c r="BN84" i="17"/>
  <c r="BM84" i="17"/>
  <c r="BL84" i="17"/>
  <c r="BK84" i="17"/>
  <c r="BJ84" i="17"/>
  <c r="BI84" i="17"/>
  <c r="BH84" i="17"/>
  <c r="BG84" i="17"/>
  <c r="BF84" i="17"/>
  <c r="BE84" i="17"/>
  <c r="BD84" i="17"/>
  <c r="BC84" i="17"/>
  <c r="BB84" i="17"/>
  <c r="BA84" i="17"/>
  <c r="AZ84" i="17"/>
  <c r="AY84" i="17"/>
  <c r="AX84" i="17"/>
  <c r="AW84" i="17"/>
  <c r="AV84" i="17"/>
  <c r="AU84" i="17"/>
  <c r="AT84" i="17"/>
  <c r="AS84" i="17"/>
  <c r="AR84" i="17"/>
  <c r="AQ84" i="17"/>
  <c r="AP84" i="17"/>
  <c r="AO84" i="17"/>
  <c r="AN84" i="17"/>
  <c r="AM84" i="17"/>
  <c r="AL84" i="17"/>
  <c r="AK84" i="17"/>
  <c r="AJ84" i="17"/>
  <c r="AI84" i="17"/>
  <c r="AH84" i="17"/>
  <c r="AG84" i="17"/>
  <c r="AF84" i="17"/>
  <c r="AE84" i="17"/>
  <c r="AD84" i="17"/>
  <c r="AC84" i="17"/>
  <c r="AB84" i="17"/>
  <c r="AA84" i="17"/>
  <c r="Z84" i="17"/>
  <c r="Y84" i="17"/>
  <c r="X84" i="17"/>
  <c r="W84" i="17"/>
  <c r="V84" i="17"/>
  <c r="U84" i="17"/>
  <c r="T84" i="17"/>
  <c r="S84" i="17"/>
  <c r="R84" i="17"/>
  <c r="Q84" i="17"/>
  <c r="P84" i="17"/>
  <c r="O84" i="17"/>
  <c r="N84" i="17"/>
  <c r="M84" i="17"/>
  <c r="L84" i="17"/>
  <c r="DH83" i="17"/>
  <c r="DH99" i="17" s="1"/>
  <c r="DG83" i="17"/>
  <c r="DG99" i="17" s="1"/>
  <c r="DF83" i="17"/>
  <c r="DF99" i="17" s="1"/>
  <c r="DE83" i="17"/>
  <c r="DE99" i="17" s="1"/>
  <c r="DD83" i="17"/>
  <c r="DD99" i="17" s="1"/>
  <c r="DC83" i="17"/>
  <c r="DC99" i="17" s="1"/>
  <c r="DB83" i="17"/>
  <c r="DB99" i="17" s="1"/>
  <c r="DA83" i="17"/>
  <c r="DA99" i="17" s="1"/>
  <c r="CZ83" i="17"/>
  <c r="CZ99" i="17" s="1"/>
  <c r="CY83" i="17"/>
  <c r="CY99" i="17" s="1"/>
  <c r="CX83" i="17"/>
  <c r="CX99" i="17" s="1"/>
  <c r="CW83" i="17"/>
  <c r="CW99" i="17" s="1"/>
  <c r="CV83" i="17"/>
  <c r="CV99" i="17" s="1"/>
  <c r="CU83" i="17"/>
  <c r="CU99" i="17" s="1"/>
  <c r="CT83" i="17"/>
  <c r="CT99" i="17" s="1"/>
  <c r="CS83" i="17"/>
  <c r="CS99" i="17" s="1"/>
  <c r="CQ83" i="17"/>
  <c r="CQ99" i="17" s="1"/>
  <c r="CP83" i="17"/>
  <c r="CP99" i="17" s="1"/>
  <c r="CO83" i="17"/>
  <c r="CO99" i="17" s="1"/>
  <c r="CN83" i="17"/>
  <c r="CN99" i="17" s="1"/>
  <c r="CK83" i="17"/>
  <c r="CK99" i="17" s="1"/>
  <c r="CJ83" i="17"/>
  <c r="CJ99" i="17" s="1"/>
  <c r="CI83" i="17"/>
  <c r="CI99" i="17" s="1"/>
  <c r="CH83" i="17"/>
  <c r="CH99" i="17" s="1"/>
  <c r="CG83" i="17"/>
  <c r="CG99" i="17" s="1"/>
  <c r="CF83" i="17"/>
  <c r="CF99" i="17" s="1"/>
  <c r="CE83" i="17"/>
  <c r="CE99" i="17" s="1"/>
  <c r="CD83" i="17"/>
  <c r="CD99" i="17" s="1"/>
  <c r="CC83" i="17"/>
  <c r="CC99" i="17" s="1"/>
  <c r="CB83" i="17"/>
  <c r="CB99" i="17" s="1"/>
  <c r="CA83" i="17"/>
  <c r="CA99" i="17" s="1"/>
  <c r="BZ83" i="17"/>
  <c r="BZ99" i="17" s="1"/>
  <c r="BY83" i="17"/>
  <c r="BY99" i="17" s="1"/>
  <c r="BX83" i="17"/>
  <c r="BX99" i="17" s="1"/>
  <c r="BW83" i="17"/>
  <c r="BW99" i="17" s="1"/>
  <c r="BV83" i="17"/>
  <c r="BV99" i="17" s="1"/>
  <c r="BU83" i="17"/>
  <c r="BU99" i="17" s="1"/>
  <c r="BT83" i="17"/>
  <c r="BT99" i="17" s="1"/>
  <c r="BS83" i="17"/>
  <c r="BS99" i="17" s="1"/>
  <c r="BR83" i="17"/>
  <c r="BR99" i="17" s="1"/>
  <c r="BQ83" i="17"/>
  <c r="BQ99" i="17" s="1"/>
  <c r="BP83" i="17"/>
  <c r="BP99" i="17" s="1"/>
  <c r="BO83" i="17"/>
  <c r="BO99" i="17" s="1"/>
  <c r="BN83" i="17"/>
  <c r="BN99" i="17" s="1"/>
  <c r="BM83" i="17"/>
  <c r="BM99" i="17" s="1"/>
  <c r="BL83" i="17"/>
  <c r="BL99" i="17" s="1"/>
  <c r="BK83" i="17"/>
  <c r="BK99" i="17" s="1"/>
  <c r="BJ83" i="17"/>
  <c r="BJ99" i="17" s="1"/>
  <c r="BI83" i="17"/>
  <c r="BI99" i="17" s="1"/>
  <c r="BH83" i="17"/>
  <c r="BH99" i="17" s="1"/>
  <c r="BG83" i="17"/>
  <c r="BG99" i="17" s="1"/>
  <c r="BF83" i="17"/>
  <c r="BF99" i="17" s="1"/>
  <c r="BE83" i="17"/>
  <c r="BE99" i="17" s="1"/>
  <c r="BD83" i="17"/>
  <c r="BD99" i="17" s="1"/>
  <c r="BC83" i="17"/>
  <c r="BC99" i="17" s="1"/>
  <c r="BB83" i="17"/>
  <c r="BB99" i="17" s="1"/>
  <c r="BA83" i="17"/>
  <c r="BA99" i="17" s="1"/>
  <c r="AZ83" i="17"/>
  <c r="AZ99" i="17" s="1"/>
  <c r="AY83" i="17"/>
  <c r="AY99" i="17" s="1"/>
  <c r="AX83" i="17"/>
  <c r="AX99" i="17" s="1"/>
  <c r="AW83" i="17"/>
  <c r="AW99" i="17" s="1"/>
  <c r="AV83" i="17"/>
  <c r="AV99" i="17" s="1"/>
  <c r="AU83" i="17"/>
  <c r="AU99" i="17" s="1"/>
  <c r="AT83" i="17"/>
  <c r="AT99" i="17" s="1"/>
  <c r="AS83" i="17"/>
  <c r="AS99" i="17" s="1"/>
  <c r="AR83" i="17"/>
  <c r="AR99" i="17" s="1"/>
  <c r="AQ83" i="17"/>
  <c r="AQ99" i="17" s="1"/>
  <c r="AP83" i="17"/>
  <c r="AP99" i="17" s="1"/>
  <c r="AO83" i="17"/>
  <c r="AO99" i="17" s="1"/>
  <c r="AN83" i="17"/>
  <c r="AN99" i="17" s="1"/>
  <c r="AM83" i="17"/>
  <c r="AM99" i="17" s="1"/>
  <c r="AL83" i="17"/>
  <c r="AL99" i="17" s="1"/>
  <c r="AK83" i="17"/>
  <c r="AK99" i="17" s="1"/>
  <c r="AJ83" i="17"/>
  <c r="AJ99" i="17" s="1"/>
  <c r="AI83" i="17"/>
  <c r="AI99" i="17" s="1"/>
  <c r="AH83" i="17"/>
  <c r="AH99" i="17" s="1"/>
  <c r="AG83" i="17"/>
  <c r="AG99" i="17" s="1"/>
  <c r="AF83" i="17"/>
  <c r="AF99" i="17" s="1"/>
  <c r="AE83" i="17"/>
  <c r="AE99" i="17" s="1"/>
  <c r="AD83" i="17"/>
  <c r="AD99" i="17" s="1"/>
  <c r="AC83" i="17"/>
  <c r="AC99" i="17" s="1"/>
  <c r="AB83" i="17"/>
  <c r="AB99" i="17" s="1"/>
  <c r="AA83" i="17"/>
  <c r="AA99" i="17" s="1"/>
  <c r="Z83" i="17"/>
  <c r="Z99" i="17" s="1"/>
  <c r="Y83" i="17"/>
  <c r="Y99" i="17" s="1"/>
  <c r="X83" i="17"/>
  <c r="X99" i="17" s="1"/>
  <c r="W83" i="17"/>
  <c r="W99" i="17" s="1"/>
  <c r="V83" i="17"/>
  <c r="V99" i="17" s="1"/>
  <c r="U83" i="17"/>
  <c r="U99" i="17" s="1"/>
  <c r="T83" i="17"/>
  <c r="T99" i="17" s="1"/>
  <c r="S83" i="17"/>
  <c r="S99" i="17" s="1"/>
  <c r="R83" i="17"/>
  <c r="R99" i="17" s="1"/>
  <c r="Q83" i="17"/>
  <c r="Q99" i="17" s="1"/>
  <c r="P83" i="17"/>
  <c r="P99" i="17" s="1"/>
  <c r="O83" i="17"/>
  <c r="O99" i="17" s="1"/>
  <c r="N83" i="17"/>
  <c r="N99" i="17" s="1"/>
  <c r="M83" i="17"/>
  <c r="M99" i="17" s="1"/>
  <c r="L83" i="17"/>
  <c r="L99" i="17" s="1"/>
  <c r="DH82" i="17"/>
  <c r="DH98" i="17" s="1"/>
  <c r="DG82" i="17"/>
  <c r="DG98" i="17" s="1"/>
  <c r="DF82" i="17"/>
  <c r="DF98" i="17" s="1"/>
  <c r="DE82" i="17"/>
  <c r="DE98" i="17" s="1"/>
  <c r="DD82" i="17"/>
  <c r="DD98" i="17" s="1"/>
  <c r="DC82" i="17"/>
  <c r="DC98" i="17" s="1"/>
  <c r="DB82" i="17"/>
  <c r="DB98" i="17" s="1"/>
  <c r="DA82" i="17"/>
  <c r="DA98" i="17" s="1"/>
  <c r="CZ82" i="17"/>
  <c r="CZ98" i="17" s="1"/>
  <c r="CY82" i="17"/>
  <c r="CY98" i="17" s="1"/>
  <c r="CX82" i="17"/>
  <c r="CX98" i="17" s="1"/>
  <c r="CW82" i="17"/>
  <c r="CW98" i="17" s="1"/>
  <c r="CV82" i="17"/>
  <c r="CV98" i="17" s="1"/>
  <c r="CU82" i="17"/>
  <c r="CU98" i="17" s="1"/>
  <c r="CT82" i="17"/>
  <c r="CT98" i="17" s="1"/>
  <c r="CS82" i="17"/>
  <c r="CS98" i="17" s="1"/>
  <c r="CR82" i="17"/>
  <c r="CR98" i="17" s="1"/>
  <c r="CK82" i="17"/>
  <c r="CK98" i="17" s="1"/>
  <c r="BY82" i="17"/>
  <c r="BY98" i="17" s="1"/>
  <c r="BM82" i="17"/>
  <c r="BM98" i="17" s="1"/>
  <c r="BL82" i="17"/>
  <c r="BL98" i="17" s="1"/>
  <c r="BH82" i="17"/>
  <c r="BH98" i="17" s="1"/>
  <c r="BE82" i="17"/>
  <c r="BE98" i="17" s="1"/>
  <c r="BD82" i="17"/>
  <c r="BD98" i="17" s="1"/>
  <c r="AO82" i="17"/>
  <c r="AO98" i="17" s="1"/>
  <c r="AN82" i="17"/>
  <c r="AN98" i="17" s="1"/>
  <c r="AM82" i="17"/>
  <c r="AM98" i="17" s="1"/>
  <c r="AL82" i="17"/>
  <c r="AL98" i="17" s="1"/>
  <c r="AK82" i="17"/>
  <c r="AK98" i="17" s="1"/>
  <c r="AH82" i="17"/>
  <c r="AH98" i="17" s="1"/>
  <c r="AG82" i="17"/>
  <c r="AG98" i="17" s="1"/>
  <c r="AF82" i="17"/>
  <c r="AF98" i="17" s="1"/>
  <c r="AE82" i="17"/>
  <c r="AD82" i="17"/>
  <c r="AD98" i="17" s="1"/>
  <c r="AC82" i="17"/>
  <c r="AC98" i="17" s="1"/>
  <c r="AA82" i="17"/>
  <c r="AA98" i="17" s="1"/>
  <c r="W82" i="17"/>
  <c r="W98" i="17" s="1"/>
  <c r="Q82" i="17"/>
  <c r="Q98" i="17" s="1"/>
  <c r="P82" i="17"/>
  <c r="P98" i="17" s="1"/>
  <c r="O82" i="17"/>
  <c r="O98" i="17" s="1"/>
  <c r="N82" i="17"/>
  <c r="N98" i="17" s="1"/>
  <c r="M82" i="17"/>
  <c r="M98" i="17" s="1"/>
  <c r="L82" i="17"/>
  <c r="L98" i="17" s="1"/>
  <c r="DH76" i="17"/>
  <c r="DH94" i="17" s="1"/>
  <c r="DG76" i="17"/>
  <c r="DG94" i="17" s="1"/>
  <c r="DF76" i="17"/>
  <c r="DF94" i="17" s="1"/>
  <c r="DE76" i="17"/>
  <c r="DE94" i="17" s="1"/>
  <c r="DD76" i="17"/>
  <c r="DD94" i="17" s="1"/>
  <c r="DC76" i="17"/>
  <c r="DC94" i="17" s="1"/>
  <c r="DB76" i="17"/>
  <c r="DB94" i="17" s="1"/>
  <c r="DA76" i="17"/>
  <c r="DA94" i="17" s="1"/>
  <c r="CZ76" i="17"/>
  <c r="CZ94" i="17" s="1"/>
  <c r="CY76" i="17"/>
  <c r="CY94" i="17" s="1"/>
  <c r="CX76" i="17"/>
  <c r="CX94" i="17" s="1"/>
  <c r="CW76" i="17"/>
  <c r="CW94" i="17" s="1"/>
  <c r="CV76" i="17"/>
  <c r="CV94" i="17" s="1"/>
  <c r="CU76" i="17"/>
  <c r="CU94" i="17" s="1"/>
  <c r="CT76" i="17"/>
  <c r="CT94" i="17" s="1"/>
  <c r="CS76" i="17"/>
  <c r="CS94" i="17" s="1"/>
  <c r="CR76" i="17"/>
  <c r="CR94" i="17" s="1"/>
  <c r="CO76" i="17"/>
  <c r="CO94" i="17" s="1"/>
  <c r="CN76" i="17"/>
  <c r="CN94" i="17" s="1"/>
  <c r="CK76" i="17"/>
  <c r="CK94" i="17" s="1"/>
  <c r="CJ76" i="17"/>
  <c r="CJ94" i="17" s="1"/>
  <c r="CI76" i="17"/>
  <c r="CI94" i="17" s="1"/>
  <c r="CB76" i="17"/>
  <c r="CB94" i="17" s="1"/>
  <c r="BZ76" i="17"/>
  <c r="BZ94" i="17" s="1"/>
  <c r="BY76" i="17"/>
  <c r="BY94" i="17" s="1"/>
  <c r="BX76" i="17"/>
  <c r="BX94" i="17" s="1"/>
  <c r="BU76" i="17"/>
  <c r="BU94" i="17" s="1"/>
  <c r="BH76" i="17"/>
  <c r="BH94" i="17" s="1"/>
  <c r="BG76" i="17"/>
  <c r="BG94" i="17" s="1"/>
  <c r="BF76" i="17"/>
  <c r="BF94" i="17" s="1"/>
  <c r="BE76" i="17"/>
  <c r="BE94" i="17" s="1"/>
  <c r="BD76" i="17"/>
  <c r="BD94" i="17" s="1"/>
  <c r="AV76" i="17"/>
  <c r="AV94" i="17" s="1"/>
  <c r="AU76" i="17"/>
  <c r="AU94" i="17" s="1"/>
  <c r="AS76" i="17"/>
  <c r="AS94" i="17" s="1"/>
  <c r="AH76" i="17"/>
  <c r="AH94" i="17" s="1"/>
  <c r="AG76" i="17"/>
  <c r="AG94" i="17" s="1"/>
  <c r="BD74" i="17"/>
  <c r="BD92" i="17" s="1"/>
  <c r="AN74" i="17"/>
  <c r="AN92" i="17" s="1"/>
  <c r="AF74" i="17"/>
  <c r="AF92" i="17" s="1"/>
  <c r="M74" i="17"/>
  <c r="M92" i="17" s="1"/>
  <c r="V81" i="17"/>
  <c r="V97" i="17" s="1"/>
  <c r="AQ81" i="17"/>
  <c r="AQ97" i="17" s="1"/>
  <c r="U81" i="17"/>
  <c r="U97" i="17" s="1"/>
  <c r="T81" i="17"/>
  <c r="T97" i="17" s="1"/>
  <c r="M81" i="17"/>
  <c r="M97" i="17" s="1"/>
  <c r="BL81" i="17"/>
  <c r="BL97" i="17" s="1"/>
  <c r="BK81" i="17"/>
  <c r="BK97" i="17" s="1"/>
  <c r="BD81" i="17"/>
  <c r="BD97" i="17" s="1"/>
  <c r="AR81" i="17"/>
  <c r="AR97" i="17" s="1"/>
  <c r="AN81" i="17"/>
  <c r="AN97" i="17" s="1"/>
  <c r="AB81" i="17"/>
  <c r="AB97" i="17" s="1"/>
  <c r="Q81" i="17"/>
  <c r="Q97" i="17" s="1"/>
  <c r="DH45" i="17"/>
  <c r="DG45" i="17"/>
  <c r="DF45" i="17"/>
  <c r="DE45" i="17"/>
  <c r="DD45" i="17"/>
  <c r="DD71" i="17" s="1"/>
  <c r="DD89" i="17" s="1"/>
  <c r="DC45" i="17"/>
  <c r="DB45" i="17"/>
  <c r="DA45" i="17"/>
  <c r="DA71" i="17" s="1"/>
  <c r="DA89" i="17" s="1"/>
  <c r="CZ45" i="17"/>
  <c r="CY45" i="17"/>
  <c r="CX45" i="17"/>
  <c r="CX71" i="17" s="1"/>
  <c r="CX89" i="17" s="1"/>
  <c r="CW45" i="17"/>
  <c r="CV45" i="17"/>
  <c r="CU45" i="17"/>
  <c r="CT45" i="17"/>
  <c r="CS45" i="17"/>
  <c r="CS71" i="17" s="1"/>
  <c r="CS89" i="17" s="1"/>
  <c r="CR45" i="17"/>
  <c r="CQ45" i="17"/>
  <c r="CP45" i="17"/>
  <c r="CP71" i="17" s="1"/>
  <c r="CP89" i="17" s="1"/>
  <c r="CO45" i="17"/>
  <c r="CN45" i="17"/>
  <c r="CM45" i="17"/>
  <c r="CL45" i="17"/>
  <c r="CK45" i="17"/>
  <c r="CK71" i="17" s="1"/>
  <c r="CK89" i="17" s="1"/>
  <c r="CJ45" i="17"/>
  <c r="CI45" i="17"/>
  <c r="CI71" i="17" s="1"/>
  <c r="CI89" i="17" s="1"/>
  <c r="CH45" i="17"/>
  <c r="CH71" i="17" s="1"/>
  <c r="CH89" i="17" s="1"/>
  <c r="CG45" i="17"/>
  <c r="CF45" i="17"/>
  <c r="CE45" i="17"/>
  <c r="CD45" i="17"/>
  <c r="CC45" i="17"/>
  <c r="CB45" i="17"/>
  <c r="CA45" i="17"/>
  <c r="BZ45" i="17"/>
  <c r="BZ71" i="17" s="1"/>
  <c r="BZ89" i="17" s="1"/>
  <c r="BY45" i="17"/>
  <c r="BX45" i="17"/>
  <c r="BX71" i="17" s="1"/>
  <c r="BX89" i="17" s="1"/>
  <c r="BW45" i="17"/>
  <c r="BV45" i="17"/>
  <c r="BV71" i="17" s="1"/>
  <c r="BV89" i="17" s="1"/>
  <c r="BU45" i="17"/>
  <c r="BU71" i="17" s="1"/>
  <c r="BU89" i="17" s="1"/>
  <c r="BT45" i="17"/>
  <c r="BS45" i="17"/>
  <c r="BR45" i="17"/>
  <c r="BQ45" i="17"/>
  <c r="BP45" i="17"/>
  <c r="BP71" i="17" s="1"/>
  <c r="BP89" i="17" s="1"/>
  <c r="BO45" i="17"/>
  <c r="BN45" i="17"/>
  <c r="BM45" i="17"/>
  <c r="BL45" i="17"/>
  <c r="BK45" i="17"/>
  <c r="BK71" i="17" s="1"/>
  <c r="BK89" i="17" s="1"/>
  <c r="BJ45" i="17"/>
  <c r="BI45" i="17"/>
  <c r="BH45" i="17"/>
  <c r="BH71" i="17" s="1"/>
  <c r="BH89" i="17" s="1"/>
  <c r="BG45" i="17"/>
  <c r="BF45" i="17"/>
  <c r="BE45" i="17"/>
  <c r="BE71" i="17" s="1"/>
  <c r="BE89" i="17" s="1"/>
  <c r="BD45" i="17"/>
  <c r="BC45" i="17"/>
  <c r="BC71" i="17" s="1"/>
  <c r="BC89" i="17" s="1"/>
  <c r="BB45" i="17"/>
  <c r="BB71" i="17" s="1"/>
  <c r="BB89" i="17" s="1"/>
  <c r="BA45" i="17"/>
  <c r="AZ45" i="17"/>
  <c r="AY45" i="17"/>
  <c r="AX45" i="17"/>
  <c r="AW45" i="17"/>
  <c r="AV45" i="17"/>
  <c r="AU45" i="17"/>
  <c r="AT45" i="17"/>
  <c r="AS45" i="17"/>
  <c r="AR45" i="17"/>
  <c r="AQ45" i="17"/>
  <c r="AP45" i="17"/>
  <c r="AP71" i="17" s="1"/>
  <c r="AP89" i="17" s="1"/>
  <c r="AO45" i="17"/>
  <c r="AO71" i="17" s="1"/>
  <c r="AO89" i="17" s="1"/>
  <c r="AN45" i="17"/>
  <c r="AM45" i="17"/>
  <c r="AL45" i="17"/>
  <c r="AK45" i="17"/>
  <c r="AJ45" i="17"/>
  <c r="AJ71" i="17" s="1"/>
  <c r="AJ89" i="17" s="1"/>
  <c r="AI45" i="17"/>
  <c r="AH45" i="17"/>
  <c r="AH71" i="17" s="1"/>
  <c r="AH89" i="17" s="1"/>
  <c r="AG45" i="17"/>
  <c r="AF45" i="17"/>
  <c r="AE45" i="17"/>
  <c r="AD45" i="17"/>
  <c r="AD71" i="17" s="1"/>
  <c r="AD89" i="17" s="1"/>
  <c r="AC45" i="17"/>
  <c r="AB45" i="17"/>
  <c r="AA45" i="17"/>
  <c r="Z45" i="17"/>
  <c r="Y45" i="17"/>
  <c r="X45" i="17"/>
  <c r="W45" i="17"/>
  <c r="W71" i="17" s="1"/>
  <c r="W89" i="17" s="1"/>
  <c r="V45" i="17"/>
  <c r="V71" i="17" s="1"/>
  <c r="V89" i="17" s="1"/>
  <c r="U45" i="17"/>
  <c r="T45" i="17"/>
  <c r="T71" i="17" s="1"/>
  <c r="T89" i="17" s="1"/>
  <c r="S45" i="17"/>
  <c r="R45" i="17"/>
  <c r="Q45" i="17"/>
  <c r="P45" i="17"/>
  <c r="O45" i="17"/>
  <c r="N45" i="17"/>
  <c r="M45" i="17"/>
  <c r="L45" i="17"/>
  <c r="L71" i="17" s="1"/>
  <c r="L89" i="17" s="1"/>
  <c r="DH44" i="17"/>
  <c r="DG44" i="17"/>
  <c r="DF44" i="17"/>
  <c r="DF70" i="17" s="1"/>
  <c r="DF88" i="17" s="1"/>
  <c r="DE44" i="17"/>
  <c r="DD44" i="17"/>
  <c r="DC44" i="17"/>
  <c r="DB44" i="17"/>
  <c r="DA44" i="17"/>
  <c r="DA70" i="17" s="1"/>
  <c r="DA88" i="17" s="1"/>
  <c r="CZ44" i="17"/>
  <c r="CY44" i="17"/>
  <c r="CX44" i="17"/>
  <c r="CW44" i="17"/>
  <c r="CV44" i="17"/>
  <c r="CU44" i="17"/>
  <c r="CT44" i="17"/>
  <c r="CS44" i="17"/>
  <c r="CR44" i="17"/>
  <c r="CQ44" i="17"/>
  <c r="CP44" i="17"/>
  <c r="CO44" i="17"/>
  <c r="CN44" i="17"/>
  <c r="CM44" i="17"/>
  <c r="CM70" i="17" s="1"/>
  <c r="CM88" i="17" s="1"/>
  <c r="CL44" i="17"/>
  <c r="CK44" i="17"/>
  <c r="CK70" i="17" s="1"/>
  <c r="CK88" i="17" s="1"/>
  <c r="CJ44" i="17"/>
  <c r="CI44" i="17"/>
  <c r="CH44" i="17"/>
  <c r="CG44" i="17"/>
  <c r="CF44" i="17"/>
  <c r="CE44" i="17"/>
  <c r="CE70" i="17" s="1"/>
  <c r="CE88" i="17" s="1"/>
  <c r="CD44" i="17"/>
  <c r="CC44" i="17"/>
  <c r="CB44" i="17"/>
  <c r="CA44" i="17"/>
  <c r="CA70" i="17" s="1"/>
  <c r="CA88" i="17" s="1"/>
  <c r="BZ44" i="17"/>
  <c r="BY44" i="17"/>
  <c r="BX44" i="17"/>
  <c r="BX70" i="17" s="1"/>
  <c r="BX88" i="17" s="1"/>
  <c r="BW44" i="17"/>
  <c r="BV44" i="17"/>
  <c r="BU44" i="17"/>
  <c r="BU70" i="17" s="1"/>
  <c r="BU88" i="17" s="1"/>
  <c r="BT44" i="17"/>
  <c r="BS44" i="17"/>
  <c r="BR44" i="17"/>
  <c r="BQ44" i="17"/>
  <c r="BP44" i="17"/>
  <c r="BP70" i="17" s="1"/>
  <c r="BP88" i="17" s="1"/>
  <c r="BO44" i="17"/>
  <c r="BN44" i="17"/>
  <c r="BM44" i="17"/>
  <c r="BL44" i="17"/>
  <c r="BK44" i="17"/>
  <c r="BJ44" i="17"/>
  <c r="BI44" i="17"/>
  <c r="BH44" i="17"/>
  <c r="BH70" i="17" s="1"/>
  <c r="BH88" i="17" s="1"/>
  <c r="BG44" i="17"/>
  <c r="BF44" i="17"/>
  <c r="BE44" i="17"/>
  <c r="BE70" i="17" s="1"/>
  <c r="BE88" i="17" s="1"/>
  <c r="BD44" i="17"/>
  <c r="BC44" i="17"/>
  <c r="BB44" i="17"/>
  <c r="BA44" i="17"/>
  <c r="AZ44" i="17"/>
  <c r="AY44" i="17"/>
  <c r="AY70" i="17" s="1"/>
  <c r="AY88" i="17" s="1"/>
  <c r="AX44" i="17"/>
  <c r="AW44" i="17"/>
  <c r="AV44" i="17"/>
  <c r="AU44" i="17"/>
  <c r="AT44" i="17"/>
  <c r="AS44" i="17"/>
  <c r="AS70" i="17" s="1"/>
  <c r="AS88" i="17" s="1"/>
  <c r="AR44" i="17"/>
  <c r="AQ44" i="17"/>
  <c r="AP44" i="17"/>
  <c r="AO44" i="17"/>
  <c r="AO70" i="17" s="1"/>
  <c r="AO88" i="17" s="1"/>
  <c r="AN44" i="17"/>
  <c r="AN70" i="17" s="1"/>
  <c r="AN88" i="17" s="1"/>
  <c r="AM44" i="17"/>
  <c r="AM70" i="17" s="1"/>
  <c r="AM88" i="17" s="1"/>
  <c r="AL44" i="17"/>
  <c r="AL70" i="17" s="1"/>
  <c r="AL88" i="17" s="1"/>
  <c r="AK44" i="17"/>
  <c r="AJ44" i="17"/>
  <c r="AI44" i="17"/>
  <c r="AH44" i="17"/>
  <c r="AG44" i="17"/>
  <c r="AF44" i="17"/>
  <c r="AF70" i="17" s="1"/>
  <c r="AF88" i="17" s="1"/>
  <c r="AE44" i="17"/>
  <c r="AD44" i="17"/>
  <c r="AD70" i="17" s="1"/>
  <c r="AD88" i="17" s="1"/>
  <c r="AC44" i="17"/>
  <c r="AB44" i="17"/>
  <c r="AA44" i="17"/>
  <c r="Z44" i="17"/>
  <c r="Y44" i="17"/>
  <c r="X44" i="17"/>
  <c r="W44" i="17"/>
  <c r="V44" i="17"/>
  <c r="U44" i="17"/>
  <c r="T44" i="17"/>
  <c r="S44" i="17"/>
  <c r="R44" i="17"/>
  <c r="Q44" i="17"/>
  <c r="P44" i="17"/>
  <c r="O44" i="17"/>
  <c r="N44" i="17"/>
  <c r="N70" i="17" s="1"/>
  <c r="N88" i="17" s="1"/>
  <c r="M44" i="17"/>
  <c r="L44" i="17"/>
  <c r="DH43" i="17"/>
  <c r="DG43" i="17"/>
  <c r="DF43" i="17"/>
  <c r="DE43" i="17"/>
  <c r="DD43" i="17"/>
  <c r="DC43" i="17"/>
  <c r="DB43" i="17"/>
  <c r="DA43" i="17"/>
  <c r="CZ43" i="17"/>
  <c r="CY43" i="17"/>
  <c r="CX43" i="17"/>
  <c r="CX69" i="17" s="1"/>
  <c r="CX87" i="17" s="1"/>
  <c r="CX103" i="17" s="1"/>
  <c r="CW43" i="17"/>
  <c r="CW69" i="17" s="1"/>
  <c r="CW87" i="17" s="1"/>
  <c r="CW103" i="17" s="1"/>
  <c r="CV43" i="17"/>
  <c r="CV69" i="17" s="1"/>
  <c r="CV87" i="17" s="1"/>
  <c r="CV103" i="17" s="1"/>
  <c r="CU43" i="17"/>
  <c r="CT43" i="17"/>
  <c r="CS43" i="17"/>
  <c r="CR43" i="17"/>
  <c r="CQ43" i="17"/>
  <c r="CP43" i="17"/>
  <c r="CP69" i="17" s="1"/>
  <c r="CP87" i="17" s="1"/>
  <c r="CP103" i="17" s="1"/>
  <c r="CO43" i="17"/>
  <c r="CN43" i="17"/>
  <c r="CN69" i="17" s="1"/>
  <c r="CN87" i="17" s="1"/>
  <c r="CN103" i="17" s="1"/>
  <c r="CM43" i="17"/>
  <c r="CM69" i="17" s="1"/>
  <c r="CM87" i="17" s="1"/>
  <c r="CM103" i="17" s="1"/>
  <c r="CL43" i="17"/>
  <c r="CK43" i="17"/>
  <c r="CK69" i="17" s="1"/>
  <c r="CK87" i="17" s="1"/>
  <c r="CK103" i="17" s="1"/>
  <c r="CJ43" i="17"/>
  <c r="CI43" i="17"/>
  <c r="CH43" i="17"/>
  <c r="CH69" i="17" s="1"/>
  <c r="CH87" i="17" s="1"/>
  <c r="CH103" i="17" s="1"/>
  <c r="CG43" i="17"/>
  <c r="CF43" i="17"/>
  <c r="CE43" i="17"/>
  <c r="CD43" i="17"/>
  <c r="CC43" i="17"/>
  <c r="CC69" i="17" s="1"/>
  <c r="CC87" i="17" s="1"/>
  <c r="CC103" i="17" s="1"/>
  <c r="CB43" i="17"/>
  <c r="CA43" i="17"/>
  <c r="BZ43" i="17"/>
  <c r="BZ69" i="17" s="1"/>
  <c r="BZ87" i="17" s="1"/>
  <c r="BZ103" i="17" s="1"/>
  <c r="BY43" i="17"/>
  <c r="BY69" i="17" s="1"/>
  <c r="BY87" i="17" s="1"/>
  <c r="BY103" i="17" s="1"/>
  <c r="BX43" i="17"/>
  <c r="BX69" i="17" s="1"/>
  <c r="BX87" i="17" s="1"/>
  <c r="BX103" i="17" s="1"/>
  <c r="BW43" i="17"/>
  <c r="BW69" i="17" s="1"/>
  <c r="BW87" i="17" s="1"/>
  <c r="BW103" i="17" s="1"/>
  <c r="BV43" i="17"/>
  <c r="BU43" i="17"/>
  <c r="BT43" i="17"/>
  <c r="BS43" i="17"/>
  <c r="BR43" i="17"/>
  <c r="BQ43" i="17"/>
  <c r="BQ69" i="17" s="1"/>
  <c r="BQ87" i="17" s="1"/>
  <c r="BQ103" i="17" s="1"/>
  <c r="BP43" i="17"/>
  <c r="BO43" i="17"/>
  <c r="BN43" i="17"/>
  <c r="BM43" i="17"/>
  <c r="BL43" i="17"/>
  <c r="BK43" i="17"/>
  <c r="BJ43" i="17"/>
  <c r="BJ69" i="17" s="1"/>
  <c r="BJ87" i="17" s="1"/>
  <c r="BJ103" i="17" s="1"/>
  <c r="BI43" i="17"/>
  <c r="BI69" i="17" s="1"/>
  <c r="BI87" i="17" s="1"/>
  <c r="BI103" i="17" s="1"/>
  <c r="BH43" i="17"/>
  <c r="BH69" i="17" s="1"/>
  <c r="BH87" i="17" s="1"/>
  <c r="BH103" i="17" s="1"/>
  <c r="BG43" i="17"/>
  <c r="BF43" i="17"/>
  <c r="BE43" i="17"/>
  <c r="BE69" i="17" s="1"/>
  <c r="BE87" i="17" s="1"/>
  <c r="BE103" i="17" s="1"/>
  <c r="BD43" i="17"/>
  <c r="BC43" i="17"/>
  <c r="BB43" i="17"/>
  <c r="BA43" i="17"/>
  <c r="BA69" i="17" s="1"/>
  <c r="BA87" i="17" s="1"/>
  <c r="BA103" i="17" s="1"/>
  <c r="AZ43" i="17"/>
  <c r="AZ69" i="17" s="1"/>
  <c r="AZ87" i="17" s="1"/>
  <c r="AZ103" i="17" s="1"/>
  <c r="AY43" i="17"/>
  <c r="AY69" i="17" s="1"/>
  <c r="AY87" i="17" s="1"/>
  <c r="AY103" i="17" s="1"/>
  <c r="AX43" i="17"/>
  <c r="AW43" i="17"/>
  <c r="AV43" i="17"/>
  <c r="AU43" i="17"/>
  <c r="AT43" i="17"/>
  <c r="AS43" i="17"/>
  <c r="AR43" i="17"/>
  <c r="AQ43" i="17"/>
  <c r="AP43" i="17"/>
  <c r="AO43" i="17"/>
  <c r="AO69" i="17" s="1"/>
  <c r="AO87" i="17" s="1"/>
  <c r="AO103" i="17" s="1"/>
  <c r="AN43" i="17"/>
  <c r="AM43" i="17"/>
  <c r="AL43" i="17"/>
  <c r="AL69" i="17" s="1"/>
  <c r="AL87" i="17" s="1"/>
  <c r="AL103" i="17" s="1"/>
  <c r="AK43" i="17"/>
  <c r="AK69" i="17" s="1"/>
  <c r="AK87" i="17" s="1"/>
  <c r="AK103" i="17" s="1"/>
  <c r="AJ43" i="17"/>
  <c r="AJ69" i="17" s="1"/>
  <c r="AJ87" i="17" s="1"/>
  <c r="AJ103" i="17" s="1"/>
  <c r="AI43" i="17"/>
  <c r="AH43" i="17"/>
  <c r="AG43" i="17"/>
  <c r="AF43" i="17"/>
  <c r="AE43" i="17"/>
  <c r="AD43" i="17"/>
  <c r="AD69" i="17" s="1"/>
  <c r="AD87" i="17" s="1"/>
  <c r="AD103" i="17" s="1"/>
  <c r="AC43" i="17"/>
  <c r="AB43" i="17"/>
  <c r="AA43" i="17"/>
  <c r="Z43" i="17"/>
  <c r="Y43" i="17"/>
  <c r="X43" i="17"/>
  <c r="W43" i="17"/>
  <c r="V43" i="17"/>
  <c r="U43" i="17"/>
  <c r="T43" i="17"/>
  <c r="S43" i="17"/>
  <c r="R43" i="17"/>
  <c r="Q43" i="17"/>
  <c r="P43" i="17"/>
  <c r="O43" i="17"/>
  <c r="N43" i="17"/>
  <c r="N69" i="17" s="1"/>
  <c r="N87" i="17" s="1"/>
  <c r="N103" i="17" s="1"/>
  <c r="M43" i="17"/>
  <c r="M69" i="17" s="1"/>
  <c r="M87" i="17" s="1"/>
  <c r="M103" i="17" s="1"/>
  <c r="L43" i="17"/>
  <c r="L69" i="17" s="1"/>
  <c r="L87" i="17" s="1"/>
  <c r="L103" i="17" s="1"/>
  <c r="DH42" i="17"/>
  <c r="DH68" i="17" s="1"/>
  <c r="DH86" i="17" s="1"/>
  <c r="DH102" i="17" s="1"/>
  <c r="DG42" i="17"/>
  <c r="DF42" i="17"/>
  <c r="DE42" i="17"/>
  <c r="DD42" i="17"/>
  <c r="DC42" i="17"/>
  <c r="DB42" i="17"/>
  <c r="DA42" i="17"/>
  <c r="DA68" i="17" s="1"/>
  <c r="DA86" i="17" s="1"/>
  <c r="DA102" i="17" s="1"/>
  <c r="CZ42" i="17"/>
  <c r="CY42" i="17"/>
  <c r="CX42" i="17"/>
  <c r="CW42" i="17"/>
  <c r="CV42" i="17"/>
  <c r="CU42" i="17"/>
  <c r="CU68" i="17" s="1"/>
  <c r="CU86" i="17" s="1"/>
  <c r="CU102" i="17" s="1"/>
  <c r="CT42" i="17"/>
  <c r="CT68" i="17" s="1"/>
  <c r="CT86" i="17" s="1"/>
  <c r="CT102" i="17" s="1"/>
  <c r="CS42" i="17"/>
  <c r="CR42" i="17"/>
  <c r="CQ42" i="17"/>
  <c r="CP42" i="17"/>
  <c r="CO42" i="17"/>
  <c r="CN42" i="17"/>
  <c r="CM42" i="17"/>
  <c r="CL42" i="17"/>
  <c r="CL68" i="17" s="1"/>
  <c r="CL86" i="17" s="1"/>
  <c r="CL102" i="17" s="1"/>
  <c r="CK42" i="17"/>
  <c r="CK68" i="17" s="1"/>
  <c r="CK86" i="17" s="1"/>
  <c r="CK102" i="17" s="1"/>
  <c r="CJ42" i="17"/>
  <c r="CI42" i="17"/>
  <c r="CH42" i="17"/>
  <c r="CG42" i="17"/>
  <c r="CF42" i="17"/>
  <c r="CE42" i="17"/>
  <c r="CD42" i="17"/>
  <c r="CC42" i="17"/>
  <c r="CB42" i="17"/>
  <c r="CA42" i="17"/>
  <c r="BZ42" i="17"/>
  <c r="BY42" i="17"/>
  <c r="BX42" i="17"/>
  <c r="BW42" i="17"/>
  <c r="BW68" i="17" s="1"/>
  <c r="BW86" i="17" s="1"/>
  <c r="BW102" i="17" s="1"/>
  <c r="BV42" i="17"/>
  <c r="BV68" i="17" s="1"/>
  <c r="BV86" i="17" s="1"/>
  <c r="BV102" i="17" s="1"/>
  <c r="BU42" i="17"/>
  <c r="BU68" i="17" s="1"/>
  <c r="BU86" i="17" s="1"/>
  <c r="BU102" i="17" s="1"/>
  <c r="BT42" i="17"/>
  <c r="BS42" i="17"/>
  <c r="BR42" i="17"/>
  <c r="BQ42" i="17"/>
  <c r="BP42" i="17"/>
  <c r="BO42" i="17"/>
  <c r="BO68" i="17" s="1"/>
  <c r="BO86" i="17" s="1"/>
  <c r="BO102" i="17" s="1"/>
  <c r="BN42" i="17"/>
  <c r="BM42" i="17"/>
  <c r="BL42" i="17"/>
  <c r="BK42" i="17"/>
  <c r="BJ42" i="17"/>
  <c r="BI42" i="17"/>
  <c r="BI68" i="17" s="1"/>
  <c r="BI86" i="17" s="1"/>
  <c r="BI102" i="17" s="1"/>
  <c r="BH42" i="17"/>
  <c r="BG42" i="17"/>
  <c r="BG68" i="17" s="1"/>
  <c r="BG86" i="17" s="1"/>
  <c r="BG102" i="17" s="1"/>
  <c r="BF42" i="17"/>
  <c r="BE42" i="17"/>
  <c r="BD42" i="17"/>
  <c r="BD68" i="17" s="1"/>
  <c r="BD86" i="17" s="1"/>
  <c r="BD102" i="17" s="1"/>
  <c r="BC42" i="17"/>
  <c r="BB42" i="17"/>
  <c r="BB68" i="17" s="1"/>
  <c r="BB86" i="17" s="1"/>
  <c r="BB102" i="17" s="1"/>
  <c r="BA42" i="17"/>
  <c r="BA68" i="17" s="1"/>
  <c r="BA86" i="17" s="1"/>
  <c r="BA102" i="17" s="1"/>
  <c r="AZ42" i="17"/>
  <c r="AY42" i="17"/>
  <c r="AY68" i="17" s="1"/>
  <c r="AY86" i="17" s="1"/>
  <c r="AY102" i="17" s="1"/>
  <c r="AX42" i="17"/>
  <c r="AX68" i="17" s="1"/>
  <c r="AX86" i="17" s="1"/>
  <c r="AX102" i="17" s="1"/>
  <c r="AW42" i="17"/>
  <c r="AW68" i="17" s="1"/>
  <c r="AW86" i="17" s="1"/>
  <c r="AW102" i="17" s="1"/>
  <c r="AV42" i="17"/>
  <c r="AU42" i="17"/>
  <c r="AT42" i="17"/>
  <c r="AS42" i="17"/>
  <c r="AR42" i="17"/>
  <c r="AQ42" i="17"/>
  <c r="AP42" i="17"/>
  <c r="AO42" i="17"/>
  <c r="AN42" i="17"/>
  <c r="AM42" i="17"/>
  <c r="AL42" i="17"/>
  <c r="AK42" i="17"/>
  <c r="AJ42" i="17"/>
  <c r="AI42" i="17"/>
  <c r="AI68" i="17" s="1"/>
  <c r="AI86" i="17" s="1"/>
  <c r="AI102" i="17" s="1"/>
  <c r="AH42" i="17"/>
  <c r="AH68" i="17" s="1"/>
  <c r="AH86" i="17" s="1"/>
  <c r="AH102" i="17" s="1"/>
  <c r="AG42" i="17"/>
  <c r="AF42" i="17"/>
  <c r="AF68" i="17" s="1"/>
  <c r="AF86" i="17" s="1"/>
  <c r="AF102" i="17" s="1"/>
  <c r="AE42" i="17"/>
  <c r="AD42" i="17"/>
  <c r="AC42" i="17"/>
  <c r="AB42" i="17"/>
  <c r="AA42" i="17"/>
  <c r="Z42" i="17"/>
  <c r="Z68" i="17" s="1"/>
  <c r="Z86" i="17" s="1"/>
  <c r="Z102" i="17" s="1"/>
  <c r="Y42" i="17"/>
  <c r="Y68" i="17" s="1"/>
  <c r="Y86" i="17" s="1"/>
  <c r="Y102" i="17" s="1"/>
  <c r="X42" i="17"/>
  <c r="W42" i="17"/>
  <c r="V42" i="17"/>
  <c r="U42" i="17"/>
  <c r="T42" i="17"/>
  <c r="S42" i="17"/>
  <c r="R42" i="17"/>
  <c r="Q42" i="17"/>
  <c r="Q68" i="17" s="1"/>
  <c r="Q86" i="17" s="1"/>
  <c r="Q102" i="17" s="1"/>
  <c r="P42" i="17"/>
  <c r="O42" i="17"/>
  <c r="O68" i="17" s="1"/>
  <c r="O86" i="17" s="1"/>
  <c r="O102" i="17" s="1"/>
  <c r="N42" i="17"/>
  <c r="M42" i="17"/>
  <c r="L42" i="17"/>
  <c r="DH41" i="17"/>
  <c r="DG41" i="17"/>
  <c r="DF41" i="17"/>
  <c r="DE41" i="17"/>
  <c r="DD41" i="17"/>
  <c r="DC41" i="17"/>
  <c r="DB41" i="17"/>
  <c r="DA41" i="17"/>
  <c r="CZ41" i="17"/>
  <c r="CY41" i="17"/>
  <c r="CX41" i="17"/>
  <c r="CW41" i="17"/>
  <c r="CV41" i="17"/>
  <c r="CU41" i="17"/>
  <c r="CT41" i="17"/>
  <c r="CS41" i="17"/>
  <c r="CR41" i="17"/>
  <c r="CQ41" i="17"/>
  <c r="CP41" i="17"/>
  <c r="CO41" i="17"/>
  <c r="CN41" i="17"/>
  <c r="CM41" i="17"/>
  <c r="CL41" i="17"/>
  <c r="CK41" i="17"/>
  <c r="CJ41" i="17"/>
  <c r="CI41" i="17"/>
  <c r="CH41" i="17"/>
  <c r="CG41" i="17"/>
  <c r="CF41" i="17"/>
  <c r="CE41" i="17"/>
  <c r="CD41" i="17"/>
  <c r="CC41" i="17"/>
  <c r="CB41" i="17"/>
  <c r="CA41" i="17"/>
  <c r="BZ41" i="17"/>
  <c r="BY41" i="17"/>
  <c r="BX41" i="17"/>
  <c r="BW41" i="17"/>
  <c r="BV41" i="17"/>
  <c r="BU41" i="17"/>
  <c r="BT41" i="17"/>
  <c r="BS41" i="17"/>
  <c r="BR41" i="17"/>
  <c r="BQ41" i="17"/>
  <c r="BP41" i="17"/>
  <c r="BO41" i="17"/>
  <c r="BN41" i="17"/>
  <c r="BM41" i="17"/>
  <c r="BL41" i="17"/>
  <c r="BK41" i="17"/>
  <c r="BJ41" i="17"/>
  <c r="BI41" i="17"/>
  <c r="BH41" i="17"/>
  <c r="BG41" i="17"/>
  <c r="BF41" i="17"/>
  <c r="BE41" i="17"/>
  <c r="BD41" i="17"/>
  <c r="BC41" i="17"/>
  <c r="BB41" i="17"/>
  <c r="BA41" i="17"/>
  <c r="AZ41" i="17"/>
  <c r="AY41" i="17"/>
  <c r="AX41" i="17"/>
  <c r="AW41" i="17"/>
  <c r="AV41" i="17"/>
  <c r="AU41" i="17"/>
  <c r="AT41" i="17"/>
  <c r="AS41" i="17"/>
  <c r="AR41" i="17"/>
  <c r="AQ41" i="17"/>
  <c r="AP41" i="17"/>
  <c r="AO41" i="17"/>
  <c r="AN41" i="17"/>
  <c r="AM41" i="17"/>
  <c r="AL41" i="17"/>
  <c r="AK41" i="17"/>
  <c r="AJ41" i="17"/>
  <c r="AI41" i="17"/>
  <c r="AH41" i="17"/>
  <c r="AG41" i="17"/>
  <c r="AF41" i="17"/>
  <c r="AE41" i="17"/>
  <c r="AD41" i="17"/>
  <c r="AC41" i="17"/>
  <c r="AB41" i="17"/>
  <c r="AA41" i="17"/>
  <c r="Z41" i="17"/>
  <c r="Y41" i="17"/>
  <c r="X41" i="17"/>
  <c r="W41" i="17"/>
  <c r="V41" i="17"/>
  <c r="U41" i="17"/>
  <c r="T41" i="17"/>
  <c r="S41" i="17"/>
  <c r="R41" i="17"/>
  <c r="Q41" i="17"/>
  <c r="P41" i="17"/>
  <c r="O41" i="17"/>
  <c r="N41" i="17"/>
  <c r="M41" i="17"/>
  <c r="L41" i="17"/>
  <c r="DH40" i="17"/>
  <c r="DG40" i="17"/>
  <c r="DF40" i="17"/>
  <c r="DE40" i="17"/>
  <c r="DD40" i="17"/>
  <c r="DC40" i="17"/>
  <c r="DB40" i="17"/>
  <c r="DA40" i="17"/>
  <c r="CZ40" i="17"/>
  <c r="CY40" i="17"/>
  <c r="CX40" i="17"/>
  <c r="CW40" i="17"/>
  <c r="CV40" i="17"/>
  <c r="CU40" i="17"/>
  <c r="CT40" i="17"/>
  <c r="CS40" i="17"/>
  <c r="CR40" i="17"/>
  <c r="CQ40" i="17"/>
  <c r="CP40" i="17"/>
  <c r="CO40" i="17"/>
  <c r="CN40" i="17"/>
  <c r="CM40" i="17"/>
  <c r="CL40" i="17"/>
  <c r="CK40" i="17"/>
  <c r="CJ40" i="17"/>
  <c r="CI40" i="17"/>
  <c r="CH40" i="17"/>
  <c r="CG40" i="17"/>
  <c r="CF40" i="17"/>
  <c r="CE40" i="17"/>
  <c r="CD40" i="17"/>
  <c r="CC40" i="17"/>
  <c r="CB40" i="17"/>
  <c r="CA40" i="17"/>
  <c r="BZ40" i="17"/>
  <c r="BY40" i="17"/>
  <c r="BX40" i="17"/>
  <c r="BW40" i="17"/>
  <c r="BV40" i="17"/>
  <c r="BU40" i="17"/>
  <c r="BT40" i="17"/>
  <c r="BS40" i="17"/>
  <c r="BR40" i="17"/>
  <c r="BQ40" i="17"/>
  <c r="BP40" i="17"/>
  <c r="BO40" i="17"/>
  <c r="BN40" i="17"/>
  <c r="BM40" i="17"/>
  <c r="BL40" i="17"/>
  <c r="BK40" i="17"/>
  <c r="BJ40" i="17"/>
  <c r="BI40" i="17"/>
  <c r="BH40" i="17"/>
  <c r="BG40" i="17"/>
  <c r="BF40" i="17"/>
  <c r="BE40" i="17"/>
  <c r="BD40" i="17"/>
  <c r="BC40" i="17"/>
  <c r="BB40" i="17"/>
  <c r="BA40" i="17"/>
  <c r="AZ40" i="17"/>
  <c r="AY40" i="17"/>
  <c r="AX40" i="17"/>
  <c r="AW40" i="17"/>
  <c r="AV40" i="17"/>
  <c r="AU40" i="17"/>
  <c r="AT40" i="17"/>
  <c r="AS40" i="17"/>
  <c r="AR40" i="17"/>
  <c r="AQ40" i="17"/>
  <c r="AP40" i="17"/>
  <c r="AO40" i="17"/>
  <c r="AN40" i="17"/>
  <c r="AM40" i="17"/>
  <c r="AL40" i="17"/>
  <c r="AK40" i="17"/>
  <c r="AJ40" i="17"/>
  <c r="AI40" i="17"/>
  <c r="AH40" i="17"/>
  <c r="AG40" i="17"/>
  <c r="AF40" i="17"/>
  <c r="AE40" i="17"/>
  <c r="AD40" i="17"/>
  <c r="AC40" i="17"/>
  <c r="AB40" i="17"/>
  <c r="AA40" i="17"/>
  <c r="Z40" i="17"/>
  <c r="Y40" i="17"/>
  <c r="X40" i="17"/>
  <c r="W40" i="17"/>
  <c r="V40" i="17"/>
  <c r="U40" i="17"/>
  <c r="T40" i="17"/>
  <c r="S40" i="17"/>
  <c r="R40" i="17"/>
  <c r="Q40" i="17"/>
  <c r="P40" i="17"/>
  <c r="O40" i="17"/>
  <c r="N40" i="17"/>
  <c r="M40" i="17"/>
  <c r="L40" i="17"/>
  <c r="DH39" i="17"/>
  <c r="DG39" i="17"/>
  <c r="DF39" i="17"/>
  <c r="DE39" i="17"/>
  <c r="DD39" i="17"/>
  <c r="DC39" i="17"/>
  <c r="DB39" i="17"/>
  <c r="DA39" i="17"/>
  <c r="CZ39" i="17"/>
  <c r="CY39" i="17"/>
  <c r="CX39" i="17"/>
  <c r="CW39" i="17"/>
  <c r="CV39" i="17"/>
  <c r="CU39" i="17"/>
  <c r="CT39" i="17"/>
  <c r="CS39" i="17"/>
  <c r="CR39" i="17"/>
  <c r="CQ39" i="17"/>
  <c r="CP39" i="17"/>
  <c r="CO39" i="17"/>
  <c r="CN39" i="17"/>
  <c r="CM39" i="17"/>
  <c r="CL39" i="17"/>
  <c r="CK39" i="17"/>
  <c r="CJ39" i="17"/>
  <c r="CI39" i="17"/>
  <c r="CH39" i="17"/>
  <c r="CG39" i="17"/>
  <c r="CF39" i="17"/>
  <c r="CE39" i="17"/>
  <c r="CD39" i="17"/>
  <c r="CC39" i="17"/>
  <c r="CB39" i="17"/>
  <c r="CA39" i="17"/>
  <c r="BZ39" i="17"/>
  <c r="BY39" i="17"/>
  <c r="BX39" i="17"/>
  <c r="BW39" i="17"/>
  <c r="BV39" i="17"/>
  <c r="BU39" i="17"/>
  <c r="BT39" i="17"/>
  <c r="BS39" i="17"/>
  <c r="BR39" i="17"/>
  <c r="BQ39" i="17"/>
  <c r="BP39" i="17"/>
  <c r="BO39" i="17"/>
  <c r="BN39" i="17"/>
  <c r="BM39" i="17"/>
  <c r="BL39" i="17"/>
  <c r="BK39" i="17"/>
  <c r="BJ39" i="17"/>
  <c r="BI39" i="17"/>
  <c r="BH39" i="17"/>
  <c r="BG39" i="17"/>
  <c r="BF39" i="17"/>
  <c r="BE39" i="17"/>
  <c r="BD39" i="17"/>
  <c r="BC39" i="17"/>
  <c r="BB39" i="17"/>
  <c r="BA39" i="17"/>
  <c r="AZ39" i="17"/>
  <c r="AY39" i="17"/>
  <c r="AX39" i="17"/>
  <c r="AW39" i="17"/>
  <c r="AV39" i="17"/>
  <c r="AU39" i="17"/>
  <c r="AT39" i="17"/>
  <c r="AS39" i="17"/>
  <c r="AR39" i="17"/>
  <c r="AQ39" i="17"/>
  <c r="AP39" i="17"/>
  <c r="AO39" i="17"/>
  <c r="AN39" i="17"/>
  <c r="AM39" i="17"/>
  <c r="AL39" i="17"/>
  <c r="AK39" i="17"/>
  <c r="AJ39" i="17"/>
  <c r="AI39" i="17"/>
  <c r="AH39" i="17"/>
  <c r="AG39" i="17"/>
  <c r="AF39" i="17"/>
  <c r="AE39" i="17"/>
  <c r="AD39" i="17"/>
  <c r="AC39" i="17"/>
  <c r="AB39" i="17"/>
  <c r="AA39" i="17"/>
  <c r="Z39" i="17"/>
  <c r="Y39" i="17"/>
  <c r="X39" i="17"/>
  <c r="W39" i="17"/>
  <c r="V39" i="17"/>
  <c r="U39" i="17"/>
  <c r="T39" i="17"/>
  <c r="S39" i="17"/>
  <c r="R39" i="17"/>
  <c r="Q39" i="17"/>
  <c r="P39" i="17"/>
  <c r="O39" i="17"/>
  <c r="N39" i="17"/>
  <c r="M39" i="17"/>
  <c r="L39" i="17"/>
  <c r="DH38" i="17"/>
  <c r="DG38" i="17"/>
  <c r="DF38" i="17"/>
  <c r="DE38" i="17"/>
  <c r="DD38" i="17"/>
  <c r="DC38" i="17"/>
  <c r="DB38" i="17"/>
  <c r="DA38" i="17"/>
  <c r="CZ38" i="17"/>
  <c r="CY38" i="17"/>
  <c r="CX38" i="17"/>
  <c r="CW38" i="17"/>
  <c r="CV38" i="17"/>
  <c r="CU38" i="17"/>
  <c r="CT38" i="17"/>
  <c r="CS38" i="17"/>
  <c r="CR38" i="17"/>
  <c r="CQ38" i="17"/>
  <c r="CP38" i="17"/>
  <c r="CO38" i="17"/>
  <c r="CN38" i="17"/>
  <c r="CM38" i="17"/>
  <c r="CL38" i="17"/>
  <c r="CK38" i="17"/>
  <c r="CJ38" i="17"/>
  <c r="CI38" i="17"/>
  <c r="CH38" i="17"/>
  <c r="CG38" i="17"/>
  <c r="CF38" i="17"/>
  <c r="CE38" i="17"/>
  <c r="CD38" i="17"/>
  <c r="CC38" i="17"/>
  <c r="CB38" i="17"/>
  <c r="CA38" i="17"/>
  <c r="BZ38" i="17"/>
  <c r="BY38" i="17"/>
  <c r="BX38" i="17"/>
  <c r="BW38" i="17"/>
  <c r="BV38" i="17"/>
  <c r="BU38" i="17"/>
  <c r="BT38" i="17"/>
  <c r="BS38" i="17"/>
  <c r="BR38" i="17"/>
  <c r="BQ38" i="17"/>
  <c r="BP38" i="17"/>
  <c r="BO38" i="17"/>
  <c r="BN38" i="17"/>
  <c r="BM38" i="17"/>
  <c r="BL38" i="17"/>
  <c r="BK38" i="17"/>
  <c r="BJ38" i="17"/>
  <c r="BI38" i="17"/>
  <c r="BH38" i="17"/>
  <c r="BG38" i="17"/>
  <c r="BF38" i="17"/>
  <c r="BE38" i="17"/>
  <c r="BD38" i="17"/>
  <c r="BC38" i="17"/>
  <c r="BB38" i="17"/>
  <c r="BA38" i="17"/>
  <c r="AZ38" i="17"/>
  <c r="AY38" i="17"/>
  <c r="AX38" i="17"/>
  <c r="AW38" i="17"/>
  <c r="AV38" i="17"/>
  <c r="AU38" i="17"/>
  <c r="AT38" i="17"/>
  <c r="AS38" i="17"/>
  <c r="AR38" i="17"/>
  <c r="AQ38" i="17"/>
  <c r="AP38" i="17"/>
  <c r="AO38" i="17"/>
  <c r="AN38" i="17"/>
  <c r="AM38" i="17"/>
  <c r="AL38" i="17"/>
  <c r="AK38" i="17"/>
  <c r="AJ38" i="17"/>
  <c r="AI38" i="17"/>
  <c r="AH38" i="17"/>
  <c r="AG38" i="17"/>
  <c r="AF38" i="17"/>
  <c r="AE38" i="17"/>
  <c r="AD38" i="17"/>
  <c r="AC38" i="17"/>
  <c r="AB38" i="17"/>
  <c r="AA38" i="17"/>
  <c r="Z38" i="17"/>
  <c r="Y38" i="17"/>
  <c r="X38" i="17"/>
  <c r="W38" i="17"/>
  <c r="V38" i="17"/>
  <c r="U38" i="17"/>
  <c r="T38" i="17"/>
  <c r="S38" i="17"/>
  <c r="R38" i="17"/>
  <c r="Q38" i="17"/>
  <c r="P38" i="17"/>
  <c r="O38" i="17"/>
  <c r="N38" i="17"/>
  <c r="M38" i="17"/>
  <c r="L38" i="17"/>
  <c r="DH37" i="17"/>
  <c r="DG37" i="17"/>
  <c r="DF37" i="17"/>
  <c r="DE37" i="17"/>
  <c r="DD37" i="17"/>
  <c r="DC37" i="17"/>
  <c r="DB37" i="17"/>
  <c r="DA37" i="17"/>
  <c r="CZ37" i="17"/>
  <c r="CY37" i="17"/>
  <c r="CX37" i="17"/>
  <c r="CW37" i="17"/>
  <c r="CV37" i="17"/>
  <c r="CU37" i="17"/>
  <c r="CT37" i="17"/>
  <c r="CS37" i="17"/>
  <c r="CR37" i="17"/>
  <c r="CQ37" i="17"/>
  <c r="CP37" i="17"/>
  <c r="CO37" i="17"/>
  <c r="CN37" i="17"/>
  <c r="CM37" i="17"/>
  <c r="CL37" i="17"/>
  <c r="CK37" i="17"/>
  <c r="CJ37" i="17"/>
  <c r="CI37" i="17"/>
  <c r="CH37" i="17"/>
  <c r="CG37" i="17"/>
  <c r="CF37" i="17"/>
  <c r="CE37" i="17"/>
  <c r="CD37" i="17"/>
  <c r="CC37" i="17"/>
  <c r="CB37" i="17"/>
  <c r="CA37" i="17"/>
  <c r="BZ37" i="17"/>
  <c r="BY37" i="17"/>
  <c r="BX37" i="17"/>
  <c r="BW37" i="17"/>
  <c r="BV37" i="17"/>
  <c r="BU37" i="17"/>
  <c r="BT37" i="17"/>
  <c r="BS37" i="17"/>
  <c r="BR37" i="17"/>
  <c r="BQ37" i="17"/>
  <c r="BP37" i="17"/>
  <c r="BO37" i="17"/>
  <c r="BN37" i="17"/>
  <c r="BM37" i="17"/>
  <c r="BL37" i="17"/>
  <c r="BK37" i="17"/>
  <c r="BJ37" i="17"/>
  <c r="BI37" i="17"/>
  <c r="BH37" i="17"/>
  <c r="BG37" i="17"/>
  <c r="BF37" i="17"/>
  <c r="BE37" i="17"/>
  <c r="BD37" i="17"/>
  <c r="BC37" i="17"/>
  <c r="BB37" i="17"/>
  <c r="BA37" i="17"/>
  <c r="AZ37" i="17"/>
  <c r="AY37" i="17"/>
  <c r="AX37" i="17"/>
  <c r="AW37" i="17"/>
  <c r="AV37" i="17"/>
  <c r="AU37" i="17"/>
  <c r="AT37" i="17"/>
  <c r="AS37" i="17"/>
  <c r="AR37" i="17"/>
  <c r="AQ37" i="17"/>
  <c r="AP37" i="17"/>
  <c r="AO37" i="17"/>
  <c r="AN37" i="17"/>
  <c r="AM37" i="17"/>
  <c r="AL37" i="17"/>
  <c r="AK37" i="17"/>
  <c r="AJ37" i="17"/>
  <c r="AI37" i="17"/>
  <c r="AH37" i="17"/>
  <c r="AG37" i="17"/>
  <c r="AF37" i="17"/>
  <c r="AE37" i="17"/>
  <c r="AD37" i="17"/>
  <c r="AC37" i="17"/>
  <c r="AB37" i="17"/>
  <c r="AA37" i="17"/>
  <c r="Z37" i="17"/>
  <c r="Y37" i="17"/>
  <c r="X37" i="17"/>
  <c r="W37" i="17"/>
  <c r="V37" i="17"/>
  <c r="U37" i="17"/>
  <c r="T37" i="17"/>
  <c r="S37" i="17"/>
  <c r="R37" i="17"/>
  <c r="Q37" i="17"/>
  <c r="P37" i="17"/>
  <c r="O37" i="17"/>
  <c r="N37" i="17"/>
  <c r="M37" i="17"/>
  <c r="L37" i="17"/>
  <c r="DH36" i="17"/>
  <c r="DG36" i="17"/>
  <c r="DF36" i="17"/>
  <c r="DE36" i="17"/>
  <c r="DD36" i="17"/>
  <c r="DC36" i="17"/>
  <c r="DB36" i="17"/>
  <c r="DA36" i="17"/>
  <c r="CZ36" i="17"/>
  <c r="CY36" i="17"/>
  <c r="CX36" i="17"/>
  <c r="CW36" i="17"/>
  <c r="CV36" i="17"/>
  <c r="CU36" i="17"/>
  <c r="CT36" i="17"/>
  <c r="CS36" i="17"/>
  <c r="CR36" i="17"/>
  <c r="CQ36" i="17"/>
  <c r="CP36" i="17"/>
  <c r="CO36" i="17"/>
  <c r="CN36" i="17"/>
  <c r="CM36" i="17"/>
  <c r="CL36" i="17"/>
  <c r="CK36" i="17"/>
  <c r="CJ36" i="17"/>
  <c r="CI36" i="17"/>
  <c r="CH36" i="17"/>
  <c r="CG36" i="17"/>
  <c r="CF36" i="17"/>
  <c r="CE36" i="17"/>
  <c r="CD36" i="17"/>
  <c r="CC36" i="17"/>
  <c r="CB36" i="17"/>
  <c r="CA36" i="17"/>
  <c r="BZ36" i="17"/>
  <c r="BY36" i="17"/>
  <c r="BX36" i="17"/>
  <c r="BW36" i="17"/>
  <c r="BV36" i="17"/>
  <c r="BU36" i="17"/>
  <c r="BT36" i="17"/>
  <c r="BS36" i="17"/>
  <c r="BR36" i="17"/>
  <c r="BQ36" i="17"/>
  <c r="BP36" i="17"/>
  <c r="BO36" i="17"/>
  <c r="BN36" i="17"/>
  <c r="BM36" i="17"/>
  <c r="BL36" i="17"/>
  <c r="BK36" i="17"/>
  <c r="BJ36" i="17"/>
  <c r="BI36" i="17"/>
  <c r="BH36" i="17"/>
  <c r="BG36" i="17"/>
  <c r="BF36" i="17"/>
  <c r="BE36" i="17"/>
  <c r="BD36" i="17"/>
  <c r="BC36" i="17"/>
  <c r="BB36" i="17"/>
  <c r="BA36" i="17"/>
  <c r="AZ36" i="17"/>
  <c r="AY36" i="17"/>
  <c r="AX36" i="17"/>
  <c r="AW36" i="17"/>
  <c r="AV36" i="17"/>
  <c r="AU36" i="17"/>
  <c r="AT36" i="17"/>
  <c r="AS36" i="17"/>
  <c r="AR36" i="17"/>
  <c r="AQ36" i="17"/>
  <c r="AP36" i="17"/>
  <c r="AO36" i="17"/>
  <c r="AN36" i="17"/>
  <c r="AM36" i="17"/>
  <c r="AL36" i="17"/>
  <c r="AK36" i="17"/>
  <c r="AJ36" i="17"/>
  <c r="AI36" i="17"/>
  <c r="AH36" i="17"/>
  <c r="AG36" i="17"/>
  <c r="AF36" i="17"/>
  <c r="AE36" i="17"/>
  <c r="AD36" i="17"/>
  <c r="AC36" i="17"/>
  <c r="AB36" i="17"/>
  <c r="AA36" i="17"/>
  <c r="Z36" i="17"/>
  <c r="Y36" i="17"/>
  <c r="X36" i="17"/>
  <c r="W36" i="17"/>
  <c r="V36" i="17"/>
  <c r="U36" i="17"/>
  <c r="T36" i="17"/>
  <c r="S36" i="17"/>
  <c r="R36" i="17"/>
  <c r="Q36" i="17"/>
  <c r="P36" i="17"/>
  <c r="O36" i="17"/>
  <c r="N36" i="17"/>
  <c r="M36" i="17"/>
  <c r="L36" i="17"/>
  <c r="DH35" i="17"/>
  <c r="DG35" i="17"/>
  <c r="DF35" i="17"/>
  <c r="DE35" i="17"/>
  <c r="DD35" i="17"/>
  <c r="DC35" i="17"/>
  <c r="DB35" i="17"/>
  <c r="DA35" i="17"/>
  <c r="CZ35" i="17"/>
  <c r="CY35" i="17"/>
  <c r="CX35" i="17"/>
  <c r="CW35" i="17"/>
  <c r="CV35" i="17"/>
  <c r="CU35" i="17"/>
  <c r="CT35" i="17"/>
  <c r="CS35" i="17"/>
  <c r="CR35" i="17"/>
  <c r="CQ35" i="17"/>
  <c r="CP35" i="17"/>
  <c r="CO35" i="17"/>
  <c r="CN35" i="17"/>
  <c r="CM35" i="17"/>
  <c r="CL35" i="17"/>
  <c r="CK35" i="17"/>
  <c r="CJ35" i="17"/>
  <c r="CI35" i="17"/>
  <c r="CH35" i="17"/>
  <c r="CG35" i="17"/>
  <c r="CF35" i="17"/>
  <c r="CE35" i="17"/>
  <c r="CD35" i="17"/>
  <c r="CC35" i="17"/>
  <c r="CB35" i="17"/>
  <c r="CA35" i="17"/>
  <c r="BZ35" i="17"/>
  <c r="BY35" i="17"/>
  <c r="BX35" i="17"/>
  <c r="BW35" i="17"/>
  <c r="BV35" i="17"/>
  <c r="BU35" i="17"/>
  <c r="BT35" i="17"/>
  <c r="BS35" i="17"/>
  <c r="BR35" i="17"/>
  <c r="BQ35" i="17"/>
  <c r="BP35" i="17"/>
  <c r="BO35" i="17"/>
  <c r="BN35" i="17"/>
  <c r="BM35" i="17"/>
  <c r="BL35" i="17"/>
  <c r="BK35" i="17"/>
  <c r="BJ35" i="17"/>
  <c r="BI35" i="17"/>
  <c r="BH35" i="17"/>
  <c r="BG35" i="17"/>
  <c r="BF35" i="17"/>
  <c r="BE35" i="17"/>
  <c r="BD35" i="17"/>
  <c r="BC35" i="17"/>
  <c r="BB35" i="17"/>
  <c r="BA35" i="17"/>
  <c r="AZ35" i="17"/>
  <c r="AY35" i="17"/>
  <c r="AX35" i="17"/>
  <c r="AW35" i="17"/>
  <c r="AV35" i="17"/>
  <c r="AU35" i="17"/>
  <c r="AT35" i="17"/>
  <c r="AS35" i="17"/>
  <c r="AR35" i="17"/>
  <c r="AQ35" i="17"/>
  <c r="AP35" i="17"/>
  <c r="AO35" i="17"/>
  <c r="AN35" i="17"/>
  <c r="AM35" i="17"/>
  <c r="AL35" i="17"/>
  <c r="AK35" i="17"/>
  <c r="AJ35" i="17"/>
  <c r="AI35" i="17"/>
  <c r="AH35" i="17"/>
  <c r="AG35" i="17"/>
  <c r="AF35" i="17"/>
  <c r="AE35" i="17"/>
  <c r="AD35" i="17"/>
  <c r="AC35" i="17"/>
  <c r="AB35" i="17"/>
  <c r="AA35" i="17"/>
  <c r="Z35" i="17"/>
  <c r="Y35" i="17"/>
  <c r="X35" i="17"/>
  <c r="W35" i="17"/>
  <c r="V35" i="17"/>
  <c r="U35" i="17"/>
  <c r="T35" i="17"/>
  <c r="S35" i="17"/>
  <c r="R35" i="17"/>
  <c r="Q35" i="17"/>
  <c r="P35" i="17"/>
  <c r="O35" i="17"/>
  <c r="N35" i="17"/>
  <c r="M35" i="17"/>
  <c r="L35" i="17"/>
  <c r="DH34" i="17"/>
  <c r="DG34" i="17"/>
  <c r="DF34" i="17"/>
  <c r="DE34" i="17"/>
  <c r="DD34" i="17"/>
  <c r="DC34" i="17"/>
  <c r="DB34" i="17"/>
  <c r="DA34" i="17"/>
  <c r="CZ34" i="17"/>
  <c r="CY34" i="17"/>
  <c r="CX34" i="17"/>
  <c r="CW34" i="17"/>
  <c r="CV34" i="17"/>
  <c r="CU34" i="17"/>
  <c r="CT34" i="17"/>
  <c r="CS34" i="17"/>
  <c r="CR34" i="17"/>
  <c r="CQ34" i="17"/>
  <c r="CP34" i="17"/>
  <c r="CO34" i="17"/>
  <c r="CN34" i="17"/>
  <c r="CM34" i="17"/>
  <c r="CL34" i="17"/>
  <c r="CK34" i="17"/>
  <c r="CJ34" i="17"/>
  <c r="CI34" i="17"/>
  <c r="CH34" i="17"/>
  <c r="CG34" i="17"/>
  <c r="CF34" i="17"/>
  <c r="CE34" i="17"/>
  <c r="CD34" i="17"/>
  <c r="CC34" i="17"/>
  <c r="CB34" i="17"/>
  <c r="CA34" i="17"/>
  <c r="BZ34" i="17"/>
  <c r="BY34" i="17"/>
  <c r="BX34" i="17"/>
  <c r="BW34" i="17"/>
  <c r="BV34" i="17"/>
  <c r="BU34" i="17"/>
  <c r="BT34" i="17"/>
  <c r="BS34" i="17"/>
  <c r="BR34" i="17"/>
  <c r="BQ34" i="17"/>
  <c r="BP34" i="17"/>
  <c r="BO34" i="17"/>
  <c r="BN34" i="17"/>
  <c r="BM34" i="17"/>
  <c r="BL34" i="17"/>
  <c r="BK34" i="17"/>
  <c r="BJ34" i="17"/>
  <c r="BI34" i="17"/>
  <c r="BH34" i="17"/>
  <c r="BG34" i="17"/>
  <c r="BF34" i="17"/>
  <c r="BE34" i="17"/>
  <c r="BD34" i="17"/>
  <c r="BC34" i="17"/>
  <c r="BB34" i="17"/>
  <c r="BA34" i="17"/>
  <c r="AZ34" i="17"/>
  <c r="AY34" i="17"/>
  <c r="AX34" i="17"/>
  <c r="AW34" i="17"/>
  <c r="AV34" i="17"/>
  <c r="AU34" i="17"/>
  <c r="AT34" i="17"/>
  <c r="AS34" i="17"/>
  <c r="AR34" i="17"/>
  <c r="AQ34" i="17"/>
  <c r="AP34" i="17"/>
  <c r="AO34" i="17"/>
  <c r="AN34" i="17"/>
  <c r="AM34" i="17"/>
  <c r="AL34" i="17"/>
  <c r="AK34" i="17"/>
  <c r="AJ34" i="17"/>
  <c r="AI34" i="17"/>
  <c r="AH34" i="17"/>
  <c r="AG34" i="17"/>
  <c r="AF34" i="17"/>
  <c r="AE34" i="17"/>
  <c r="AD34" i="17"/>
  <c r="AC34" i="17"/>
  <c r="AB34" i="17"/>
  <c r="AA34" i="17"/>
  <c r="Z34" i="17"/>
  <c r="Y34" i="17"/>
  <c r="X34" i="17"/>
  <c r="W34" i="17"/>
  <c r="V34" i="17"/>
  <c r="U34" i="17"/>
  <c r="T34" i="17"/>
  <c r="S34" i="17"/>
  <c r="R34" i="17"/>
  <c r="Q34" i="17"/>
  <c r="P34" i="17"/>
  <c r="O34" i="17"/>
  <c r="N34" i="17"/>
  <c r="M34" i="17"/>
  <c r="L34" i="17"/>
  <c r="DH33" i="17"/>
  <c r="DG33" i="17"/>
  <c r="DF33" i="17"/>
  <c r="DE33" i="17"/>
  <c r="DD33" i="17"/>
  <c r="DC33" i="17"/>
  <c r="DB33" i="17"/>
  <c r="DA33" i="17"/>
  <c r="CZ33" i="17"/>
  <c r="CY33" i="17"/>
  <c r="CX33" i="17"/>
  <c r="CW33" i="17"/>
  <c r="CV33" i="17"/>
  <c r="CU33" i="17"/>
  <c r="CT33" i="17"/>
  <c r="CS33" i="17"/>
  <c r="CR33" i="17"/>
  <c r="CQ33" i="17"/>
  <c r="CP33" i="17"/>
  <c r="CO33" i="17"/>
  <c r="CN33" i="17"/>
  <c r="CM33" i="17"/>
  <c r="CL33" i="17"/>
  <c r="CK33" i="17"/>
  <c r="CJ33" i="17"/>
  <c r="CI33" i="17"/>
  <c r="CH33" i="17"/>
  <c r="CG33" i="17"/>
  <c r="CF33" i="17"/>
  <c r="CE33" i="17"/>
  <c r="CD33" i="17"/>
  <c r="CC33" i="17"/>
  <c r="CB33" i="17"/>
  <c r="CA33" i="17"/>
  <c r="BZ33" i="17"/>
  <c r="BY33" i="17"/>
  <c r="BX33" i="17"/>
  <c r="BW33" i="17"/>
  <c r="BV33" i="17"/>
  <c r="BU33" i="17"/>
  <c r="BT33" i="17"/>
  <c r="BS33" i="17"/>
  <c r="BR33" i="17"/>
  <c r="BQ33" i="17"/>
  <c r="BP33" i="17"/>
  <c r="BO33" i="17"/>
  <c r="BN33" i="17"/>
  <c r="BM33" i="17"/>
  <c r="BL33" i="17"/>
  <c r="BK33" i="17"/>
  <c r="BJ33" i="17"/>
  <c r="BI33" i="17"/>
  <c r="BH33" i="17"/>
  <c r="BG33" i="17"/>
  <c r="BF33" i="17"/>
  <c r="BE33" i="17"/>
  <c r="BD33" i="17"/>
  <c r="BC33" i="17"/>
  <c r="BB33" i="17"/>
  <c r="BA33" i="17"/>
  <c r="AZ33" i="17"/>
  <c r="AY33" i="17"/>
  <c r="AX33" i="17"/>
  <c r="AW33" i="17"/>
  <c r="AV33" i="17"/>
  <c r="AU33" i="17"/>
  <c r="AT33" i="17"/>
  <c r="AS33" i="17"/>
  <c r="AR33" i="17"/>
  <c r="AQ33" i="17"/>
  <c r="AP33" i="17"/>
  <c r="AO33" i="17"/>
  <c r="AN33" i="17"/>
  <c r="AM33" i="17"/>
  <c r="AL33" i="17"/>
  <c r="AK33" i="17"/>
  <c r="AJ33" i="17"/>
  <c r="AI33" i="17"/>
  <c r="AH33" i="17"/>
  <c r="AG33" i="17"/>
  <c r="AF33" i="17"/>
  <c r="AE33" i="17"/>
  <c r="AD33" i="17"/>
  <c r="AC33" i="17"/>
  <c r="AB33" i="17"/>
  <c r="AA33" i="17"/>
  <c r="Z33" i="17"/>
  <c r="Y33" i="17"/>
  <c r="X33" i="17"/>
  <c r="W33" i="17"/>
  <c r="V33" i="17"/>
  <c r="U33" i="17"/>
  <c r="T33" i="17"/>
  <c r="S33" i="17"/>
  <c r="R33" i="17"/>
  <c r="Q33" i="17"/>
  <c r="P33" i="17"/>
  <c r="O33" i="17"/>
  <c r="N33" i="17"/>
  <c r="M33" i="17"/>
  <c r="L33" i="17"/>
  <c r="DH32" i="17"/>
  <c r="DG32" i="17"/>
  <c r="DF32" i="17"/>
  <c r="DE32" i="17"/>
  <c r="DD32" i="17"/>
  <c r="DC32" i="17"/>
  <c r="DB32" i="17"/>
  <c r="DA32" i="17"/>
  <c r="CZ32" i="17"/>
  <c r="CY32" i="17"/>
  <c r="CX32" i="17"/>
  <c r="CW32" i="17"/>
  <c r="CV32" i="17"/>
  <c r="CU32" i="17"/>
  <c r="CT32" i="17"/>
  <c r="CS32" i="17"/>
  <c r="CR32" i="17"/>
  <c r="CQ32" i="17"/>
  <c r="CP32" i="17"/>
  <c r="CO32" i="17"/>
  <c r="CN32" i="17"/>
  <c r="CM32" i="17"/>
  <c r="CL32" i="17"/>
  <c r="CK32" i="17"/>
  <c r="CJ32" i="17"/>
  <c r="CI32" i="17"/>
  <c r="CH32" i="17"/>
  <c r="CG32" i="17"/>
  <c r="CF32" i="17"/>
  <c r="CE32" i="17"/>
  <c r="CD32" i="17"/>
  <c r="CC32" i="17"/>
  <c r="CB32" i="17"/>
  <c r="CA32" i="17"/>
  <c r="BZ32" i="17"/>
  <c r="BY32" i="17"/>
  <c r="BX32" i="17"/>
  <c r="BW32" i="17"/>
  <c r="BV32" i="17"/>
  <c r="BU32" i="17"/>
  <c r="BT32" i="17"/>
  <c r="BS32" i="17"/>
  <c r="BR32" i="17"/>
  <c r="BQ32" i="17"/>
  <c r="BP32" i="17"/>
  <c r="BO32" i="17"/>
  <c r="BN32" i="17"/>
  <c r="BM32" i="17"/>
  <c r="BL32" i="17"/>
  <c r="BK32" i="17"/>
  <c r="BJ32" i="17"/>
  <c r="BI32" i="17"/>
  <c r="BH32" i="17"/>
  <c r="BG32" i="17"/>
  <c r="BF32" i="17"/>
  <c r="BE32" i="17"/>
  <c r="BD32" i="17"/>
  <c r="BC32" i="17"/>
  <c r="BB32" i="17"/>
  <c r="BA32" i="17"/>
  <c r="AZ32" i="17"/>
  <c r="AY32" i="17"/>
  <c r="AX32" i="17"/>
  <c r="AW32" i="17"/>
  <c r="AV32" i="17"/>
  <c r="AU32" i="17"/>
  <c r="AT32" i="17"/>
  <c r="AS32" i="17"/>
  <c r="AR32" i="17"/>
  <c r="AQ32" i="17"/>
  <c r="AP32" i="17"/>
  <c r="AO32" i="17"/>
  <c r="AN32" i="17"/>
  <c r="AM32" i="17"/>
  <c r="AL32" i="17"/>
  <c r="AK32" i="17"/>
  <c r="AJ32" i="17"/>
  <c r="AI32" i="17"/>
  <c r="AH32" i="17"/>
  <c r="AG32" i="17"/>
  <c r="AF32" i="17"/>
  <c r="AE32" i="17"/>
  <c r="AD32" i="17"/>
  <c r="AC32" i="17"/>
  <c r="AB32" i="17"/>
  <c r="AA32" i="17"/>
  <c r="Z32" i="17"/>
  <c r="Y32" i="17"/>
  <c r="X32" i="17"/>
  <c r="W32" i="17"/>
  <c r="V32" i="17"/>
  <c r="U32" i="17"/>
  <c r="T32" i="17"/>
  <c r="S32" i="17"/>
  <c r="R32" i="17"/>
  <c r="Q32" i="17"/>
  <c r="P32" i="17"/>
  <c r="O32" i="17"/>
  <c r="N32" i="17"/>
  <c r="M32" i="17"/>
  <c r="L32" i="17"/>
  <c r="DH31" i="17"/>
  <c r="DG31" i="17"/>
  <c r="DF31" i="17"/>
  <c r="DE31" i="17"/>
  <c r="DD31" i="17"/>
  <c r="DC31" i="17"/>
  <c r="DB31" i="17"/>
  <c r="DA31" i="17"/>
  <c r="CZ31" i="17"/>
  <c r="CY31" i="17"/>
  <c r="CX31" i="17"/>
  <c r="CW31" i="17"/>
  <c r="CV31" i="17"/>
  <c r="CU31" i="17"/>
  <c r="CT31" i="17"/>
  <c r="CS31" i="17"/>
  <c r="CR31" i="17"/>
  <c r="CQ31" i="17"/>
  <c r="CP31" i="17"/>
  <c r="CO31" i="17"/>
  <c r="CN31" i="17"/>
  <c r="CM31" i="17"/>
  <c r="CL31" i="17"/>
  <c r="CK31" i="17"/>
  <c r="CJ31" i="17"/>
  <c r="CI31" i="17"/>
  <c r="CH31" i="17"/>
  <c r="CG31" i="17"/>
  <c r="CF31" i="17"/>
  <c r="CE31" i="17"/>
  <c r="CD31" i="17"/>
  <c r="CC31" i="17"/>
  <c r="CB31" i="17"/>
  <c r="CA31" i="17"/>
  <c r="BZ31" i="17"/>
  <c r="BY31" i="17"/>
  <c r="BX31" i="17"/>
  <c r="BW31" i="17"/>
  <c r="BV31" i="17"/>
  <c r="BU31" i="17"/>
  <c r="BT31" i="17"/>
  <c r="BS31" i="17"/>
  <c r="BR31" i="17"/>
  <c r="BQ31" i="17"/>
  <c r="BP31" i="17"/>
  <c r="BO31" i="17"/>
  <c r="BN31" i="17"/>
  <c r="BM31" i="17"/>
  <c r="BL31" i="17"/>
  <c r="BK31" i="17"/>
  <c r="BJ31" i="17"/>
  <c r="BI31" i="17"/>
  <c r="BH31" i="17"/>
  <c r="BG31" i="17"/>
  <c r="BF31" i="17"/>
  <c r="BE31" i="17"/>
  <c r="BD31" i="17"/>
  <c r="BC31" i="17"/>
  <c r="BB31" i="17"/>
  <c r="BA31" i="17"/>
  <c r="AZ31" i="17"/>
  <c r="AY31" i="17"/>
  <c r="AX31" i="17"/>
  <c r="AW31" i="17"/>
  <c r="AV31" i="17"/>
  <c r="AU31" i="17"/>
  <c r="AT31" i="17"/>
  <c r="AS31" i="17"/>
  <c r="AR31" i="17"/>
  <c r="AQ31" i="17"/>
  <c r="AP31" i="17"/>
  <c r="AO31" i="17"/>
  <c r="AN31" i="17"/>
  <c r="AM31" i="17"/>
  <c r="AL31" i="17"/>
  <c r="AK31" i="17"/>
  <c r="AJ31" i="17"/>
  <c r="AI31" i="17"/>
  <c r="AH31" i="17"/>
  <c r="AG31" i="17"/>
  <c r="AF31" i="17"/>
  <c r="AE31" i="17"/>
  <c r="AD31" i="17"/>
  <c r="AC31" i="17"/>
  <c r="AB31" i="17"/>
  <c r="AA31" i="17"/>
  <c r="Z31" i="17"/>
  <c r="Y31" i="17"/>
  <c r="X31" i="17"/>
  <c r="W31" i="17"/>
  <c r="V31" i="17"/>
  <c r="U31" i="17"/>
  <c r="T31" i="17"/>
  <c r="S31" i="17"/>
  <c r="R31" i="17"/>
  <c r="Q31" i="17"/>
  <c r="P31" i="17"/>
  <c r="O31" i="17"/>
  <c r="N31" i="17"/>
  <c r="M31" i="17"/>
  <c r="L31" i="17"/>
  <c r="DH30" i="17"/>
  <c r="DG30" i="17"/>
  <c r="DF30" i="17"/>
  <c r="DE30" i="17"/>
  <c r="DD30" i="17"/>
  <c r="DC30" i="17"/>
  <c r="DB30" i="17"/>
  <c r="DA30" i="17"/>
  <c r="CZ30" i="17"/>
  <c r="CY30" i="17"/>
  <c r="CX30" i="17"/>
  <c r="CW30" i="17"/>
  <c r="CV30" i="17"/>
  <c r="CU30" i="17"/>
  <c r="CT30" i="17"/>
  <c r="CS30" i="17"/>
  <c r="CR30" i="17"/>
  <c r="CQ30" i="17"/>
  <c r="CP30" i="17"/>
  <c r="CO30" i="17"/>
  <c r="CN30" i="17"/>
  <c r="CM30" i="17"/>
  <c r="CL30" i="17"/>
  <c r="CK30" i="17"/>
  <c r="CJ30" i="17"/>
  <c r="CI30" i="17"/>
  <c r="CH30" i="17"/>
  <c r="CG30" i="17"/>
  <c r="CF30" i="17"/>
  <c r="CE30" i="17"/>
  <c r="CD30" i="17"/>
  <c r="CC30" i="17"/>
  <c r="CB30" i="17"/>
  <c r="CA30" i="17"/>
  <c r="BZ30" i="17"/>
  <c r="BY30" i="17"/>
  <c r="BX30" i="17"/>
  <c r="BW30" i="17"/>
  <c r="BV30" i="17"/>
  <c r="BU30" i="17"/>
  <c r="BT30" i="17"/>
  <c r="BS30" i="17"/>
  <c r="BR30" i="17"/>
  <c r="BQ30" i="17"/>
  <c r="BP30" i="17"/>
  <c r="BO30" i="17"/>
  <c r="BN30" i="17"/>
  <c r="BM30" i="17"/>
  <c r="BL30" i="17"/>
  <c r="BK30" i="17"/>
  <c r="BJ30" i="17"/>
  <c r="BI30" i="17"/>
  <c r="BH30" i="17"/>
  <c r="BG30" i="17"/>
  <c r="BF30" i="17"/>
  <c r="BE30" i="17"/>
  <c r="BD30" i="17"/>
  <c r="BC30" i="17"/>
  <c r="BB30" i="17"/>
  <c r="BA30" i="17"/>
  <c r="AZ30" i="17"/>
  <c r="AY30" i="17"/>
  <c r="AX30" i="17"/>
  <c r="AW30" i="17"/>
  <c r="AV30" i="17"/>
  <c r="AU30" i="17"/>
  <c r="AT30" i="17"/>
  <c r="AS30" i="17"/>
  <c r="AR30" i="17"/>
  <c r="AQ30" i="17"/>
  <c r="AP30" i="17"/>
  <c r="AO30" i="17"/>
  <c r="AN30" i="17"/>
  <c r="AM30" i="17"/>
  <c r="AL30" i="17"/>
  <c r="AK30" i="17"/>
  <c r="AJ30" i="17"/>
  <c r="AI30" i="17"/>
  <c r="AH30" i="17"/>
  <c r="AG30" i="17"/>
  <c r="AF30" i="17"/>
  <c r="AE30" i="17"/>
  <c r="AD30" i="17"/>
  <c r="AC30" i="17"/>
  <c r="AB30" i="17"/>
  <c r="AA30" i="17"/>
  <c r="Z30" i="17"/>
  <c r="Y30" i="17"/>
  <c r="X30" i="17"/>
  <c r="W30" i="17"/>
  <c r="V30" i="17"/>
  <c r="U30" i="17"/>
  <c r="T30" i="17"/>
  <c r="S30" i="17"/>
  <c r="R30" i="17"/>
  <c r="Q30" i="17"/>
  <c r="P30" i="17"/>
  <c r="O30" i="17"/>
  <c r="N30" i="17"/>
  <c r="M30" i="17"/>
  <c r="L30" i="17"/>
  <c r="DH29" i="17"/>
  <c r="DG29" i="17"/>
  <c r="DF29" i="17"/>
  <c r="DE29" i="17"/>
  <c r="DD29" i="17"/>
  <c r="DC29" i="17"/>
  <c r="DB29" i="17"/>
  <c r="DA29" i="17"/>
  <c r="CZ29" i="17"/>
  <c r="CY29" i="17"/>
  <c r="CX29" i="17"/>
  <c r="CW29" i="17"/>
  <c r="CV29" i="17"/>
  <c r="CU29" i="17"/>
  <c r="CT29" i="17"/>
  <c r="CS29" i="17"/>
  <c r="CR29" i="17"/>
  <c r="CQ29" i="17"/>
  <c r="CP29" i="17"/>
  <c r="CO29" i="17"/>
  <c r="CN29" i="17"/>
  <c r="CM29" i="17"/>
  <c r="CL29" i="17"/>
  <c r="CK29" i="17"/>
  <c r="CJ29" i="17"/>
  <c r="CI29" i="17"/>
  <c r="CH29" i="17"/>
  <c r="CG29" i="17"/>
  <c r="CF29" i="17"/>
  <c r="CE29" i="17"/>
  <c r="CD29" i="17"/>
  <c r="CC29" i="17"/>
  <c r="CB29" i="17"/>
  <c r="CA29" i="17"/>
  <c r="BZ29" i="17"/>
  <c r="BY29" i="17"/>
  <c r="BX29" i="17"/>
  <c r="BW29" i="17"/>
  <c r="BV29" i="17"/>
  <c r="BU29" i="17"/>
  <c r="BT29" i="17"/>
  <c r="BS29" i="17"/>
  <c r="BR29" i="17"/>
  <c r="BQ29" i="17"/>
  <c r="BP29" i="17"/>
  <c r="BO29" i="17"/>
  <c r="BN29" i="17"/>
  <c r="BM29" i="17"/>
  <c r="BL29" i="17"/>
  <c r="BK29" i="17"/>
  <c r="BJ29" i="17"/>
  <c r="BI29" i="17"/>
  <c r="BH29" i="17"/>
  <c r="BG29" i="17"/>
  <c r="BF29" i="17"/>
  <c r="BE29" i="17"/>
  <c r="BD29" i="17"/>
  <c r="BC29" i="17"/>
  <c r="BB29" i="17"/>
  <c r="BA29" i="17"/>
  <c r="AZ29" i="17"/>
  <c r="AY29" i="17"/>
  <c r="AX29" i="17"/>
  <c r="AW29" i="17"/>
  <c r="AV29" i="17"/>
  <c r="AU29" i="17"/>
  <c r="AT29" i="17"/>
  <c r="AS29" i="17"/>
  <c r="AR29" i="17"/>
  <c r="AQ29" i="17"/>
  <c r="AP29" i="17"/>
  <c r="AO29" i="17"/>
  <c r="AN29" i="17"/>
  <c r="AM29" i="17"/>
  <c r="AL29" i="17"/>
  <c r="AK29" i="17"/>
  <c r="AJ29" i="17"/>
  <c r="AI29" i="17"/>
  <c r="AH29" i="17"/>
  <c r="AG29" i="17"/>
  <c r="AF29" i="17"/>
  <c r="AE29" i="17"/>
  <c r="AD29" i="17"/>
  <c r="AC29" i="17"/>
  <c r="AB29" i="17"/>
  <c r="AA29" i="17"/>
  <c r="Z29" i="17"/>
  <c r="Y29" i="17"/>
  <c r="X29" i="17"/>
  <c r="W29" i="17"/>
  <c r="V29" i="17"/>
  <c r="U29" i="17"/>
  <c r="T29" i="17"/>
  <c r="S29" i="17"/>
  <c r="R29" i="17"/>
  <c r="Q29" i="17"/>
  <c r="P29" i="17"/>
  <c r="O29" i="17"/>
  <c r="N29" i="17"/>
  <c r="M29" i="17"/>
  <c r="L29" i="17"/>
  <c r="DH28" i="17"/>
  <c r="DG28" i="17"/>
  <c r="DF28" i="17"/>
  <c r="DE28" i="17"/>
  <c r="DD28" i="17"/>
  <c r="DC28" i="17"/>
  <c r="DB28" i="17"/>
  <c r="DA28" i="17"/>
  <c r="CZ28" i="17"/>
  <c r="CY28" i="17"/>
  <c r="CX28" i="17"/>
  <c r="CW28" i="17"/>
  <c r="CV28" i="17"/>
  <c r="CU28" i="17"/>
  <c r="CT28" i="17"/>
  <c r="CS28" i="17"/>
  <c r="CR28" i="17"/>
  <c r="CQ28" i="17"/>
  <c r="CP28" i="17"/>
  <c r="CO28" i="17"/>
  <c r="CN28" i="17"/>
  <c r="CM28" i="17"/>
  <c r="CL28" i="17"/>
  <c r="CK28" i="17"/>
  <c r="CJ28" i="17"/>
  <c r="CI28" i="17"/>
  <c r="CH28" i="17"/>
  <c r="CG28" i="17"/>
  <c r="CF28" i="17"/>
  <c r="CE28" i="17"/>
  <c r="CD28" i="17"/>
  <c r="CC28" i="17"/>
  <c r="CB28" i="17"/>
  <c r="CA28" i="17"/>
  <c r="BZ28" i="17"/>
  <c r="BY28" i="17"/>
  <c r="BX28" i="17"/>
  <c r="BW28" i="17"/>
  <c r="BV28" i="17"/>
  <c r="BU28" i="17"/>
  <c r="BT28" i="17"/>
  <c r="BS28" i="17"/>
  <c r="BR28" i="17"/>
  <c r="BQ28" i="17"/>
  <c r="BP28" i="17"/>
  <c r="BO28" i="17"/>
  <c r="BN28" i="17"/>
  <c r="BM28" i="17"/>
  <c r="BL28" i="17"/>
  <c r="BK28" i="17"/>
  <c r="BJ28" i="17"/>
  <c r="BI28" i="17"/>
  <c r="BH28" i="17"/>
  <c r="BG28" i="17"/>
  <c r="BF28" i="17"/>
  <c r="BE28" i="17"/>
  <c r="BD28" i="17"/>
  <c r="BC28" i="17"/>
  <c r="BB28" i="17"/>
  <c r="BA28" i="17"/>
  <c r="AZ28" i="17"/>
  <c r="AY28" i="17"/>
  <c r="AX28" i="17"/>
  <c r="AW28" i="17"/>
  <c r="AV28" i="17"/>
  <c r="AU28" i="17"/>
  <c r="AT28" i="17"/>
  <c r="AS28" i="17"/>
  <c r="AR28" i="17"/>
  <c r="AQ28" i="17"/>
  <c r="AP28" i="17"/>
  <c r="AO28" i="17"/>
  <c r="AN28" i="17"/>
  <c r="AM28" i="17"/>
  <c r="AL28" i="17"/>
  <c r="AK28" i="17"/>
  <c r="AJ28" i="17"/>
  <c r="AI28" i="17"/>
  <c r="AH28" i="17"/>
  <c r="AG28" i="17"/>
  <c r="AF28" i="17"/>
  <c r="AE28" i="17"/>
  <c r="AD28" i="17"/>
  <c r="AC28" i="17"/>
  <c r="AB28" i="17"/>
  <c r="AA28" i="17"/>
  <c r="Z28" i="17"/>
  <c r="Y28" i="17"/>
  <c r="X28" i="17"/>
  <c r="W28" i="17"/>
  <c r="V28" i="17"/>
  <c r="U28" i="17"/>
  <c r="T28" i="17"/>
  <c r="S28" i="17"/>
  <c r="R28" i="17"/>
  <c r="Q28" i="17"/>
  <c r="P28" i="17"/>
  <c r="O28" i="17"/>
  <c r="N28" i="17"/>
  <c r="M28" i="17"/>
  <c r="L28" i="17"/>
  <c r="DH27" i="17"/>
  <c r="DG27" i="17"/>
  <c r="DF27" i="17"/>
  <c r="DE27" i="17"/>
  <c r="DD27" i="17"/>
  <c r="DC27" i="17"/>
  <c r="DB27" i="17"/>
  <c r="DA27" i="17"/>
  <c r="CZ27" i="17"/>
  <c r="CY27" i="17"/>
  <c r="CX27" i="17"/>
  <c r="CW27" i="17"/>
  <c r="CV27" i="17"/>
  <c r="CU27" i="17"/>
  <c r="CT27" i="17"/>
  <c r="CS27" i="17"/>
  <c r="CR27" i="17"/>
  <c r="CQ27" i="17"/>
  <c r="CP27" i="17"/>
  <c r="CO27" i="17"/>
  <c r="CN27" i="17"/>
  <c r="CM27" i="17"/>
  <c r="CL27" i="17"/>
  <c r="CK27" i="17"/>
  <c r="CJ27" i="17"/>
  <c r="CI27" i="17"/>
  <c r="CH27" i="17"/>
  <c r="CG27" i="17"/>
  <c r="CF27" i="17"/>
  <c r="CE27" i="17"/>
  <c r="CD27" i="17"/>
  <c r="CC27" i="17"/>
  <c r="CB27" i="17"/>
  <c r="CA27" i="17"/>
  <c r="BZ27" i="17"/>
  <c r="BY27" i="17"/>
  <c r="BX27" i="17"/>
  <c r="BW27" i="17"/>
  <c r="BV27" i="17"/>
  <c r="BU27" i="17"/>
  <c r="BT27" i="17"/>
  <c r="BS27" i="17"/>
  <c r="BR27" i="17"/>
  <c r="BQ27" i="17"/>
  <c r="BP27" i="17"/>
  <c r="BO27" i="17"/>
  <c r="BN27" i="17"/>
  <c r="BM27" i="17"/>
  <c r="BL27" i="17"/>
  <c r="BK27" i="17"/>
  <c r="BJ27" i="17"/>
  <c r="BI27" i="17"/>
  <c r="BH27" i="17"/>
  <c r="BG27" i="17"/>
  <c r="BF27" i="17"/>
  <c r="BE27" i="17"/>
  <c r="BD27" i="17"/>
  <c r="BC27" i="17"/>
  <c r="BB27" i="17"/>
  <c r="BA27" i="17"/>
  <c r="AZ27" i="17"/>
  <c r="AY27" i="17"/>
  <c r="AX27" i="17"/>
  <c r="AW27" i="17"/>
  <c r="AV27" i="17"/>
  <c r="AU27" i="17"/>
  <c r="AT27" i="17"/>
  <c r="AS27" i="17"/>
  <c r="AR27" i="17"/>
  <c r="AQ27" i="17"/>
  <c r="AP27" i="17"/>
  <c r="AO27" i="17"/>
  <c r="AN27" i="17"/>
  <c r="AM27" i="17"/>
  <c r="AL27" i="17"/>
  <c r="AK27" i="17"/>
  <c r="AJ27" i="17"/>
  <c r="AI27" i="17"/>
  <c r="AH27" i="17"/>
  <c r="AG27" i="17"/>
  <c r="AF27" i="17"/>
  <c r="AE27" i="17"/>
  <c r="AD27" i="17"/>
  <c r="AC27" i="17"/>
  <c r="AB27" i="17"/>
  <c r="AA27" i="17"/>
  <c r="Z27" i="17"/>
  <c r="Y27" i="17"/>
  <c r="X27" i="17"/>
  <c r="W27" i="17"/>
  <c r="V27" i="17"/>
  <c r="U27" i="17"/>
  <c r="T27" i="17"/>
  <c r="S27" i="17"/>
  <c r="R27" i="17"/>
  <c r="Q27" i="17"/>
  <c r="P27" i="17"/>
  <c r="O27" i="17"/>
  <c r="N27" i="17"/>
  <c r="M27" i="17"/>
  <c r="L27" i="17"/>
  <c r="DH26" i="17"/>
  <c r="DG26" i="17"/>
  <c r="DF26" i="17"/>
  <c r="DE26" i="17"/>
  <c r="DD26" i="17"/>
  <c r="DC26" i="17"/>
  <c r="DB26" i="17"/>
  <c r="DA26" i="17"/>
  <c r="CZ26" i="17"/>
  <c r="CY26" i="17"/>
  <c r="CX26" i="17"/>
  <c r="CW26" i="17"/>
  <c r="CV26" i="17"/>
  <c r="CU26" i="17"/>
  <c r="CT26" i="17"/>
  <c r="CS26" i="17"/>
  <c r="CR26" i="17"/>
  <c r="CQ26" i="17"/>
  <c r="CP26" i="17"/>
  <c r="CO26" i="17"/>
  <c r="CN26" i="17"/>
  <c r="CM26" i="17"/>
  <c r="CL26" i="17"/>
  <c r="CK26" i="17"/>
  <c r="CJ26" i="17"/>
  <c r="CI26" i="17"/>
  <c r="CH26" i="17"/>
  <c r="CG26" i="17"/>
  <c r="CF26" i="17"/>
  <c r="CE26" i="17"/>
  <c r="CD26" i="17"/>
  <c r="CC26" i="17"/>
  <c r="CB26" i="17"/>
  <c r="CA26" i="17"/>
  <c r="BZ26" i="17"/>
  <c r="BY26" i="17"/>
  <c r="BX26" i="17"/>
  <c r="BW26" i="17"/>
  <c r="BV26" i="17"/>
  <c r="BU26" i="17"/>
  <c r="BT26" i="17"/>
  <c r="BS26" i="17"/>
  <c r="BR26" i="17"/>
  <c r="BQ26" i="17"/>
  <c r="BP26" i="17"/>
  <c r="BO26" i="17"/>
  <c r="BN26" i="17"/>
  <c r="BM26" i="17"/>
  <c r="BL26" i="17"/>
  <c r="BK26" i="17"/>
  <c r="BJ26" i="17"/>
  <c r="BI26" i="17"/>
  <c r="BH26" i="17"/>
  <c r="BG26" i="17"/>
  <c r="BF26" i="17"/>
  <c r="BE26" i="17"/>
  <c r="BD26" i="17"/>
  <c r="BC26" i="17"/>
  <c r="BB26" i="17"/>
  <c r="BA26" i="17"/>
  <c r="AZ26" i="17"/>
  <c r="AY26" i="17"/>
  <c r="AX26" i="17"/>
  <c r="AW26" i="17"/>
  <c r="AV26" i="17"/>
  <c r="AU26" i="17"/>
  <c r="AT26" i="17"/>
  <c r="AS26" i="17"/>
  <c r="AR26" i="17"/>
  <c r="AQ26" i="17"/>
  <c r="AP26" i="17"/>
  <c r="AO26" i="17"/>
  <c r="AN26" i="17"/>
  <c r="AM26" i="17"/>
  <c r="AL26" i="17"/>
  <c r="AK26" i="17"/>
  <c r="AJ26" i="17"/>
  <c r="AI26" i="17"/>
  <c r="AH26" i="17"/>
  <c r="AG26" i="17"/>
  <c r="AF26" i="17"/>
  <c r="AE26" i="17"/>
  <c r="AD26" i="17"/>
  <c r="AC26" i="17"/>
  <c r="AB26" i="17"/>
  <c r="AA26" i="17"/>
  <c r="Z26" i="17"/>
  <c r="Y26" i="17"/>
  <c r="X26" i="17"/>
  <c r="W26" i="17"/>
  <c r="V26" i="17"/>
  <c r="U26" i="17"/>
  <c r="T26" i="17"/>
  <c r="S26" i="17"/>
  <c r="R26" i="17"/>
  <c r="Q26" i="17"/>
  <c r="P26" i="17"/>
  <c r="O26" i="17"/>
  <c r="N26" i="17"/>
  <c r="M26" i="17"/>
  <c r="DH5" i="17"/>
  <c r="DG5" i="17"/>
  <c r="DF5" i="17"/>
  <c r="DE5" i="17"/>
  <c r="DD5" i="17"/>
  <c r="DC5" i="17"/>
  <c r="DB5" i="17"/>
  <c r="DA5" i="17"/>
  <c r="CZ5" i="17"/>
  <c r="CY5" i="17"/>
  <c r="CX5" i="17"/>
  <c r="CW5" i="17"/>
  <c r="CV5" i="17"/>
  <c r="CU5" i="17"/>
  <c r="CT5" i="17"/>
  <c r="CS5" i="17"/>
  <c r="CR5" i="17"/>
  <c r="CQ5" i="17"/>
  <c r="CP5" i="17"/>
  <c r="CO5" i="17"/>
  <c r="CN5" i="17"/>
  <c r="CM5" i="17"/>
  <c r="CL5" i="17"/>
  <c r="CK5" i="17"/>
  <c r="CJ5" i="17"/>
  <c r="CI5" i="17"/>
  <c r="CH5" i="17"/>
  <c r="CG5" i="17"/>
  <c r="CF5" i="17"/>
  <c r="CE5" i="17"/>
  <c r="CD5" i="17"/>
  <c r="CC5" i="17"/>
  <c r="CB5" i="17"/>
  <c r="CA5" i="17"/>
  <c r="BZ5" i="17"/>
  <c r="BY5" i="17"/>
  <c r="BX5" i="17"/>
  <c r="BW5" i="17"/>
  <c r="BV5" i="17"/>
  <c r="BU5" i="17"/>
  <c r="BT5" i="17"/>
  <c r="BS5" i="17"/>
  <c r="BR5" i="17"/>
  <c r="BQ5" i="17"/>
  <c r="BP5" i="17"/>
  <c r="BO5" i="17"/>
  <c r="BN5" i="17"/>
  <c r="BM5" i="17"/>
  <c r="BL5" i="17"/>
  <c r="BK5" i="17"/>
  <c r="BJ5" i="17"/>
  <c r="BI5" i="17"/>
  <c r="BH5" i="17"/>
  <c r="BG5" i="17"/>
  <c r="BF5" i="17"/>
  <c r="BE5" i="17"/>
  <c r="BD5" i="17"/>
  <c r="BC5" i="17"/>
  <c r="BB5" i="17"/>
  <c r="BA5" i="17"/>
  <c r="AZ5" i="17"/>
  <c r="AY5" i="17"/>
  <c r="AX5" i="17"/>
  <c r="AW5" i="17"/>
  <c r="AV5" i="17"/>
  <c r="AU5" i="17"/>
  <c r="AT5" i="17"/>
  <c r="AS5" i="17"/>
  <c r="AR5" i="17"/>
  <c r="AQ5" i="17"/>
  <c r="AP5" i="17"/>
  <c r="AO5" i="17"/>
  <c r="AN5" i="17"/>
  <c r="AM5" i="17"/>
  <c r="AL5" i="17"/>
  <c r="AK5" i="17"/>
  <c r="AJ5" i="17"/>
  <c r="AI5" i="17"/>
  <c r="AH5" i="17"/>
  <c r="AG5" i="17"/>
  <c r="AF5" i="17"/>
  <c r="AE5" i="17"/>
  <c r="AD5" i="17"/>
  <c r="AC5" i="17"/>
  <c r="AB5" i="17"/>
  <c r="AA5" i="17"/>
  <c r="Z5" i="17"/>
  <c r="Y5" i="17"/>
  <c r="X5" i="17"/>
  <c r="W5" i="17"/>
  <c r="V5" i="17"/>
  <c r="U5" i="17"/>
  <c r="T5" i="17"/>
  <c r="S5" i="17"/>
  <c r="R5" i="17"/>
  <c r="Q5" i="17"/>
  <c r="P5" i="17"/>
  <c r="O5" i="17"/>
  <c r="N5" i="17"/>
  <c r="M5" i="17"/>
  <c r="L5" i="17"/>
  <c r="AM46" i="17" l="1"/>
  <c r="AI46" i="17"/>
  <c r="AE46" i="17"/>
  <c r="AL46" i="17"/>
  <c r="AH46" i="17"/>
  <c r="AD46" i="17"/>
  <c r="AD72" i="17" s="1"/>
  <c r="AD90" i="17" s="1"/>
  <c r="AO46" i="17"/>
  <c r="AK46" i="17"/>
  <c r="AK72" i="17" s="1"/>
  <c r="AK90" i="17" s="1"/>
  <c r="AG46" i="17"/>
  <c r="AN46" i="17"/>
  <c r="AJ46" i="17"/>
  <c r="AF46" i="17"/>
  <c r="BQ46" i="17"/>
  <c r="BQ72" i="17" s="1"/>
  <c r="BQ90" i="17" s="1"/>
  <c r="BM46" i="17"/>
  <c r="BM72" i="17" s="1"/>
  <c r="BM90" i="17" s="1"/>
  <c r="BI46" i="17"/>
  <c r="BE46" i="17"/>
  <c r="BE72" i="17" s="1"/>
  <c r="BE90" i="17" s="1"/>
  <c r="BA46" i="17"/>
  <c r="BA72" i="17" s="1"/>
  <c r="BA90" i="17" s="1"/>
  <c r="AW46" i="17"/>
  <c r="AS46" i="17"/>
  <c r="AS72" i="17" s="1"/>
  <c r="AS90" i="17" s="1"/>
  <c r="BP46" i="17"/>
  <c r="BL46" i="17"/>
  <c r="BH46" i="17"/>
  <c r="BD46" i="17"/>
  <c r="AZ46" i="17"/>
  <c r="AV46" i="17"/>
  <c r="AR46" i="17"/>
  <c r="BS46" i="17"/>
  <c r="BO46" i="17"/>
  <c r="BO72" i="17" s="1"/>
  <c r="BO90" i="17" s="1"/>
  <c r="BK46" i="17"/>
  <c r="BG46" i="17"/>
  <c r="BC46" i="17"/>
  <c r="AY46" i="17"/>
  <c r="AU46" i="17"/>
  <c r="AQ46" i="17"/>
  <c r="BR46" i="17"/>
  <c r="BR72" i="17" s="1"/>
  <c r="BR90" i="17" s="1"/>
  <c r="BN46" i="17"/>
  <c r="BN72" i="17" s="1"/>
  <c r="BN90" i="17" s="1"/>
  <c r="BJ46" i="17"/>
  <c r="BJ72" i="17" s="1"/>
  <c r="BJ90" i="17" s="1"/>
  <c r="BF46" i="17"/>
  <c r="BB46" i="17"/>
  <c r="AX46" i="17"/>
  <c r="AT46" i="17"/>
  <c r="AP46" i="17"/>
  <c r="AP72" i="17" s="1"/>
  <c r="L48" i="17"/>
  <c r="N48" i="17"/>
  <c r="M48" i="17"/>
  <c r="DF48" i="17"/>
  <c r="DB48" i="17"/>
  <c r="CX48" i="17"/>
  <c r="CT48" i="17"/>
  <c r="CP48" i="17"/>
  <c r="CL48" i="17"/>
  <c r="CH48" i="17"/>
  <c r="CD48" i="17"/>
  <c r="BZ48" i="17"/>
  <c r="BV48" i="17"/>
  <c r="BV74" i="17" s="1"/>
  <c r="BV92" i="17" s="1"/>
  <c r="DE48" i="17"/>
  <c r="DE74" i="17" s="1"/>
  <c r="DE92" i="17" s="1"/>
  <c r="DA48" i="17"/>
  <c r="DA74" i="17" s="1"/>
  <c r="DA92" i="17" s="1"/>
  <c r="CW48" i="17"/>
  <c r="CS48" i="17"/>
  <c r="CO48" i="17"/>
  <c r="CK48" i="17"/>
  <c r="CG48" i="17"/>
  <c r="CC48" i="17"/>
  <c r="BY48" i="17"/>
  <c r="BU48" i="17"/>
  <c r="BT48" i="17"/>
  <c r="DH48" i="17"/>
  <c r="DD48" i="17"/>
  <c r="DD74" i="17" s="1"/>
  <c r="DD92" i="17" s="1"/>
  <c r="CZ48" i="17"/>
  <c r="CV48" i="17"/>
  <c r="CR48" i="17"/>
  <c r="CN48" i="17"/>
  <c r="CJ48" i="17"/>
  <c r="CF48" i="17"/>
  <c r="CB48" i="17"/>
  <c r="CB74" i="17" s="1"/>
  <c r="CB92" i="17" s="1"/>
  <c r="BX48" i="17"/>
  <c r="BX74" i="17" s="1"/>
  <c r="BX92" i="17" s="1"/>
  <c r="DG48" i="17"/>
  <c r="DG74" i="17" s="1"/>
  <c r="DG92" i="17" s="1"/>
  <c r="DC48" i="17"/>
  <c r="CY48" i="17"/>
  <c r="CY74" i="17" s="1"/>
  <c r="CY92" i="17" s="1"/>
  <c r="CU48" i="17"/>
  <c r="CQ48" i="17"/>
  <c r="CM48" i="17"/>
  <c r="CI48" i="17"/>
  <c r="CE48" i="17"/>
  <c r="CA48" i="17"/>
  <c r="BW48" i="17"/>
  <c r="AA49" i="17"/>
  <c r="AA75" i="17" s="1"/>
  <c r="AA93" i="17" s="1"/>
  <c r="W49" i="17"/>
  <c r="W75" i="17" s="1"/>
  <c r="W93" i="17" s="1"/>
  <c r="S49" i="17"/>
  <c r="O49" i="17"/>
  <c r="Z49" i="17"/>
  <c r="V49" i="17"/>
  <c r="R49" i="17"/>
  <c r="R75" i="17" s="1"/>
  <c r="R93" i="17" s="1"/>
  <c r="AC49" i="17"/>
  <c r="AC75" i="17" s="1"/>
  <c r="AC93" i="17" s="1"/>
  <c r="Y49" i="17"/>
  <c r="Y75" i="17" s="1"/>
  <c r="Y93" i="17" s="1"/>
  <c r="U49" i="17"/>
  <c r="U75" i="17" s="1"/>
  <c r="U93" i="17" s="1"/>
  <c r="Q49" i="17"/>
  <c r="Q75" i="17" s="1"/>
  <c r="Q93" i="17" s="1"/>
  <c r="AB49" i="17"/>
  <c r="X49" i="17"/>
  <c r="X75" i="17" s="1"/>
  <c r="X93" i="17" s="1"/>
  <c r="T49" i="17"/>
  <c r="P49" i="17"/>
  <c r="P75" i="17" s="1"/>
  <c r="P93" i="17" s="1"/>
  <c r="AM50" i="17"/>
  <c r="AI50" i="17"/>
  <c r="AI76" i="17" s="1"/>
  <c r="AI94" i="17" s="1"/>
  <c r="AE50" i="17"/>
  <c r="AE76" i="17" s="1"/>
  <c r="AE94" i="17" s="1"/>
  <c r="AL50" i="17"/>
  <c r="AH50" i="17"/>
  <c r="AD50" i="17"/>
  <c r="AO50" i="17"/>
  <c r="AK50" i="17"/>
  <c r="AG50" i="17"/>
  <c r="AN50" i="17"/>
  <c r="AN76" i="17" s="1"/>
  <c r="AN94" i="17" s="1"/>
  <c r="AJ50" i="17"/>
  <c r="AF50" i="17"/>
  <c r="BQ50" i="17"/>
  <c r="BQ76" i="17" s="1"/>
  <c r="BQ94" i="17" s="1"/>
  <c r="BM50" i="17"/>
  <c r="BM76" i="17" s="1"/>
  <c r="BM94" i="17" s="1"/>
  <c r="BI50" i="17"/>
  <c r="BI76" i="17" s="1"/>
  <c r="BI94" i="17" s="1"/>
  <c r="BE50" i="17"/>
  <c r="BA50" i="17"/>
  <c r="AW50" i="17"/>
  <c r="AW76" i="17" s="1"/>
  <c r="AW94" i="17" s="1"/>
  <c r="AS50" i="17"/>
  <c r="BP50" i="17"/>
  <c r="BL50" i="17"/>
  <c r="BL76" i="17" s="1"/>
  <c r="BL94" i="17" s="1"/>
  <c r="BH50" i="17"/>
  <c r="BD50" i="17"/>
  <c r="AZ50" i="17"/>
  <c r="AV50" i="17"/>
  <c r="AR50" i="17"/>
  <c r="BS50" i="17"/>
  <c r="BO50" i="17"/>
  <c r="BK50" i="17"/>
  <c r="BG50" i="17"/>
  <c r="BC50" i="17"/>
  <c r="AY50" i="17"/>
  <c r="AU50" i="17"/>
  <c r="AQ50" i="17"/>
  <c r="BR50" i="17"/>
  <c r="BN50" i="17"/>
  <c r="BN76" i="17" s="1"/>
  <c r="BN94" i="17" s="1"/>
  <c r="BJ50" i="17"/>
  <c r="BF50" i="17"/>
  <c r="BB50" i="17"/>
  <c r="AX50" i="17"/>
  <c r="AT50" i="17"/>
  <c r="AP50" i="17"/>
  <c r="L52" i="17"/>
  <c r="N52" i="17"/>
  <c r="M52" i="17"/>
  <c r="DG52" i="17"/>
  <c r="DC52" i="17"/>
  <c r="CY52" i="17"/>
  <c r="CY79" i="17" s="1"/>
  <c r="CU52" i="17"/>
  <c r="CQ52" i="17"/>
  <c r="CM52" i="17"/>
  <c r="CI52" i="17"/>
  <c r="CI79" i="17" s="1"/>
  <c r="CE52" i="17"/>
  <c r="CE79" i="17" s="1"/>
  <c r="CA52" i="17"/>
  <c r="BW52" i="17"/>
  <c r="BW79" i="17" s="1"/>
  <c r="DF52" i="17"/>
  <c r="DF79" i="17" s="1"/>
  <c r="DB52" i="17"/>
  <c r="CX52" i="17"/>
  <c r="CX79" i="17" s="1"/>
  <c r="CT52" i="17"/>
  <c r="CP52" i="17"/>
  <c r="CL52" i="17"/>
  <c r="CH52" i="17"/>
  <c r="CD52" i="17"/>
  <c r="DE52" i="17"/>
  <c r="DA52" i="17"/>
  <c r="CW52" i="17"/>
  <c r="CW79" i="17" s="1"/>
  <c r="CS52" i="17"/>
  <c r="CO52" i="17"/>
  <c r="CK52" i="17"/>
  <c r="CG52" i="17"/>
  <c r="CG79" i="17" s="1"/>
  <c r="CC52" i="17"/>
  <c r="BY52" i="17"/>
  <c r="BU52" i="17"/>
  <c r="DH52" i="17"/>
  <c r="DH79" i="17" s="1"/>
  <c r="CR52" i="17"/>
  <c r="CR79" i="17" s="1"/>
  <c r="CB52" i="17"/>
  <c r="CB79" i="17" s="1"/>
  <c r="DD52" i="17"/>
  <c r="CN52" i="17"/>
  <c r="CN79" i="17" s="1"/>
  <c r="BZ52" i="17"/>
  <c r="BT52" i="17"/>
  <c r="CZ52" i="17"/>
  <c r="CJ52" i="17"/>
  <c r="BX52" i="17"/>
  <c r="CV52" i="17"/>
  <c r="CF52" i="17"/>
  <c r="BV52" i="17"/>
  <c r="AA53" i="17"/>
  <c r="W53" i="17"/>
  <c r="S53" i="17"/>
  <c r="O53" i="17"/>
  <c r="Z53" i="17"/>
  <c r="V53" i="17"/>
  <c r="V80" i="17" s="1"/>
  <c r="V96" i="17" s="1"/>
  <c r="R53" i="17"/>
  <c r="AC53" i="17"/>
  <c r="AC80" i="17" s="1"/>
  <c r="AC96" i="17" s="1"/>
  <c r="Y53" i="17"/>
  <c r="Y80" i="17" s="1"/>
  <c r="Y96" i="17" s="1"/>
  <c r="U53" i="17"/>
  <c r="U80" i="17" s="1"/>
  <c r="U96" i="17" s="1"/>
  <c r="Q53" i="17"/>
  <c r="AB53" i="17"/>
  <c r="X53" i="17"/>
  <c r="T53" i="17"/>
  <c r="P53" i="17"/>
  <c r="AM54" i="17"/>
  <c r="AI54" i="17"/>
  <c r="AI58" i="17" s="1"/>
  <c r="AE54" i="17"/>
  <c r="AL54" i="17"/>
  <c r="AH54" i="17"/>
  <c r="AH58" i="17" s="1"/>
  <c r="AD54" i="17"/>
  <c r="AO54" i="17"/>
  <c r="AK54" i="17"/>
  <c r="AG54" i="17"/>
  <c r="AG58" i="17" s="1"/>
  <c r="AN54" i="17"/>
  <c r="AJ54" i="17"/>
  <c r="AJ58" i="17" s="1"/>
  <c r="AF54" i="17"/>
  <c r="AF58" i="17" s="1"/>
  <c r="BS54" i="17"/>
  <c r="BS58" i="17" s="1"/>
  <c r="BO54" i="17"/>
  <c r="BO58" i="17" s="1"/>
  <c r="BK54" i="17"/>
  <c r="BR54" i="17"/>
  <c r="BR58" i="17" s="1"/>
  <c r="BN54" i="17"/>
  <c r="BJ54" i="17"/>
  <c r="BF54" i="17"/>
  <c r="BF58" i="17" s="1"/>
  <c r="BB54" i="17"/>
  <c r="AX54" i="17"/>
  <c r="AX58" i="17" s="1"/>
  <c r="AT54" i="17"/>
  <c r="BM54" i="17"/>
  <c r="BM58" i="17" s="1"/>
  <c r="BG54" i="17"/>
  <c r="BG58" i="17" s="1"/>
  <c r="BA54" i="17"/>
  <c r="BA58" i="17" s="1"/>
  <c r="AV54" i="17"/>
  <c r="AQ54" i="17"/>
  <c r="BL54" i="17"/>
  <c r="BE54" i="17"/>
  <c r="AZ54" i="17"/>
  <c r="AZ58" i="17" s="1"/>
  <c r="AU54" i="17"/>
  <c r="BQ54" i="17"/>
  <c r="BQ58" i="17" s="1"/>
  <c r="BI54" i="17"/>
  <c r="BD54" i="17"/>
  <c r="AY54" i="17"/>
  <c r="AY58" i="17" s="1"/>
  <c r="AS54" i="17"/>
  <c r="BP54" i="17"/>
  <c r="BP58" i="17" s="1"/>
  <c r="BH54" i="17"/>
  <c r="BH58" i="17" s="1"/>
  <c r="BC54" i="17"/>
  <c r="AW54" i="17"/>
  <c r="AR54" i="17"/>
  <c r="AP54" i="17"/>
  <c r="L56" i="17"/>
  <c r="L60" i="17" s="1"/>
  <c r="M56" i="17"/>
  <c r="N56" i="17"/>
  <c r="DH56" i="17"/>
  <c r="DD56" i="17"/>
  <c r="CZ56" i="17"/>
  <c r="CV56" i="17"/>
  <c r="CR56" i="17"/>
  <c r="CR60" i="17" s="1"/>
  <c r="CN56" i="17"/>
  <c r="CN60" i="17" s="1"/>
  <c r="CJ56" i="17"/>
  <c r="CJ60" i="17" s="1"/>
  <c r="CF56" i="17"/>
  <c r="CF60" i="17" s="1"/>
  <c r="CB56" i="17"/>
  <c r="CB60" i="17" s="1"/>
  <c r="BX56" i="17"/>
  <c r="BX60" i="17" s="1"/>
  <c r="DG56" i="17"/>
  <c r="DC56" i="17"/>
  <c r="CY56" i="17"/>
  <c r="CU56" i="17"/>
  <c r="CQ56" i="17"/>
  <c r="CQ60" i="17" s="1"/>
  <c r="CM56" i="17"/>
  <c r="CM60" i="17" s="1"/>
  <c r="CI56" i="17"/>
  <c r="CI60" i="17" s="1"/>
  <c r="CE56" i="17"/>
  <c r="CE60" i="17" s="1"/>
  <c r="CA56" i="17"/>
  <c r="CA60" i="17" s="1"/>
  <c r="BW56" i="17"/>
  <c r="BW60" i="17" s="1"/>
  <c r="DF56" i="17"/>
  <c r="DB56" i="17"/>
  <c r="CX56" i="17"/>
  <c r="CT56" i="17"/>
  <c r="CP56" i="17"/>
  <c r="CP60" i="17" s="1"/>
  <c r="CL56" i="17"/>
  <c r="CL60" i="17" s="1"/>
  <c r="CH56" i="17"/>
  <c r="CD56" i="17"/>
  <c r="CD60" i="17" s="1"/>
  <c r="BZ56" i="17"/>
  <c r="BZ60" i="17" s="1"/>
  <c r="BV56" i="17"/>
  <c r="BV60" i="17" s="1"/>
  <c r="DE56" i="17"/>
  <c r="DA56" i="17"/>
  <c r="CW56" i="17"/>
  <c r="CS56" i="17"/>
  <c r="CS60" i="17" s="1"/>
  <c r="CO56" i="17"/>
  <c r="CO60" i="17" s="1"/>
  <c r="CK56" i="17"/>
  <c r="CG56" i="17"/>
  <c r="CC56" i="17"/>
  <c r="CC60" i="17" s="1"/>
  <c r="BY56" i="17"/>
  <c r="BU56" i="17"/>
  <c r="BU60" i="17" s="1"/>
  <c r="BT56" i="17"/>
  <c r="BT60" i="17" s="1"/>
  <c r="AA57" i="17"/>
  <c r="AA61" i="17" s="1"/>
  <c r="W57" i="17"/>
  <c r="S57" i="17"/>
  <c r="Z57" i="17"/>
  <c r="Z61" i="17" s="1"/>
  <c r="Z63" i="17" s="1"/>
  <c r="V57" i="17"/>
  <c r="R57" i="17"/>
  <c r="O57" i="17"/>
  <c r="AC57" i="17"/>
  <c r="Y57" i="17"/>
  <c r="Y61" i="17" s="1"/>
  <c r="Y63" i="17" s="1"/>
  <c r="Y81" i="17" s="1"/>
  <c r="Y97" i="17" s="1"/>
  <c r="U57" i="17"/>
  <c r="Q57" i="17"/>
  <c r="AB57" i="17"/>
  <c r="X57" i="17"/>
  <c r="T57" i="17"/>
  <c r="P57" i="17"/>
  <c r="BR64" i="17"/>
  <c r="BR82" i="17" s="1"/>
  <c r="BR98" i="17" s="1"/>
  <c r="BN64" i="17"/>
  <c r="BJ64" i="17"/>
  <c r="BF64" i="17"/>
  <c r="BF82" i="17" s="1"/>
  <c r="BF98" i="17" s="1"/>
  <c r="BB64" i="17"/>
  <c r="BB82" i="17" s="1"/>
  <c r="BB98" i="17" s="1"/>
  <c r="AX64" i="17"/>
  <c r="AT64" i="17"/>
  <c r="BQ64" i="17"/>
  <c r="BM64" i="17"/>
  <c r="BI64" i="17"/>
  <c r="BI82" i="17" s="1"/>
  <c r="BI98" i="17" s="1"/>
  <c r="BE64" i="17"/>
  <c r="BA64" i="17"/>
  <c r="BA82" i="17" s="1"/>
  <c r="BA98" i="17" s="1"/>
  <c r="AW64" i="17"/>
  <c r="AW82" i="17" s="1"/>
  <c r="AW98" i="17" s="1"/>
  <c r="AS64" i="17"/>
  <c r="AS82" i="17" s="1"/>
  <c r="AS98" i="17" s="1"/>
  <c r="BP64" i="17"/>
  <c r="BL64" i="17"/>
  <c r="BH64" i="17"/>
  <c r="BD64" i="17"/>
  <c r="AZ64" i="17"/>
  <c r="AV64" i="17"/>
  <c r="AR64" i="17"/>
  <c r="BS64" i="17"/>
  <c r="BO64" i="17"/>
  <c r="BK64" i="17"/>
  <c r="BG64" i="17"/>
  <c r="BC64" i="17"/>
  <c r="AY64" i="17"/>
  <c r="AU64" i="17"/>
  <c r="AU82" i="17" s="1"/>
  <c r="AU98" i="17" s="1"/>
  <c r="AQ64" i="17"/>
  <c r="AP64" i="17"/>
  <c r="AP82" i="17" s="1"/>
  <c r="AP98" i="17" s="1"/>
  <c r="N66" i="17"/>
  <c r="M66" i="17"/>
  <c r="L66" i="17"/>
  <c r="DF66" i="17"/>
  <c r="DB66" i="17"/>
  <c r="CX66" i="17"/>
  <c r="CT66" i="17"/>
  <c r="CP66" i="17"/>
  <c r="CL66" i="17"/>
  <c r="CH66" i="17"/>
  <c r="CD66" i="17"/>
  <c r="BZ66" i="17"/>
  <c r="BV66" i="17"/>
  <c r="DE66" i="17"/>
  <c r="DA66" i="17"/>
  <c r="CW66" i="17"/>
  <c r="CS66" i="17"/>
  <c r="CO66" i="17"/>
  <c r="CK66" i="17"/>
  <c r="CG66" i="17"/>
  <c r="CC66" i="17"/>
  <c r="BY66" i="17"/>
  <c r="BU66" i="17"/>
  <c r="DH66" i="17"/>
  <c r="DD66" i="17"/>
  <c r="CZ66" i="17"/>
  <c r="CV66" i="17"/>
  <c r="CR66" i="17"/>
  <c r="CN66" i="17"/>
  <c r="CJ66" i="17"/>
  <c r="CF66" i="17"/>
  <c r="CB66" i="17"/>
  <c r="BX66" i="17"/>
  <c r="DG66" i="17"/>
  <c r="DC66" i="17"/>
  <c r="CY66" i="17"/>
  <c r="CU66" i="17"/>
  <c r="CQ66" i="17"/>
  <c r="CM66" i="17"/>
  <c r="CI66" i="17"/>
  <c r="CE66" i="17"/>
  <c r="CA66" i="17"/>
  <c r="BW66" i="17"/>
  <c r="BT66" i="17"/>
  <c r="AB67" i="17"/>
  <c r="X67" i="17"/>
  <c r="T67" i="17"/>
  <c r="P67" i="17"/>
  <c r="Z67" i="17"/>
  <c r="V67" i="17"/>
  <c r="R67" i="17"/>
  <c r="AC67" i="17"/>
  <c r="Y67" i="17"/>
  <c r="U67" i="17"/>
  <c r="Q67" i="17"/>
  <c r="S67" i="17"/>
  <c r="AA67" i="17"/>
  <c r="O67" i="17"/>
  <c r="W67" i="17"/>
  <c r="N68" i="17"/>
  <c r="N86" i="17" s="1"/>
  <c r="N102" i="17" s="1"/>
  <c r="N113" i="17" s="1"/>
  <c r="R68" i="17"/>
  <c r="R86" i="17" s="1"/>
  <c r="R102" i="17" s="1"/>
  <c r="V68" i="17"/>
  <c r="V86" i="17" s="1"/>
  <c r="V102" i="17" s="1"/>
  <c r="AD68" i="17"/>
  <c r="AD86" i="17" s="1"/>
  <c r="AD102" i="17" s="1"/>
  <c r="AD113" i="17" s="1"/>
  <c r="AL68" i="17"/>
  <c r="AL86" i="17" s="1"/>
  <c r="AL102" i="17" s="1"/>
  <c r="AL113" i="17" s="1"/>
  <c r="AP68" i="17"/>
  <c r="AP86" i="17" s="1"/>
  <c r="AP102" i="17" s="1"/>
  <c r="AT68" i="17"/>
  <c r="AT86" i="17" s="1"/>
  <c r="AT102" i="17" s="1"/>
  <c r="BF68" i="17"/>
  <c r="BF86" i="17" s="1"/>
  <c r="BF102" i="17" s="1"/>
  <c r="BJ68" i="17"/>
  <c r="BJ86" i="17" s="1"/>
  <c r="BJ102" i="17" s="1"/>
  <c r="BJ113" i="17" s="1"/>
  <c r="BN68" i="17"/>
  <c r="BN86" i="17" s="1"/>
  <c r="BN102" i="17" s="1"/>
  <c r="BR68" i="17"/>
  <c r="BR86" i="17" s="1"/>
  <c r="BR102" i="17" s="1"/>
  <c r="BZ68" i="17"/>
  <c r="BZ86" i="17" s="1"/>
  <c r="BZ102" i="17" s="1"/>
  <c r="BZ113" i="17" s="1"/>
  <c r="CD68" i="17"/>
  <c r="CD86" i="17" s="1"/>
  <c r="CD102" i="17" s="1"/>
  <c r="CH68" i="17"/>
  <c r="CH86" i="17" s="1"/>
  <c r="CH102" i="17" s="1"/>
  <c r="CH113" i="17" s="1"/>
  <c r="CP68" i="17"/>
  <c r="CP86" i="17" s="1"/>
  <c r="CP102" i="17" s="1"/>
  <c r="CP113" i="17" s="1"/>
  <c r="CX68" i="17"/>
  <c r="CX86" i="17" s="1"/>
  <c r="CX102" i="17" s="1"/>
  <c r="CX113" i="17" s="1"/>
  <c r="DB68" i="17"/>
  <c r="DB86" i="17" s="1"/>
  <c r="DB102" i="17" s="1"/>
  <c r="DF68" i="17"/>
  <c r="DF86" i="17" s="1"/>
  <c r="DF102" i="17" s="1"/>
  <c r="AG69" i="17"/>
  <c r="AG87" i="17" s="1"/>
  <c r="AG103" i="17" s="1"/>
  <c r="AS69" i="17"/>
  <c r="AS87" i="17" s="1"/>
  <c r="AS103" i="17" s="1"/>
  <c r="AW69" i="17"/>
  <c r="AW87" i="17" s="1"/>
  <c r="AW103" i="17" s="1"/>
  <c r="AW113" i="17" s="1"/>
  <c r="BM69" i="17"/>
  <c r="BM87" i="17" s="1"/>
  <c r="BM103" i="17" s="1"/>
  <c r="BU69" i="17"/>
  <c r="BU87" i="17" s="1"/>
  <c r="BU103" i="17" s="1"/>
  <c r="BU113" i="17" s="1"/>
  <c r="CG69" i="17"/>
  <c r="CG87" i="17" s="1"/>
  <c r="CG103" i="17" s="1"/>
  <c r="CO69" i="17"/>
  <c r="CO87" i="17" s="1"/>
  <c r="CO103" i="17" s="1"/>
  <c r="CS69" i="17"/>
  <c r="CS87" i="17" s="1"/>
  <c r="CS103" i="17" s="1"/>
  <c r="DA69" i="17"/>
  <c r="DA87" i="17" s="1"/>
  <c r="DA103" i="17" s="1"/>
  <c r="DA113" i="17" s="1"/>
  <c r="DE69" i="17"/>
  <c r="DE87" i="17" s="1"/>
  <c r="DE103" i="17" s="1"/>
  <c r="L70" i="17"/>
  <c r="L88" i="17" s="1"/>
  <c r="P69" i="17"/>
  <c r="P70" i="17"/>
  <c r="P88" i="17" s="1"/>
  <c r="T69" i="17"/>
  <c r="T87" i="17" s="1"/>
  <c r="T103" i="17" s="1"/>
  <c r="T70" i="17"/>
  <c r="T88" i="17" s="1"/>
  <c r="X69" i="17"/>
  <c r="X70" i="17"/>
  <c r="X88" i="17" s="1"/>
  <c r="AB69" i="17"/>
  <c r="AB87" i="17" s="1"/>
  <c r="AB103" i="17" s="1"/>
  <c r="AB70" i="17"/>
  <c r="AB88" i="17" s="1"/>
  <c r="AJ70" i="17"/>
  <c r="AJ88" i="17" s="1"/>
  <c r="AR70" i="17"/>
  <c r="AR88" i="17" s="1"/>
  <c r="AV70" i="17"/>
  <c r="AV88" i="17" s="1"/>
  <c r="AZ70" i="17"/>
  <c r="AZ88" i="17" s="1"/>
  <c r="BD70" i="17"/>
  <c r="BD88" i="17" s="1"/>
  <c r="BL70" i="17"/>
  <c r="BL88" i="17" s="1"/>
  <c r="BT70" i="17"/>
  <c r="BT88" i="17" s="1"/>
  <c r="CB70" i="17"/>
  <c r="CB88" i="17" s="1"/>
  <c r="CF70" i="17"/>
  <c r="CF88" i="17" s="1"/>
  <c r="CJ70" i="17"/>
  <c r="CJ88" i="17" s="1"/>
  <c r="CN88" i="17"/>
  <c r="CN70" i="17"/>
  <c r="CR70" i="17"/>
  <c r="CR88" i="17" s="1"/>
  <c r="CV70" i="17"/>
  <c r="CV88" i="17" s="1"/>
  <c r="CZ70" i="17"/>
  <c r="CZ88" i="17" s="1"/>
  <c r="DD70" i="17"/>
  <c r="DD88" i="17" s="1"/>
  <c r="DH70" i="17"/>
  <c r="DH88" i="17" s="1"/>
  <c r="O71" i="17"/>
  <c r="O89" i="17" s="1"/>
  <c r="S71" i="17"/>
  <c r="S89" i="17" s="1"/>
  <c r="AA71" i="17"/>
  <c r="AA89" i="17" s="1"/>
  <c r="AE71" i="17"/>
  <c r="AE89" i="17" s="1"/>
  <c r="AI71" i="17"/>
  <c r="AI89" i="17" s="1"/>
  <c r="AM71" i="17"/>
  <c r="AM89" i="17" s="1"/>
  <c r="AQ71" i="17"/>
  <c r="AQ89" i="17" s="1"/>
  <c r="AU71" i="17"/>
  <c r="AU89" i="17" s="1"/>
  <c r="AY71" i="17"/>
  <c r="AY89" i="17" s="1"/>
  <c r="BG71" i="17"/>
  <c r="BG89" i="17" s="1"/>
  <c r="BO89" i="17"/>
  <c r="BO71" i="17"/>
  <c r="BS71" i="17"/>
  <c r="BS89" i="17" s="1"/>
  <c r="BW71" i="17"/>
  <c r="BW89" i="17" s="1"/>
  <c r="CA71" i="17"/>
  <c r="CA89" i="17" s="1"/>
  <c r="CE71" i="17"/>
  <c r="CE89" i="17" s="1"/>
  <c r="CM71" i="17"/>
  <c r="CM89" i="17" s="1"/>
  <c r="CQ89" i="17"/>
  <c r="CQ71" i="17"/>
  <c r="CU71" i="17"/>
  <c r="CU89" i="17" s="1"/>
  <c r="CY71" i="17"/>
  <c r="CY89" i="17" s="1"/>
  <c r="DC71" i="17"/>
  <c r="DC89" i="17" s="1"/>
  <c r="DG71" i="17"/>
  <c r="DG89" i="17" s="1"/>
  <c r="AN47" i="17"/>
  <c r="AJ47" i="17"/>
  <c r="AJ73" i="17" s="1"/>
  <c r="AJ91" i="17" s="1"/>
  <c r="AF47" i="17"/>
  <c r="AD47" i="17"/>
  <c r="AD73" i="17" s="1"/>
  <c r="AD91" i="17" s="1"/>
  <c r="AM47" i="17"/>
  <c r="AM73" i="17" s="1"/>
  <c r="AM91" i="17" s="1"/>
  <c r="AI47" i="17"/>
  <c r="AI73" i="17" s="1"/>
  <c r="AI91" i="17" s="1"/>
  <c r="AE47" i="17"/>
  <c r="AL47" i="17"/>
  <c r="AH47" i="17"/>
  <c r="AO47" i="17"/>
  <c r="AK47" i="17"/>
  <c r="AK73" i="17" s="1"/>
  <c r="AK91" i="17" s="1"/>
  <c r="AG47" i="17"/>
  <c r="AG73" i="17" s="1"/>
  <c r="AG91" i="17" s="1"/>
  <c r="BP47" i="17"/>
  <c r="BL47" i="17"/>
  <c r="BL73" i="17" s="1"/>
  <c r="BL91" i="17" s="1"/>
  <c r="BH47" i="17"/>
  <c r="BH73" i="17" s="1"/>
  <c r="BH91" i="17" s="1"/>
  <c r="BD47" i="17"/>
  <c r="AZ47" i="17"/>
  <c r="AV47" i="17"/>
  <c r="AR47" i="17"/>
  <c r="BS47" i="17"/>
  <c r="BO47" i="17"/>
  <c r="BO73" i="17" s="1"/>
  <c r="BO91" i="17" s="1"/>
  <c r="BK47" i="17"/>
  <c r="BK73" i="17" s="1"/>
  <c r="BK91" i="17" s="1"/>
  <c r="BG47" i="17"/>
  <c r="BG73" i="17" s="1"/>
  <c r="BG91" i="17" s="1"/>
  <c r="BC47" i="17"/>
  <c r="BC73" i="17" s="1"/>
  <c r="BC91" i="17" s="1"/>
  <c r="AY47" i="17"/>
  <c r="AU47" i="17"/>
  <c r="AU73" i="17" s="1"/>
  <c r="AU91" i="17" s="1"/>
  <c r="AQ47" i="17"/>
  <c r="BR47" i="17"/>
  <c r="BN47" i="17"/>
  <c r="BJ47" i="17"/>
  <c r="BF47" i="17"/>
  <c r="BB47" i="17"/>
  <c r="AX47" i="17"/>
  <c r="AT47" i="17"/>
  <c r="AP47" i="17"/>
  <c r="BQ47" i="17"/>
  <c r="BM47" i="17"/>
  <c r="BI47" i="17"/>
  <c r="BE47" i="17"/>
  <c r="BA47" i="17"/>
  <c r="AW47" i="17"/>
  <c r="AS47" i="17"/>
  <c r="CS74" i="17"/>
  <c r="CS92" i="17" s="1"/>
  <c r="N49" i="17"/>
  <c r="N75" i="17" s="1"/>
  <c r="N93" i="17" s="1"/>
  <c r="L49" i="17"/>
  <c r="L75" i="17" s="1"/>
  <c r="L93" i="17" s="1"/>
  <c r="M49" i="17"/>
  <c r="M75" i="17" s="1"/>
  <c r="M93" i="17" s="1"/>
  <c r="DE49" i="17"/>
  <c r="DA49" i="17"/>
  <c r="CW49" i="17"/>
  <c r="CS49" i="17"/>
  <c r="CO49" i="17"/>
  <c r="DG49" i="17"/>
  <c r="DB49" i="17"/>
  <c r="CV49" i="17"/>
  <c r="CQ49" i="17"/>
  <c r="CL49" i="17"/>
  <c r="CH49" i="17"/>
  <c r="CD49" i="17"/>
  <c r="BZ49" i="17"/>
  <c r="BV49" i="17"/>
  <c r="BT49" i="17"/>
  <c r="BT75" i="17" s="1"/>
  <c r="BT93" i="17" s="1"/>
  <c r="DF49" i="17"/>
  <c r="DF75" i="17" s="1"/>
  <c r="DF93" i="17" s="1"/>
  <c r="CZ49" i="17"/>
  <c r="CZ75" i="17" s="1"/>
  <c r="CZ93" i="17" s="1"/>
  <c r="CU49" i="17"/>
  <c r="CU75" i="17" s="1"/>
  <c r="CU93" i="17" s="1"/>
  <c r="CP49" i="17"/>
  <c r="CK49" i="17"/>
  <c r="CK75" i="17" s="1"/>
  <c r="CK93" i="17" s="1"/>
  <c r="CG49" i="17"/>
  <c r="CC49" i="17"/>
  <c r="BY49" i="17"/>
  <c r="BU49" i="17"/>
  <c r="DD49" i="17"/>
  <c r="CY49" i="17"/>
  <c r="CT49" i="17"/>
  <c r="CN49" i="17"/>
  <c r="CJ49" i="17"/>
  <c r="CJ75" i="17" s="1"/>
  <c r="CJ93" i="17" s="1"/>
  <c r="CF49" i="17"/>
  <c r="CB49" i="17"/>
  <c r="BX49" i="17"/>
  <c r="DH49" i="17"/>
  <c r="DC49" i="17"/>
  <c r="DC75" i="17" s="1"/>
  <c r="DC93" i="17" s="1"/>
  <c r="CX49" i="17"/>
  <c r="CX75" i="17" s="1"/>
  <c r="CX93" i="17" s="1"/>
  <c r="CR49" i="17"/>
  <c r="CR75" i="17" s="1"/>
  <c r="CR93" i="17" s="1"/>
  <c r="CM49" i="17"/>
  <c r="CM75" i="17" s="1"/>
  <c r="CM93" i="17" s="1"/>
  <c r="CI49" i="17"/>
  <c r="CI75" i="17" s="1"/>
  <c r="CI93" i="17" s="1"/>
  <c r="CE49" i="17"/>
  <c r="CA49" i="17"/>
  <c r="BW49" i="17"/>
  <c r="AC50" i="17"/>
  <c r="Y50" i="17"/>
  <c r="U50" i="17"/>
  <c r="Q50" i="17"/>
  <c r="Q76" i="17" s="1"/>
  <c r="Q94" i="17" s="1"/>
  <c r="AB50" i="17"/>
  <c r="AB76" i="17" s="1"/>
  <c r="AB94" i="17" s="1"/>
  <c r="X50" i="17"/>
  <c r="X76" i="17" s="1"/>
  <c r="X94" i="17" s="1"/>
  <c r="T50" i="17"/>
  <c r="T76" i="17" s="1"/>
  <c r="T94" i="17" s="1"/>
  <c r="P50" i="17"/>
  <c r="P76" i="17" s="1"/>
  <c r="P94" i="17" s="1"/>
  <c r="AA50" i="17"/>
  <c r="W50" i="17"/>
  <c r="S50" i="17"/>
  <c r="O50" i="17"/>
  <c r="O76" i="17" s="1"/>
  <c r="O94" i="17" s="1"/>
  <c r="Z50" i="17"/>
  <c r="Z76" i="17" s="1"/>
  <c r="Z94" i="17" s="1"/>
  <c r="V50" i="17"/>
  <c r="V76" i="17" s="1"/>
  <c r="V94" i="17" s="1"/>
  <c r="R50" i="17"/>
  <c r="R76" i="17" s="1"/>
  <c r="R94" i="17" s="1"/>
  <c r="AN51" i="17"/>
  <c r="AJ51" i="17"/>
  <c r="AJ78" i="17" s="1"/>
  <c r="AF51" i="17"/>
  <c r="AD51" i="17"/>
  <c r="AM51" i="17"/>
  <c r="AI51" i="17"/>
  <c r="AE51" i="17"/>
  <c r="AL51" i="17"/>
  <c r="AH51" i="17"/>
  <c r="AO51" i="17"/>
  <c r="AK51" i="17"/>
  <c r="AG51" i="17"/>
  <c r="BQ51" i="17"/>
  <c r="BM51" i="17"/>
  <c r="BI51" i="17"/>
  <c r="BS51" i="17"/>
  <c r="BN51" i="17"/>
  <c r="BH51" i="17"/>
  <c r="BD51" i="17"/>
  <c r="AZ51" i="17"/>
  <c r="AV51" i="17"/>
  <c r="AR51" i="17"/>
  <c r="BR51" i="17"/>
  <c r="BL51" i="17"/>
  <c r="BG51" i="17"/>
  <c r="BC51" i="17"/>
  <c r="AY51" i="17"/>
  <c r="AU51" i="17"/>
  <c r="AQ51" i="17"/>
  <c r="BP51" i="17"/>
  <c r="BK51" i="17"/>
  <c r="BF51" i="17"/>
  <c r="BB51" i="17"/>
  <c r="AX51" i="17"/>
  <c r="AT51" i="17"/>
  <c r="AP51" i="17"/>
  <c r="BO51" i="17"/>
  <c r="BJ51" i="17"/>
  <c r="BE51" i="17"/>
  <c r="BA51" i="17"/>
  <c r="AW51" i="17"/>
  <c r="AS51" i="17"/>
  <c r="N53" i="17"/>
  <c r="L53" i="17"/>
  <c r="M53" i="17"/>
  <c r="DG53" i="17"/>
  <c r="DC53" i="17"/>
  <c r="CY53" i="17"/>
  <c r="CU53" i="17"/>
  <c r="CQ53" i="17"/>
  <c r="CM53" i="17"/>
  <c r="CI53" i="17"/>
  <c r="CI80" i="17" s="1"/>
  <c r="CI96" i="17" s="1"/>
  <c r="CE53" i="17"/>
  <c r="CE80" i="17" s="1"/>
  <c r="CE96" i="17" s="1"/>
  <c r="CA53" i="17"/>
  <c r="BW53" i="17"/>
  <c r="DF53" i="17"/>
  <c r="DB53" i="17"/>
  <c r="CX53" i="17"/>
  <c r="CT53" i="17"/>
  <c r="CT80" i="17" s="1"/>
  <c r="CT96" i="17" s="1"/>
  <c r="CP53" i="17"/>
  <c r="CL53" i="17"/>
  <c r="CL80" i="17" s="1"/>
  <c r="CL96" i="17" s="1"/>
  <c r="CH53" i="17"/>
  <c r="CD53" i="17"/>
  <c r="BZ53" i="17"/>
  <c r="BV53" i="17"/>
  <c r="DE53" i="17"/>
  <c r="DA53" i="17"/>
  <c r="DA80" i="17" s="1"/>
  <c r="DA96" i="17" s="1"/>
  <c r="CW53" i="17"/>
  <c r="CS53" i="17"/>
  <c r="CO53" i="17"/>
  <c r="CK53" i="17"/>
  <c r="CG53" i="17"/>
  <c r="CC53" i="17"/>
  <c r="BY53" i="17"/>
  <c r="BU53" i="17"/>
  <c r="CZ53" i="17"/>
  <c r="CJ53" i="17"/>
  <c r="BT53" i="17"/>
  <c r="BT80" i="17" s="1"/>
  <c r="BT96" i="17" s="1"/>
  <c r="CV53" i="17"/>
  <c r="CV80" i="17" s="1"/>
  <c r="CV96" i="17" s="1"/>
  <c r="CF53" i="17"/>
  <c r="CF80" i="17" s="1"/>
  <c r="CF96" i="17" s="1"/>
  <c r="DH53" i="17"/>
  <c r="CR53" i="17"/>
  <c r="CR80" i="17" s="1"/>
  <c r="CR96" i="17" s="1"/>
  <c r="CB53" i="17"/>
  <c r="DD53" i="17"/>
  <c r="DD80" i="17" s="1"/>
  <c r="DD96" i="17" s="1"/>
  <c r="CN53" i="17"/>
  <c r="BX53" i="17"/>
  <c r="AC54" i="17"/>
  <c r="AC58" i="17" s="1"/>
  <c r="Y54" i="17"/>
  <c r="U54" i="17"/>
  <c r="Q54" i="17"/>
  <c r="AB54" i="17"/>
  <c r="X54" i="17"/>
  <c r="T54" i="17"/>
  <c r="P54" i="17"/>
  <c r="AA54" i="17"/>
  <c r="W54" i="17"/>
  <c r="S54" i="17"/>
  <c r="O54" i="17"/>
  <c r="Z54" i="17"/>
  <c r="V54" i="17"/>
  <c r="R54" i="17"/>
  <c r="AN55" i="17"/>
  <c r="AJ55" i="17"/>
  <c r="AJ59" i="17" s="1"/>
  <c r="AF55" i="17"/>
  <c r="AF59" i="17" s="1"/>
  <c r="AD55" i="17"/>
  <c r="AM55" i="17"/>
  <c r="AI55" i="17"/>
  <c r="AI59" i="17" s="1"/>
  <c r="AE55" i="17"/>
  <c r="AL55" i="17"/>
  <c r="AH55" i="17"/>
  <c r="AH59" i="17" s="1"/>
  <c r="AO55" i="17"/>
  <c r="AK55" i="17"/>
  <c r="AG55" i="17"/>
  <c r="AG59" i="17" s="1"/>
  <c r="BR55" i="17"/>
  <c r="BR59" i="17" s="1"/>
  <c r="BN55" i="17"/>
  <c r="BJ55" i="17"/>
  <c r="BF55" i="17"/>
  <c r="BF59" i="17" s="1"/>
  <c r="BB55" i="17"/>
  <c r="AX55" i="17"/>
  <c r="AX59" i="17" s="1"/>
  <c r="AT55" i="17"/>
  <c r="BQ55" i="17"/>
  <c r="BQ59" i="17" s="1"/>
  <c r="BM55" i="17"/>
  <c r="BM59" i="17" s="1"/>
  <c r="BI55" i="17"/>
  <c r="BE55" i="17"/>
  <c r="BA55" i="17"/>
  <c r="BA59" i="17" s="1"/>
  <c r="AW55" i="17"/>
  <c r="AS55" i="17"/>
  <c r="BP55" i="17"/>
  <c r="BP59" i="17" s="1"/>
  <c r="BH55" i="17"/>
  <c r="BH59" i="17" s="1"/>
  <c r="AZ55" i="17"/>
  <c r="AZ59" i="17" s="1"/>
  <c r="AR55" i="17"/>
  <c r="BO55" i="17"/>
  <c r="BO59" i="17" s="1"/>
  <c r="BG55" i="17"/>
  <c r="BG59" i="17" s="1"/>
  <c r="AY55" i="17"/>
  <c r="AY59" i="17" s="1"/>
  <c r="AQ55" i="17"/>
  <c r="BL55" i="17"/>
  <c r="BD55" i="17"/>
  <c r="AV55" i="17"/>
  <c r="AP55" i="17"/>
  <c r="BS55" i="17"/>
  <c r="BS59" i="17" s="1"/>
  <c r="BK55" i="17"/>
  <c r="BC55" i="17"/>
  <c r="AU55" i="17"/>
  <c r="N57" i="17"/>
  <c r="L57" i="17"/>
  <c r="L61" i="17" s="1"/>
  <c r="M57" i="17"/>
  <c r="DH57" i="17"/>
  <c r="DD57" i="17"/>
  <c r="CZ57" i="17"/>
  <c r="DF57" i="17"/>
  <c r="DA57" i="17"/>
  <c r="CV57" i="17"/>
  <c r="CR57" i="17"/>
  <c r="CR61" i="17" s="1"/>
  <c r="CN57" i="17"/>
  <c r="CN61" i="17" s="1"/>
  <c r="CJ57" i="17"/>
  <c r="CJ61" i="17" s="1"/>
  <c r="CF57" i="17"/>
  <c r="CF61" i="17" s="1"/>
  <c r="CB57" i="17"/>
  <c r="CB61" i="17" s="1"/>
  <c r="BX57" i="17"/>
  <c r="BX61" i="17" s="1"/>
  <c r="DE57" i="17"/>
  <c r="CY57" i="17"/>
  <c r="CU57" i="17"/>
  <c r="CQ57" i="17"/>
  <c r="CQ61" i="17" s="1"/>
  <c r="CM57" i="17"/>
  <c r="CM61" i="17" s="1"/>
  <c r="CI57" i="17"/>
  <c r="CI61" i="17" s="1"/>
  <c r="CE57" i="17"/>
  <c r="CE61" i="17" s="1"/>
  <c r="CA57" i="17"/>
  <c r="CA61" i="17" s="1"/>
  <c r="BW57" i="17"/>
  <c r="BW61" i="17" s="1"/>
  <c r="DC57" i="17"/>
  <c r="CX57" i="17"/>
  <c r="CT57" i="17"/>
  <c r="CP57" i="17"/>
  <c r="CP61" i="17" s="1"/>
  <c r="CL57" i="17"/>
  <c r="CL61" i="17" s="1"/>
  <c r="CH57" i="17"/>
  <c r="CD57" i="17"/>
  <c r="CD61" i="17" s="1"/>
  <c r="BZ57" i="17"/>
  <c r="BZ61" i="17" s="1"/>
  <c r="BV57" i="17"/>
  <c r="BV61" i="17" s="1"/>
  <c r="DG57" i="17"/>
  <c r="DB57" i="17"/>
  <c r="CW57" i="17"/>
  <c r="CS57" i="17"/>
  <c r="CS61" i="17" s="1"/>
  <c r="CO57" i="17"/>
  <c r="CO61" i="17" s="1"/>
  <c r="CK57" i="17"/>
  <c r="CG57" i="17"/>
  <c r="CC57" i="17"/>
  <c r="CC61" i="17" s="1"/>
  <c r="BY57" i="17"/>
  <c r="BU57" i="17"/>
  <c r="BU61" i="17" s="1"/>
  <c r="BT57" i="17"/>
  <c r="BT61" i="17" s="1"/>
  <c r="AB64" i="17"/>
  <c r="X64" i="17"/>
  <c r="X82" i="17" s="1"/>
  <c r="X98" i="17" s="1"/>
  <c r="T64" i="17"/>
  <c r="T82" i="17" s="1"/>
  <c r="T98" i="17" s="1"/>
  <c r="P64" i="17"/>
  <c r="AA64" i="17"/>
  <c r="W64" i="17"/>
  <c r="S64" i="17"/>
  <c r="AC64" i="17"/>
  <c r="U64" i="17"/>
  <c r="Z64" i="17"/>
  <c r="Z82" i="17" s="1"/>
  <c r="Z98" i="17" s="1"/>
  <c r="R64" i="17"/>
  <c r="R82" i="17" s="1"/>
  <c r="R98" i="17" s="1"/>
  <c r="O64" i="17"/>
  <c r="Y64" i="17"/>
  <c r="Y82" i="17" s="1"/>
  <c r="Y98" i="17" s="1"/>
  <c r="Q64" i="17"/>
  <c r="V64" i="17"/>
  <c r="V82" i="17" s="1"/>
  <c r="V98" i="17" s="1"/>
  <c r="AM65" i="17"/>
  <c r="AI65" i="17"/>
  <c r="AE65" i="17"/>
  <c r="AL65" i="17"/>
  <c r="AH65" i="17"/>
  <c r="AO65" i="17"/>
  <c r="AK65" i="17"/>
  <c r="AG65" i="17"/>
  <c r="AN65" i="17"/>
  <c r="AJ65" i="17"/>
  <c r="AF65" i="17"/>
  <c r="AD65" i="17"/>
  <c r="BQ65" i="17"/>
  <c r="BM65" i="17"/>
  <c r="BI65" i="17"/>
  <c r="BE65" i="17"/>
  <c r="BA65" i="17"/>
  <c r="AW65" i="17"/>
  <c r="AS65" i="17"/>
  <c r="BP65" i="17"/>
  <c r="BL65" i="17"/>
  <c r="BH65" i="17"/>
  <c r="BD65" i="17"/>
  <c r="AZ65" i="17"/>
  <c r="AV65" i="17"/>
  <c r="AR65" i="17"/>
  <c r="BS65" i="17"/>
  <c r="BO65" i="17"/>
  <c r="BK65" i="17"/>
  <c r="BG65" i="17"/>
  <c r="BC65" i="17"/>
  <c r="AY65" i="17"/>
  <c r="AU65" i="17"/>
  <c r="AQ65" i="17"/>
  <c r="BR65" i="17"/>
  <c r="BN65" i="17"/>
  <c r="BJ65" i="17"/>
  <c r="BF65" i="17"/>
  <c r="BB65" i="17"/>
  <c r="AX65" i="17"/>
  <c r="AT65" i="17"/>
  <c r="AP65" i="17"/>
  <c r="N67" i="17"/>
  <c r="M67" i="17"/>
  <c r="L67" i="17"/>
  <c r="DF67" i="17"/>
  <c r="DB67" i="17"/>
  <c r="CX67" i="17"/>
  <c r="CT67" i="17"/>
  <c r="CP67" i="17"/>
  <c r="CL67" i="17"/>
  <c r="CH67" i="17"/>
  <c r="CD67" i="17"/>
  <c r="BZ67" i="17"/>
  <c r="BV67" i="17"/>
  <c r="DE67" i="17"/>
  <c r="DA67" i="17"/>
  <c r="CW67" i="17"/>
  <c r="CS67" i="17"/>
  <c r="CO67" i="17"/>
  <c r="CK67" i="17"/>
  <c r="CG67" i="17"/>
  <c r="CC67" i="17"/>
  <c r="BY67" i="17"/>
  <c r="BU67" i="17"/>
  <c r="DH67" i="17"/>
  <c r="DD67" i="17"/>
  <c r="CZ67" i="17"/>
  <c r="CV67" i="17"/>
  <c r="CR67" i="17"/>
  <c r="CN67" i="17"/>
  <c r="CJ67" i="17"/>
  <c r="CF67" i="17"/>
  <c r="CB67" i="17"/>
  <c r="BX67" i="17"/>
  <c r="DG67" i="17"/>
  <c r="DC67" i="17"/>
  <c r="CY67" i="17"/>
  <c r="CU67" i="17"/>
  <c r="CQ67" i="17"/>
  <c r="CM67" i="17"/>
  <c r="CI67" i="17"/>
  <c r="CE67" i="17"/>
  <c r="CA67" i="17"/>
  <c r="BW67" i="17"/>
  <c r="BT67" i="17"/>
  <c r="S68" i="17"/>
  <c r="S86" i="17" s="1"/>
  <c r="S102" i="17" s="1"/>
  <c r="W68" i="17"/>
  <c r="W86" i="17" s="1"/>
  <c r="W102" i="17" s="1"/>
  <c r="AA68" i="17"/>
  <c r="AA86" i="17" s="1"/>
  <c r="AA102" i="17" s="1"/>
  <c r="AE68" i="17"/>
  <c r="AE86" i="17" s="1"/>
  <c r="AE102" i="17" s="1"/>
  <c r="AM68" i="17"/>
  <c r="AM86" i="17" s="1"/>
  <c r="AM102" i="17" s="1"/>
  <c r="AQ68" i="17"/>
  <c r="AQ86" i="17" s="1"/>
  <c r="AQ102" i="17" s="1"/>
  <c r="AU68" i="17"/>
  <c r="AU86" i="17" s="1"/>
  <c r="AU102" i="17" s="1"/>
  <c r="BC68" i="17"/>
  <c r="BC86" i="17" s="1"/>
  <c r="BC102" i="17" s="1"/>
  <c r="BK68" i="17"/>
  <c r="BK86" i="17" s="1"/>
  <c r="BK102" i="17" s="1"/>
  <c r="BS68" i="17"/>
  <c r="BS86" i="17" s="1"/>
  <c r="BS102" i="17" s="1"/>
  <c r="CA68" i="17"/>
  <c r="CA86" i="17" s="1"/>
  <c r="CA102" i="17" s="1"/>
  <c r="CE68" i="17"/>
  <c r="CE86" i="17" s="1"/>
  <c r="CE102" i="17" s="1"/>
  <c r="CI68" i="17"/>
  <c r="CI86" i="17" s="1"/>
  <c r="CI102" i="17" s="1"/>
  <c r="CM68" i="17"/>
  <c r="CM86" i="17" s="1"/>
  <c r="CM102" i="17" s="1"/>
  <c r="CM113" i="17" s="1"/>
  <c r="CQ68" i="17"/>
  <c r="CQ86" i="17" s="1"/>
  <c r="CQ102" i="17" s="1"/>
  <c r="CY68" i="17"/>
  <c r="CY86" i="17" s="1"/>
  <c r="CY102" i="17" s="1"/>
  <c r="DC68" i="17"/>
  <c r="DC86" i="17" s="1"/>
  <c r="DC102" i="17" s="1"/>
  <c r="DG68" i="17"/>
  <c r="DG86" i="17" s="1"/>
  <c r="DG102" i="17" s="1"/>
  <c r="AH69" i="17"/>
  <c r="AH87" i="17" s="1"/>
  <c r="AH103" i="17" s="1"/>
  <c r="AP69" i="17"/>
  <c r="AP87" i="17" s="1"/>
  <c r="AP103" i="17" s="1"/>
  <c r="AT69" i="17"/>
  <c r="AT87" i="17" s="1"/>
  <c r="AT103" i="17" s="1"/>
  <c r="AX69" i="17"/>
  <c r="AX87" i="17" s="1"/>
  <c r="AX103" i="17" s="1"/>
  <c r="AX113" i="17" s="1"/>
  <c r="BB69" i="17"/>
  <c r="BB87" i="17" s="1"/>
  <c r="BB103" i="17" s="1"/>
  <c r="BB113" i="17" s="1"/>
  <c r="BF69" i="17"/>
  <c r="BF87" i="17" s="1"/>
  <c r="BF103" i="17" s="1"/>
  <c r="BN69" i="17"/>
  <c r="BN87" i="17" s="1"/>
  <c r="BN103" i="17" s="1"/>
  <c r="BR69" i="17"/>
  <c r="BR87" i="17" s="1"/>
  <c r="BR103" i="17" s="1"/>
  <c r="BV69" i="17"/>
  <c r="BV87" i="17" s="1"/>
  <c r="BV103" i="17" s="1"/>
  <c r="BV113" i="17" s="1"/>
  <c r="CD69" i="17"/>
  <c r="CD87" i="17" s="1"/>
  <c r="CD103" i="17" s="1"/>
  <c r="CL69" i="17"/>
  <c r="CL87" i="17" s="1"/>
  <c r="CL103" i="17" s="1"/>
  <c r="CL113" i="17" s="1"/>
  <c r="CT69" i="17"/>
  <c r="CT87" i="17" s="1"/>
  <c r="CT103" i="17" s="1"/>
  <c r="CT113" i="17" s="1"/>
  <c r="DB69" i="17"/>
  <c r="DB87" i="17" s="1"/>
  <c r="DB103" i="17" s="1"/>
  <c r="DF69" i="17"/>
  <c r="DF87" i="17" s="1"/>
  <c r="DF103" i="17" s="1"/>
  <c r="M70" i="17"/>
  <c r="M88" i="17" s="1"/>
  <c r="Q70" i="17"/>
  <c r="Q88" i="17" s="1"/>
  <c r="Q69" i="17"/>
  <c r="Q87" i="17" s="1"/>
  <c r="Q103" i="17" s="1"/>
  <c r="Q113" i="17" s="1"/>
  <c r="U70" i="17"/>
  <c r="U88" i="17" s="1"/>
  <c r="U69" i="17"/>
  <c r="U87" i="17" s="1"/>
  <c r="U103" i="17" s="1"/>
  <c r="Y70" i="17"/>
  <c r="Y88" i="17" s="1"/>
  <c r="Y69" i="17"/>
  <c r="Y87" i="17" s="1"/>
  <c r="Y103" i="17" s="1"/>
  <c r="Y113" i="17" s="1"/>
  <c r="AC70" i="17"/>
  <c r="AC88" i="17" s="1"/>
  <c r="AC69" i="17"/>
  <c r="AC87" i="17" s="1"/>
  <c r="AC103" i="17" s="1"/>
  <c r="AG70" i="17"/>
  <c r="AG88" i="17" s="1"/>
  <c r="AK70" i="17"/>
  <c r="AK88" i="17" s="1"/>
  <c r="AW70" i="17"/>
  <c r="AW88" i="17" s="1"/>
  <c r="BA88" i="17"/>
  <c r="BA70" i="17"/>
  <c r="BI70" i="17"/>
  <c r="BI88" i="17" s="1"/>
  <c r="BM70" i="17"/>
  <c r="BM88" i="17" s="1"/>
  <c r="BQ70" i="17"/>
  <c r="BQ88" i="17" s="1"/>
  <c r="BY70" i="17"/>
  <c r="BY88" i="17" s="1"/>
  <c r="CC70" i="17"/>
  <c r="CC88" i="17" s="1"/>
  <c r="CG88" i="17"/>
  <c r="CG70" i="17"/>
  <c r="CO70" i="17"/>
  <c r="CO88" i="17" s="1"/>
  <c r="CS88" i="17"/>
  <c r="CS70" i="17"/>
  <c r="CW70" i="17"/>
  <c r="CW88" i="17" s="1"/>
  <c r="DE70" i="17"/>
  <c r="DE88" i="17" s="1"/>
  <c r="P71" i="17"/>
  <c r="P89" i="17" s="1"/>
  <c r="X71" i="17"/>
  <c r="X89" i="17" s="1"/>
  <c r="AB71" i="17"/>
  <c r="AB89" i="17" s="1"/>
  <c r="AF71" i="17"/>
  <c r="AF89" i="17" s="1"/>
  <c r="AN71" i="17"/>
  <c r="AN89" i="17" s="1"/>
  <c r="AR71" i="17"/>
  <c r="AR89" i="17" s="1"/>
  <c r="AV71" i="17"/>
  <c r="AV89" i="17" s="1"/>
  <c r="AZ71" i="17"/>
  <c r="AZ89" i="17" s="1"/>
  <c r="BD71" i="17"/>
  <c r="BD89" i="17" s="1"/>
  <c r="BL89" i="17"/>
  <c r="BL71" i="17"/>
  <c r="BT89" i="17"/>
  <c r="BT71" i="17"/>
  <c r="CB71" i="17"/>
  <c r="CB89" i="17" s="1"/>
  <c r="CF71" i="17"/>
  <c r="CF89" i="17" s="1"/>
  <c r="CJ71" i="17"/>
  <c r="CJ89" i="17" s="1"/>
  <c r="CN71" i="17"/>
  <c r="CN89" i="17" s="1"/>
  <c r="CR89" i="17"/>
  <c r="CR71" i="17"/>
  <c r="CV71" i="17"/>
  <c r="CV89" i="17" s="1"/>
  <c r="CZ71" i="17"/>
  <c r="CZ89" i="17" s="1"/>
  <c r="DH71" i="17"/>
  <c r="DH89" i="17" s="1"/>
  <c r="O46" i="17"/>
  <c r="O72" i="17" s="1"/>
  <c r="O90" i="17" s="1"/>
  <c r="AC46" i="17"/>
  <c r="AC72" i="17" s="1"/>
  <c r="AC90" i="17" s="1"/>
  <c r="Y46" i="17"/>
  <c r="Y72" i="17" s="1"/>
  <c r="Y90" i="17" s="1"/>
  <c r="U46" i="17"/>
  <c r="U72" i="17" s="1"/>
  <c r="U90" i="17" s="1"/>
  <c r="Q46" i="17"/>
  <c r="Q72" i="17" s="1"/>
  <c r="Q90" i="17" s="1"/>
  <c r="AB46" i="17"/>
  <c r="AB72" i="17" s="1"/>
  <c r="AB90" i="17" s="1"/>
  <c r="X46" i="17"/>
  <c r="X72" i="17" s="1"/>
  <c r="X90" i="17" s="1"/>
  <c r="T46" i="17"/>
  <c r="P46" i="17"/>
  <c r="AA46" i="17"/>
  <c r="AA72" i="17" s="1"/>
  <c r="AA90" i="17" s="1"/>
  <c r="W46" i="17"/>
  <c r="W72" i="17" s="1"/>
  <c r="W90" i="17" s="1"/>
  <c r="S46" i="17"/>
  <c r="S72" i="17" s="1"/>
  <c r="S90" i="17" s="1"/>
  <c r="Z46" i="17"/>
  <c r="Z72" i="17" s="1"/>
  <c r="Z90" i="17" s="1"/>
  <c r="V46" i="17"/>
  <c r="V72" i="17" s="1"/>
  <c r="V90" i="17" s="1"/>
  <c r="R46" i="17"/>
  <c r="R72" i="17" s="1"/>
  <c r="R90" i="17" s="1"/>
  <c r="DF46" i="17"/>
  <c r="DB46" i="17"/>
  <c r="DB72" i="17" s="1"/>
  <c r="DB90" i="17" s="1"/>
  <c r="CX46" i="17"/>
  <c r="CX72" i="17" s="1"/>
  <c r="CX90" i="17" s="1"/>
  <c r="CT46" i="17"/>
  <c r="CT72" i="17" s="1"/>
  <c r="CT90" i="17" s="1"/>
  <c r="CP46" i="17"/>
  <c r="CP72" i="17" s="1"/>
  <c r="CP90" i="17" s="1"/>
  <c r="CL46" i="17"/>
  <c r="CL72" i="17" s="1"/>
  <c r="CL90" i="17" s="1"/>
  <c r="CH46" i="17"/>
  <c r="CH72" i="17" s="1"/>
  <c r="CH90" i="17" s="1"/>
  <c r="CD46" i="17"/>
  <c r="BZ46" i="17"/>
  <c r="BV46" i="17"/>
  <c r="DE46" i="17"/>
  <c r="DA46" i="17"/>
  <c r="CW46" i="17"/>
  <c r="CS46" i="17"/>
  <c r="CO46" i="17"/>
  <c r="CK46" i="17"/>
  <c r="CK72" i="17" s="1"/>
  <c r="CK90" i="17" s="1"/>
  <c r="CG46" i="17"/>
  <c r="CC46" i="17"/>
  <c r="BY46" i="17"/>
  <c r="BU46" i="17"/>
  <c r="BU72" i="17" s="1"/>
  <c r="BU90" i="17" s="1"/>
  <c r="DH46" i="17"/>
  <c r="DH72" i="17" s="1"/>
  <c r="DH90" i="17" s="1"/>
  <c r="DD46" i="17"/>
  <c r="DD72" i="17" s="1"/>
  <c r="DD90" i="17" s="1"/>
  <c r="CZ46" i="17"/>
  <c r="CZ72" i="17" s="1"/>
  <c r="CZ90" i="17" s="1"/>
  <c r="CV46" i="17"/>
  <c r="CR46" i="17"/>
  <c r="CR72" i="17" s="1"/>
  <c r="CR90" i="17" s="1"/>
  <c r="CN46" i="17"/>
  <c r="CN72" i="17" s="1"/>
  <c r="CN90" i="17" s="1"/>
  <c r="CJ46" i="17"/>
  <c r="CJ72" i="17" s="1"/>
  <c r="CJ90" i="17" s="1"/>
  <c r="CF46" i="17"/>
  <c r="CF72" i="17" s="1"/>
  <c r="CF90" i="17" s="1"/>
  <c r="CB46" i="17"/>
  <c r="BX46" i="17"/>
  <c r="DG46" i="17"/>
  <c r="DC46" i="17"/>
  <c r="CY46" i="17"/>
  <c r="CU46" i="17"/>
  <c r="CQ46" i="17"/>
  <c r="CM46" i="17"/>
  <c r="CI46" i="17"/>
  <c r="CE46" i="17"/>
  <c r="CA46" i="17"/>
  <c r="BW46" i="17"/>
  <c r="BT46" i="17"/>
  <c r="AA47" i="17"/>
  <c r="W47" i="17"/>
  <c r="W73" i="17" s="1"/>
  <c r="W91" i="17" s="1"/>
  <c r="S47" i="17"/>
  <c r="S73" i="17" s="1"/>
  <c r="S91" i="17" s="1"/>
  <c r="Z47" i="17"/>
  <c r="Z73" i="17" s="1"/>
  <c r="Z91" i="17" s="1"/>
  <c r="V47" i="17"/>
  <c r="V73" i="17" s="1"/>
  <c r="V91" i="17" s="1"/>
  <c r="R47" i="17"/>
  <c r="R73" i="17" s="1"/>
  <c r="R91" i="17" s="1"/>
  <c r="AC47" i="17"/>
  <c r="AC73" i="17" s="1"/>
  <c r="AC91" i="17" s="1"/>
  <c r="Y47" i="17"/>
  <c r="U47" i="17"/>
  <c r="Q47" i="17"/>
  <c r="Q73" i="17" s="1"/>
  <c r="Q91" i="17" s="1"/>
  <c r="O47" i="17"/>
  <c r="O73" i="17" s="1"/>
  <c r="O91" i="17" s="1"/>
  <c r="AB47" i="17"/>
  <c r="AB73" i="17" s="1"/>
  <c r="AB91" i="17" s="1"/>
  <c r="X47" i="17"/>
  <c r="X73" i="17" s="1"/>
  <c r="X91" i="17" s="1"/>
  <c r="T47" i="17"/>
  <c r="T73" i="17" s="1"/>
  <c r="T91" i="17" s="1"/>
  <c r="P47" i="17"/>
  <c r="P73" i="17" s="1"/>
  <c r="P91" i="17" s="1"/>
  <c r="AO48" i="17"/>
  <c r="AK48" i="17"/>
  <c r="AG48" i="17"/>
  <c r="AN48" i="17"/>
  <c r="AJ48" i="17"/>
  <c r="AJ74" i="17" s="1"/>
  <c r="AJ92" i="17" s="1"/>
  <c r="AF48" i="17"/>
  <c r="AM48" i="17"/>
  <c r="AM74" i="17" s="1"/>
  <c r="AM92" i="17" s="1"/>
  <c r="AI48" i="17"/>
  <c r="AI74" i="17" s="1"/>
  <c r="AI92" i="17" s="1"/>
  <c r="AE48" i="17"/>
  <c r="AE74" i="17" s="1"/>
  <c r="AE92" i="17" s="1"/>
  <c r="AL48" i="17"/>
  <c r="AL74" i="17" s="1"/>
  <c r="AL92" i="17" s="1"/>
  <c r="AH48" i="17"/>
  <c r="AD48" i="17"/>
  <c r="BS48" i="17"/>
  <c r="BO48" i="17"/>
  <c r="BK48" i="17"/>
  <c r="BG48" i="17"/>
  <c r="BC48" i="17"/>
  <c r="AY48" i="17"/>
  <c r="AU48" i="17"/>
  <c r="AQ48" i="17"/>
  <c r="AQ74" i="17" s="1"/>
  <c r="AQ92" i="17" s="1"/>
  <c r="BR48" i="17"/>
  <c r="BN48" i="17"/>
  <c r="BJ48" i="17"/>
  <c r="BJ74" i="17" s="1"/>
  <c r="BJ92" i="17" s="1"/>
  <c r="BF48" i="17"/>
  <c r="BF74" i="17" s="1"/>
  <c r="BF92" i="17" s="1"/>
  <c r="BB48" i="17"/>
  <c r="BB74" i="17" s="1"/>
  <c r="BB92" i="17" s="1"/>
  <c r="AX48" i="17"/>
  <c r="AT48" i="17"/>
  <c r="AT74" i="17" s="1"/>
  <c r="AT92" i="17" s="1"/>
  <c r="AP48" i="17"/>
  <c r="AP74" i="17" s="1"/>
  <c r="AP92" i="17" s="1"/>
  <c r="BQ48" i="17"/>
  <c r="BQ74" i="17" s="1"/>
  <c r="BQ92" i="17" s="1"/>
  <c r="BM48" i="17"/>
  <c r="BM74" i="17" s="1"/>
  <c r="BM92" i="17" s="1"/>
  <c r="BI48" i="17"/>
  <c r="BI74" i="17" s="1"/>
  <c r="BI92" i="17" s="1"/>
  <c r="BE48" i="17"/>
  <c r="BA48" i="17"/>
  <c r="AW48" i="17"/>
  <c r="AS48" i="17"/>
  <c r="BP48" i="17"/>
  <c r="BL48" i="17"/>
  <c r="BH48" i="17"/>
  <c r="BD48" i="17"/>
  <c r="AZ48" i="17"/>
  <c r="AZ74" i="17" s="1"/>
  <c r="AZ92" i="17" s="1"/>
  <c r="AV48" i="17"/>
  <c r="AR48" i="17"/>
  <c r="M50" i="17"/>
  <c r="M76" i="17" s="1"/>
  <c r="M94" i="17" s="1"/>
  <c r="N50" i="17"/>
  <c r="N76" i="17" s="1"/>
  <c r="N94" i="17" s="1"/>
  <c r="L50" i="17"/>
  <c r="L76" i="17" s="1"/>
  <c r="L94" i="17" s="1"/>
  <c r="DG50" i="17"/>
  <c r="DC50" i="17"/>
  <c r="CY50" i="17"/>
  <c r="CU50" i="17"/>
  <c r="CQ50" i="17"/>
  <c r="CQ76" i="17" s="1"/>
  <c r="CQ94" i="17" s="1"/>
  <c r="CM50" i="17"/>
  <c r="CM76" i="17" s="1"/>
  <c r="CM94" i="17" s="1"/>
  <c r="CI50" i="17"/>
  <c r="DE50" i="17"/>
  <c r="DA50" i="17"/>
  <c r="CW50" i="17"/>
  <c r="CS50" i="17"/>
  <c r="CO50" i="17"/>
  <c r="CK50" i="17"/>
  <c r="CG50" i="17"/>
  <c r="CG76" i="17" s="1"/>
  <c r="CG94" i="17" s="1"/>
  <c r="CC50" i="17"/>
  <c r="BY50" i="17"/>
  <c r="BU50" i="17"/>
  <c r="DH50" i="17"/>
  <c r="CZ50" i="17"/>
  <c r="CR50" i="17"/>
  <c r="CJ50" i="17"/>
  <c r="CD50" i="17"/>
  <c r="CD76" i="17" s="1"/>
  <c r="CD94" i="17" s="1"/>
  <c r="BX50" i="17"/>
  <c r="DF50" i="17"/>
  <c r="CX50" i="17"/>
  <c r="CP50" i="17"/>
  <c r="CP76" i="17" s="1"/>
  <c r="CP94" i="17" s="1"/>
  <c r="CH50" i="17"/>
  <c r="CB50" i="17"/>
  <c r="BW50" i="17"/>
  <c r="DD50" i="17"/>
  <c r="CV50" i="17"/>
  <c r="CN50" i="17"/>
  <c r="CF50" i="17"/>
  <c r="CA50" i="17"/>
  <c r="CA76" i="17" s="1"/>
  <c r="CA94" i="17" s="1"/>
  <c r="BV50" i="17"/>
  <c r="DB50" i="17"/>
  <c r="CT50" i="17"/>
  <c r="CL50" i="17"/>
  <c r="CL76" i="17" s="1"/>
  <c r="CL94" i="17" s="1"/>
  <c r="CE50" i="17"/>
  <c r="BZ50" i="17"/>
  <c r="BT50" i="17"/>
  <c r="AA51" i="17"/>
  <c r="W51" i="17"/>
  <c r="S51" i="17"/>
  <c r="Z51" i="17"/>
  <c r="V51" i="17"/>
  <c r="R51" i="17"/>
  <c r="AC51" i="17"/>
  <c r="Y51" i="17"/>
  <c r="U51" i="17"/>
  <c r="Q51" i="17"/>
  <c r="O51" i="17"/>
  <c r="AB51" i="17"/>
  <c r="X51" i="17"/>
  <c r="T51" i="17"/>
  <c r="P51" i="17"/>
  <c r="CL79" i="17"/>
  <c r="AO52" i="17"/>
  <c r="AK52" i="17"/>
  <c r="AG52" i="17"/>
  <c r="AN52" i="17"/>
  <c r="AN79" i="17" s="1"/>
  <c r="AJ52" i="17"/>
  <c r="AJ79" i="17" s="1"/>
  <c r="AF52" i="17"/>
  <c r="AM52" i="17"/>
  <c r="AM79" i="17" s="1"/>
  <c r="AI52" i="17"/>
  <c r="AI79" i="17" s="1"/>
  <c r="AE52" i="17"/>
  <c r="AE79" i="17" s="1"/>
  <c r="AL52" i="17"/>
  <c r="AL79" i="17" s="1"/>
  <c r="AH52" i="17"/>
  <c r="AD52" i="17"/>
  <c r="BP52" i="17"/>
  <c r="BL52" i="17"/>
  <c r="BH52" i="17"/>
  <c r="BD52" i="17"/>
  <c r="AZ52" i="17"/>
  <c r="AV52" i="17"/>
  <c r="AR52" i="17"/>
  <c r="BQ52" i="17"/>
  <c r="BK52" i="17"/>
  <c r="BK79" i="17" s="1"/>
  <c r="BF52" i="17"/>
  <c r="BF79" i="17" s="1"/>
  <c r="BA52" i="17"/>
  <c r="BA79" i="17" s="1"/>
  <c r="AU52" i="17"/>
  <c r="BO52" i="17"/>
  <c r="BO79" i="17" s="1"/>
  <c r="BJ52" i="17"/>
  <c r="BJ79" i="17" s="1"/>
  <c r="BE52" i="17"/>
  <c r="BE79" i="17" s="1"/>
  <c r="AY52" i="17"/>
  <c r="AY79" i="17" s="1"/>
  <c r="AT52" i="17"/>
  <c r="AT79" i="17" s="1"/>
  <c r="AP52" i="17"/>
  <c r="BS52" i="17"/>
  <c r="BN52" i="17"/>
  <c r="BN79" i="17" s="1"/>
  <c r="BI52" i="17"/>
  <c r="BC52" i="17"/>
  <c r="AX52" i="17"/>
  <c r="AS52" i="17"/>
  <c r="BR52" i="17"/>
  <c r="BM52" i="17"/>
  <c r="BG52" i="17"/>
  <c r="BB52" i="17"/>
  <c r="AW52" i="17"/>
  <c r="AQ52" i="17"/>
  <c r="AQ79" i="17" s="1"/>
  <c r="M54" i="17"/>
  <c r="N54" i="17"/>
  <c r="L54" i="17"/>
  <c r="L58" i="17" s="1"/>
  <c r="DG54" i="17"/>
  <c r="DG58" i="17" s="1"/>
  <c r="DC54" i="17"/>
  <c r="DC58" i="17" s="1"/>
  <c r="CY54" i="17"/>
  <c r="CY58" i="17" s="1"/>
  <c r="CU54" i="17"/>
  <c r="CU58" i="17" s="1"/>
  <c r="CQ54" i="17"/>
  <c r="CQ58" i="17" s="1"/>
  <c r="CM54" i="17"/>
  <c r="CM58" i="17" s="1"/>
  <c r="CI54" i="17"/>
  <c r="CI58" i="17" s="1"/>
  <c r="CE54" i="17"/>
  <c r="CE58" i="17" s="1"/>
  <c r="CA54" i="17"/>
  <c r="CA58" i="17" s="1"/>
  <c r="BW54" i="17"/>
  <c r="BW58" i="17" s="1"/>
  <c r="DF54" i="17"/>
  <c r="DF58" i="17" s="1"/>
  <c r="DB54" i="17"/>
  <c r="DB58" i="17" s="1"/>
  <c r="CX54" i="17"/>
  <c r="CX58" i="17" s="1"/>
  <c r="CT54" i="17"/>
  <c r="CT58" i="17" s="1"/>
  <c r="CP54" i="17"/>
  <c r="CP58" i="17" s="1"/>
  <c r="CL54" i="17"/>
  <c r="CL58" i="17" s="1"/>
  <c r="CH54" i="17"/>
  <c r="CH58" i="17" s="1"/>
  <c r="CD54" i="17"/>
  <c r="CD58" i="17" s="1"/>
  <c r="BZ54" i="17"/>
  <c r="BZ58" i="17" s="1"/>
  <c r="BV54" i="17"/>
  <c r="BV58" i="17" s="1"/>
  <c r="DE54" i="17"/>
  <c r="DE58" i="17" s="1"/>
  <c r="DA54" i="17"/>
  <c r="DA58" i="17" s="1"/>
  <c r="CW54" i="17"/>
  <c r="CW58" i="17" s="1"/>
  <c r="CS54" i="17"/>
  <c r="CS58" i="17" s="1"/>
  <c r="CO54" i="17"/>
  <c r="CO58" i="17" s="1"/>
  <c r="CK54" i="17"/>
  <c r="CK58" i="17" s="1"/>
  <c r="CG54" i="17"/>
  <c r="CG58" i="17" s="1"/>
  <c r="CC54" i="17"/>
  <c r="CC58" i="17" s="1"/>
  <c r="BY54" i="17"/>
  <c r="BY58" i="17" s="1"/>
  <c r="BU54" i="17"/>
  <c r="BU58" i="17" s="1"/>
  <c r="DH54" i="17"/>
  <c r="DH58" i="17" s="1"/>
  <c r="CR54" i="17"/>
  <c r="CR58" i="17" s="1"/>
  <c r="CB54" i="17"/>
  <c r="CB58" i="17" s="1"/>
  <c r="DD54" i="17"/>
  <c r="DD58" i="17" s="1"/>
  <c r="CN54" i="17"/>
  <c r="CN58" i="17" s="1"/>
  <c r="BX54" i="17"/>
  <c r="BX58" i="17" s="1"/>
  <c r="CZ54" i="17"/>
  <c r="CZ58" i="17" s="1"/>
  <c r="CJ54" i="17"/>
  <c r="CJ58" i="17" s="1"/>
  <c r="CV54" i="17"/>
  <c r="CV58" i="17" s="1"/>
  <c r="CF54" i="17"/>
  <c r="CF58" i="17" s="1"/>
  <c r="BT54" i="17"/>
  <c r="BT58" i="17" s="1"/>
  <c r="AA55" i="17"/>
  <c r="W55" i="17"/>
  <c r="S55" i="17"/>
  <c r="Z55" i="17"/>
  <c r="V55" i="17"/>
  <c r="R55" i="17"/>
  <c r="AC55" i="17"/>
  <c r="AC59" i="17" s="1"/>
  <c r="Y55" i="17"/>
  <c r="U55" i="17"/>
  <c r="Q55" i="17"/>
  <c r="O55" i="17"/>
  <c r="AB55" i="17"/>
  <c r="X55" i="17"/>
  <c r="T55" i="17"/>
  <c r="P55" i="17"/>
  <c r="AO56" i="17"/>
  <c r="AK56" i="17"/>
  <c r="AK60" i="17" s="1"/>
  <c r="AG56" i="17"/>
  <c r="AG60" i="17" s="1"/>
  <c r="AN56" i="17"/>
  <c r="AJ56" i="17"/>
  <c r="AJ60" i="17" s="1"/>
  <c r="AF56" i="17"/>
  <c r="AM56" i="17"/>
  <c r="AI56" i="17"/>
  <c r="AE56" i="17"/>
  <c r="AL56" i="17"/>
  <c r="AL60" i="17" s="1"/>
  <c r="AH56" i="17"/>
  <c r="AH60" i="17" s="1"/>
  <c r="AD56" i="17"/>
  <c r="AD60" i="17" s="1"/>
  <c r="BQ56" i="17"/>
  <c r="BQ60" i="17" s="1"/>
  <c r="BM56" i="17"/>
  <c r="BI56" i="17"/>
  <c r="BE56" i="17"/>
  <c r="BA56" i="17"/>
  <c r="AW56" i="17"/>
  <c r="AW60" i="17" s="1"/>
  <c r="AS56" i="17"/>
  <c r="AS60" i="17" s="1"/>
  <c r="BP56" i="17"/>
  <c r="BP60" i="17" s="1"/>
  <c r="BL56" i="17"/>
  <c r="BH56" i="17"/>
  <c r="BD56" i="17"/>
  <c r="AZ56" i="17"/>
  <c r="AV56" i="17"/>
  <c r="AV60" i="17" s="1"/>
  <c r="AR56" i="17"/>
  <c r="BS56" i="17"/>
  <c r="BK56" i="17"/>
  <c r="BC56" i="17"/>
  <c r="AU56" i="17"/>
  <c r="AU60" i="17" s="1"/>
  <c r="BR56" i="17"/>
  <c r="BJ56" i="17"/>
  <c r="BJ60" i="17" s="1"/>
  <c r="BB56" i="17"/>
  <c r="AT56" i="17"/>
  <c r="AT60" i="17" s="1"/>
  <c r="AP56" i="17"/>
  <c r="BO56" i="17"/>
  <c r="BO60" i="17" s="1"/>
  <c r="BG56" i="17"/>
  <c r="AY56" i="17"/>
  <c r="AY60" i="17" s="1"/>
  <c r="AQ56" i="17"/>
  <c r="BN56" i="17"/>
  <c r="BF56" i="17"/>
  <c r="BF60" i="17" s="1"/>
  <c r="AX56" i="17"/>
  <c r="AX60" i="17" s="1"/>
  <c r="N64" i="17"/>
  <c r="M64" i="17"/>
  <c r="L64" i="17"/>
  <c r="AL64" i="17"/>
  <c r="AH64" i="17"/>
  <c r="AD64" i="17"/>
  <c r="AO64" i="17"/>
  <c r="AK64" i="17"/>
  <c r="AG64" i="17"/>
  <c r="AN64" i="17"/>
  <c r="AJ64" i="17"/>
  <c r="AJ82" i="17" s="1"/>
  <c r="AJ98" i="17" s="1"/>
  <c r="AF64" i="17"/>
  <c r="AM64" i="17"/>
  <c r="AI64" i="17"/>
  <c r="AE64" i="17"/>
  <c r="DF64" i="17"/>
  <c r="DB64" i="17"/>
  <c r="CX64" i="17"/>
  <c r="CT64" i="17"/>
  <c r="CP64" i="17"/>
  <c r="CL64" i="17"/>
  <c r="CH64" i="17"/>
  <c r="CD64" i="17"/>
  <c r="BZ64" i="17"/>
  <c r="BV64" i="17"/>
  <c r="BV82" i="17" s="1"/>
  <c r="BV98" i="17" s="1"/>
  <c r="DE64" i="17"/>
  <c r="DA64" i="17"/>
  <c r="CW64" i="17"/>
  <c r="CS64" i="17"/>
  <c r="CO64" i="17"/>
  <c r="CK64" i="17"/>
  <c r="CG64" i="17"/>
  <c r="CC64" i="17"/>
  <c r="BY64" i="17"/>
  <c r="BU64" i="17"/>
  <c r="DH64" i="17"/>
  <c r="DD64" i="17"/>
  <c r="CZ64" i="17"/>
  <c r="CV64" i="17"/>
  <c r="CR64" i="17"/>
  <c r="CN64" i="17"/>
  <c r="CN82" i="17" s="1"/>
  <c r="CN98" i="17" s="1"/>
  <c r="CJ64" i="17"/>
  <c r="CJ82" i="17" s="1"/>
  <c r="CJ98" i="17" s="1"/>
  <c r="CF64" i="17"/>
  <c r="CF82" i="17" s="1"/>
  <c r="CF98" i="17" s="1"/>
  <c r="CB64" i="17"/>
  <c r="CB82" i="17" s="1"/>
  <c r="CB98" i="17" s="1"/>
  <c r="BX64" i="17"/>
  <c r="BX82" i="17" s="1"/>
  <c r="BX98" i="17" s="1"/>
  <c r="DG64" i="17"/>
  <c r="DC64" i="17"/>
  <c r="CY64" i="17"/>
  <c r="CU64" i="17"/>
  <c r="CQ64" i="17"/>
  <c r="CM64" i="17"/>
  <c r="CI64" i="17"/>
  <c r="CE64" i="17"/>
  <c r="CA64" i="17"/>
  <c r="BW64" i="17"/>
  <c r="BT64" i="17"/>
  <c r="Z65" i="17"/>
  <c r="V65" i="17"/>
  <c r="R65" i="17"/>
  <c r="AC65" i="17"/>
  <c r="Y65" i="17"/>
  <c r="U65" i="17"/>
  <c r="Q65" i="17"/>
  <c r="W65" i="17"/>
  <c r="O65" i="17"/>
  <c r="AB65" i="17"/>
  <c r="T65" i="17"/>
  <c r="AA65" i="17"/>
  <c r="S65" i="17"/>
  <c r="X65" i="17"/>
  <c r="P65" i="17"/>
  <c r="AN66" i="17"/>
  <c r="AJ66" i="17"/>
  <c r="AF66" i="17"/>
  <c r="AM66" i="17"/>
  <c r="AI66" i="17"/>
  <c r="AE66" i="17"/>
  <c r="AL66" i="17"/>
  <c r="AH66" i="17"/>
  <c r="AD66" i="17"/>
  <c r="AO66" i="17"/>
  <c r="AK66" i="17"/>
  <c r="AG66" i="17"/>
  <c r="BP66" i="17"/>
  <c r="BL66" i="17"/>
  <c r="BH66" i="17"/>
  <c r="BD66" i="17"/>
  <c r="AZ66" i="17"/>
  <c r="AV66" i="17"/>
  <c r="AR66" i="17"/>
  <c r="BS66" i="17"/>
  <c r="BO66" i="17"/>
  <c r="BK66" i="17"/>
  <c r="BG66" i="17"/>
  <c r="BC66" i="17"/>
  <c r="AY66" i="17"/>
  <c r="AU66" i="17"/>
  <c r="AQ66" i="17"/>
  <c r="BR66" i="17"/>
  <c r="BN66" i="17"/>
  <c r="BJ66" i="17"/>
  <c r="BF66" i="17"/>
  <c r="BB66" i="17"/>
  <c r="AX66" i="17"/>
  <c r="AT66" i="17"/>
  <c r="BQ66" i="17"/>
  <c r="BM66" i="17"/>
  <c r="BI66" i="17"/>
  <c r="BE66" i="17"/>
  <c r="BA66" i="17"/>
  <c r="AW66" i="17"/>
  <c r="AS66" i="17"/>
  <c r="AP66" i="17"/>
  <c r="L68" i="17"/>
  <c r="L86" i="17" s="1"/>
  <c r="L102" i="17" s="1"/>
  <c r="L113" i="17" s="1"/>
  <c r="P68" i="17"/>
  <c r="P86" i="17" s="1"/>
  <c r="P102" i="17" s="1"/>
  <c r="T68" i="17"/>
  <c r="T86" i="17" s="1"/>
  <c r="T102" i="17" s="1"/>
  <c r="X68" i="17"/>
  <c r="X86" i="17" s="1"/>
  <c r="X102" i="17" s="1"/>
  <c r="AB68" i="17"/>
  <c r="AB86" i="17" s="1"/>
  <c r="AB102" i="17" s="1"/>
  <c r="AB113" i="17" s="1"/>
  <c r="AJ68" i="17"/>
  <c r="AJ86" i="17" s="1"/>
  <c r="AJ102" i="17" s="1"/>
  <c r="AJ113" i="17" s="1"/>
  <c r="AN68" i="17"/>
  <c r="AN86" i="17" s="1"/>
  <c r="AN102" i="17" s="1"/>
  <c r="AN113" i="17" s="1"/>
  <c r="AR68" i="17"/>
  <c r="AR86" i="17" s="1"/>
  <c r="AR102" i="17" s="1"/>
  <c r="AV68" i="17"/>
  <c r="AV86" i="17" s="1"/>
  <c r="AV102" i="17" s="1"/>
  <c r="AZ68" i="17"/>
  <c r="AZ86" i="17" s="1"/>
  <c r="AZ102" i="17" s="1"/>
  <c r="AZ113" i="17" s="1"/>
  <c r="BH68" i="17"/>
  <c r="BH86" i="17" s="1"/>
  <c r="BH102" i="17" s="1"/>
  <c r="BH113" i="17" s="1"/>
  <c r="BL68" i="17"/>
  <c r="BL86" i="17" s="1"/>
  <c r="BL102" i="17" s="1"/>
  <c r="BP68" i="17"/>
  <c r="BP86" i="17" s="1"/>
  <c r="BP102" i="17" s="1"/>
  <c r="BT68" i="17"/>
  <c r="BT86" i="17" s="1"/>
  <c r="BT102" i="17" s="1"/>
  <c r="BX68" i="17"/>
  <c r="BX86" i="17" s="1"/>
  <c r="BX102" i="17" s="1"/>
  <c r="BX113" i="17" s="1"/>
  <c r="CB68" i="17"/>
  <c r="CB86" i="17" s="1"/>
  <c r="CB102" i="17" s="1"/>
  <c r="CF68" i="17"/>
  <c r="CF86" i="17" s="1"/>
  <c r="CF102" i="17" s="1"/>
  <c r="CJ68" i="17"/>
  <c r="CJ86" i="17" s="1"/>
  <c r="CJ102" i="17" s="1"/>
  <c r="CN68" i="17"/>
  <c r="CN86" i="17" s="1"/>
  <c r="CN102" i="17" s="1"/>
  <c r="CN113" i="17" s="1"/>
  <c r="CR68" i="17"/>
  <c r="CR86" i="17" s="1"/>
  <c r="CR102" i="17" s="1"/>
  <c r="CV68" i="17"/>
  <c r="CV86" i="17" s="1"/>
  <c r="CV102" i="17" s="1"/>
  <c r="CV113" i="17" s="1"/>
  <c r="CZ68" i="17"/>
  <c r="CZ86" i="17" s="1"/>
  <c r="CZ102" i="17" s="1"/>
  <c r="DD68" i="17"/>
  <c r="DD86" i="17" s="1"/>
  <c r="DD102" i="17" s="1"/>
  <c r="AE69" i="17"/>
  <c r="AE87" i="17" s="1"/>
  <c r="AE103" i="17" s="1"/>
  <c r="AI69" i="17"/>
  <c r="AI87" i="17" s="1"/>
  <c r="AI103" i="17" s="1"/>
  <c r="AI113" i="17" s="1"/>
  <c r="AM69" i="17"/>
  <c r="AM87" i="17" s="1"/>
  <c r="AM103" i="17" s="1"/>
  <c r="AQ69" i="17"/>
  <c r="AQ87" i="17" s="1"/>
  <c r="AQ103" i="17" s="1"/>
  <c r="AU69" i="17"/>
  <c r="AU87" i="17" s="1"/>
  <c r="AU103" i="17" s="1"/>
  <c r="BC69" i="17"/>
  <c r="BC87" i="17" s="1"/>
  <c r="BC103" i="17" s="1"/>
  <c r="BG69" i="17"/>
  <c r="BG87" i="17" s="1"/>
  <c r="BG103" i="17" s="1"/>
  <c r="BG113" i="17" s="1"/>
  <c r="BK69" i="17"/>
  <c r="BK87" i="17" s="1"/>
  <c r="BK103" i="17" s="1"/>
  <c r="BO69" i="17"/>
  <c r="BO87" i="17" s="1"/>
  <c r="BO103" i="17" s="1"/>
  <c r="BO113" i="17" s="1"/>
  <c r="BS69" i="17"/>
  <c r="BS87" i="17" s="1"/>
  <c r="BS103" i="17" s="1"/>
  <c r="CA69" i="17"/>
  <c r="CA87" i="17" s="1"/>
  <c r="CA103" i="17" s="1"/>
  <c r="CE69" i="17"/>
  <c r="CE87" i="17" s="1"/>
  <c r="CE103" i="17" s="1"/>
  <c r="CI69" i="17"/>
  <c r="CI87" i="17" s="1"/>
  <c r="CI103" i="17" s="1"/>
  <c r="CQ69" i="17"/>
  <c r="CQ87" i="17" s="1"/>
  <c r="CQ103" i="17" s="1"/>
  <c r="CU69" i="17"/>
  <c r="CU87" i="17" s="1"/>
  <c r="CU103" i="17" s="1"/>
  <c r="CU113" i="17" s="1"/>
  <c r="CY69" i="17"/>
  <c r="CY87" i="17" s="1"/>
  <c r="CY103" i="17" s="1"/>
  <c r="DC69" i="17"/>
  <c r="DC87" i="17" s="1"/>
  <c r="DC103" i="17" s="1"/>
  <c r="DG69" i="17"/>
  <c r="DG87" i="17" s="1"/>
  <c r="DG103" i="17" s="1"/>
  <c r="R70" i="17"/>
  <c r="R88" i="17" s="1"/>
  <c r="R69" i="17"/>
  <c r="R87" i="17" s="1"/>
  <c r="R103" i="17" s="1"/>
  <c r="V70" i="17"/>
  <c r="V88" i="17" s="1"/>
  <c r="V69" i="17"/>
  <c r="V87" i="17" s="1"/>
  <c r="V103" i="17" s="1"/>
  <c r="Z70" i="17"/>
  <c r="Z88" i="17" s="1"/>
  <c r="Z69" i="17"/>
  <c r="Z87" i="17" s="1"/>
  <c r="Z103" i="17" s="1"/>
  <c r="Z113" i="17" s="1"/>
  <c r="AH70" i="17"/>
  <c r="AH88" i="17" s="1"/>
  <c r="AP88" i="17"/>
  <c r="AP70" i="17"/>
  <c r="AT70" i="17"/>
  <c r="AT88" i="17" s="1"/>
  <c r="AX88" i="17"/>
  <c r="AX70" i="17"/>
  <c r="BB70" i="17"/>
  <c r="BB88" i="17" s="1"/>
  <c r="BF70" i="17"/>
  <c r="BF88" i="17" s="1"/>
  <c r="BJ70" i="17"/>
  <c r="BJ88" i="17" s="1"/>
  <c r="BN70" i="17"/>
  <c r="BN88" i="17" s="1"/>
  <c r="BR70" i="17"/>
  <c r="BR88" i="17" s="1"/>
  <c r="BV70" i="17"/>
  <c r="BV88" i="17" s="1"/>
  <c r="BZ70" i="17"/>
  <c r="BZ88" i="17" s="1"/>
  <c r="CD70" i="17"/>
  <c r="CD88" i="17" s="1"/>
  <c r="CH70" i="17"/>
  <c r="CH88" i="17" s="1"/>
  <c r="CL70" i="17"/>
  <c r="CL88" i="17" s="1"/>
  <c r="CP70" i="17"/>
  <c r="CP88" i="17" s="1"/>
  <c r="CT70" i="17"/>
  <c r="CT88" i="17" s="1"/>
  <c r="CX70" i="17"/>
  <c r="CX88" i="17" s="1"/>
  <c r="DB88" i="17"/>
  <c r="DB70" i="17"/>
  <c r="M71" i="17"/>
  <c r="M89" i="17" s="1"/>
  <c r="Q71" i="17"/>
  <c r="Q89" i="17" s="1"/>
  <c r="U71" i="17"/>
  <c r="U89" i="17" s="1"/>
  <c r="Y71" i="17"/>
  <c r="Y89" i="17" s="1"/>
  <c r="AC71" i="17"/>
  <c r="AC89" i="17" s="1"/>
  <c r="AG71" i="17"/>
  <c r="AG89" i="17" s="1"/>
  <c r="AK71" i="17"/>
  <c r="AK89" i="17" s="1"/>
  <c r="AS71" i="17"/>
  <c r="AS89" i="17" s="1"/>
  <c r="AW71" i="17"/>
  <c r="AW89" i="17" s="1"/>
  <c r="BA71" i="17"/>
  <c r="BA89" i="17" s="1"/>
  <c r="BI71" i="17"/>
  <c r="BI89" i="17" s="1"/>
  <c r="BM71" i="17"/>
  <c r="BM89" i="17" s="1"/>
  <c r="BQ71" i="17"/>
  <c r="BQ89" i="17" s="1"/>
  <c r="BY71" i="17"/>
  <c r="BY89" i="17" s="1"/>
  <c r="CC71" i="17"/>
  <c r="CC89" i="17" s="1"/>
  <c r="CG71" i="17"/>
  <c r="CG89" i="17" s="1"/>
  <c r="CO71" i="17"/>
  <c r="CO89" i="17" s="1"/>
  <c r="CW71" i="17"/>
  <c r="CW89" i="17" s="1"/>
  <c r="DE71" i="17"/>
  <c r="DE89" i="17" s="1"/>
  <c r="M46" i="17"/>
  <c r="M72" i="17" s="1"/>
  <c r="M90" i="17" s="1"/>
  <c r="N46" i="17"/>
  <c r="N72" i="17" s="1"/>
  <c r="N90" i="17" s="1"/>
  <c r="L46" i="17"/>
  <c r="L72" i="17" s="1"/>
  <c r="L90" i="17" s="1"/>
  <c r="N47" i="17"/>
  <c r="N73" i="17" s="1"/>
  <c r="N91" i="17" s="1"/>
  <c r="M47" i="17"/>
  <c r="M73" i="17" s="1"/>
  <c r="M91" i="17" s="1"/>
  <c r="L47" i="17"/>
  <c r="L73" i="17" s="1"/>
  <c r="L91" i="17" s="1"/>
  <c r="DF47" i="17"/>
  <c r="DB47" i="17"/>
  <c r="CX47" i="17"/>
  <c r="CX73" i="17" s="1"/>
  <c r="CX91" i="17" s="1"/>
  <c r="CT47" i="17"/>
  <c r="CT73" i="17" s="1"/>
  <c r="CT91" i="17" s="1"/>
  <c r="CP47" i="17"/>
  <c r="CP73" i="17" s="1"/>
  <c r="CP91" i="17" s="1"/>
  <c r="CL47" i="17"/>
  <c r="CL73" i="17" s="1"/>
  <c r="CL91" i="17" s="1"/>
  <c r="CH47" i="17"/>
  <c r="CH73" i="17" s="1"/>
  <c r="CH91" i="17" s="1"/>
  <c r="CD47" i="17"/>
  <c r="CD73" i="17" s="1"/>
  <c r="CD91" i="17" s="1"/>
  <c r="BZ47" i="17"/>
  <c r="BZ73" i="17" s="1"/>
  <c r="BZ91" i="17" s="1"/>
  <c r="BV47" i="17"/>
  <c r="BV73" i="17" s="1"/>
  <c r="BV91" i="17" s="1"/>
  <c r="DE47" i="17"/>
  <c r="DA47" i="17"/>
  <c r="CW47" i="17"/>
  <c r="CS47" i="17"/>
  <c r="CO47" i="17"/>
  <c r="CK47" i="17"/>
  <c r="CG47" i="17"/>
  <c r="CC47" i="17"/>
  <c r="BY47" i="17"/>
  <c r="BU47" i="17"/>
  <c r="DH47" i="17"/>
  <c r="DD47" i="17"/>
  <c r="CZ47" i="17"/>
  <c r="CZ73" i="17" s="1"/>
  <c r="CZ91" i="17" s="1"/>
  <c r="CV47" i="17"/>
  <c r="CR47" i="17"/>
  <c r="CN47" i="17"/>
  <c r="CN73" i="17" s="1"/>
  <c r="CN91" i="17" s="1"/>
  <c r="CJ47" i="17"/>
  <c r="CJ73" i="17" s="1"/>
  <c r="CJ91" i="17" s="1"/>
  <c r="CF47" i="17"/>
  <c r="CF73" i="17" s="1"/>
  <c r="CF91" i="17" s="1"/>
  <c r="CB47" i="17"/>
  <c r="CB73" i="17" s="1"/>
  <c r="CB91" i="17" s="1"/>
  <c r="BX47" i="17"/>
  <c r="BX73" i="17" s="1"/>
  <c r="BX91" i="17" s="1"/>
  <c r="DG47" i="17"/>
  <c r="DC47" i="17"/>
  <c r="CY47" i="17"/>
  <c r="CU47" i="17"/>
  <c r="CQ47" i="17"/>
  <c r="CM47" i="17"/>
  <c r="CI47" i="17"/>
  <c r="CE47" i="17"/>
  <c r="CA47" i="17"/>
  <c r="CA73" i="17" s="1"/>
  <c r="CA91" i="17" s="1"/>
  <c r="BW47" i="17"/>
  <c r="BT47" i="17"/>
  <c r="AC48" i="17"/>
  <c r="AC74" i="17" s="1"/>
  <c r="AC92" i="17" s="1"/>
  <c r="Y48" i="17"/>
  <c r="U48" i="17"/>
  <c r="U74" i="17" s="1"/>
  <c r="U92" i="17" s="1"/>
  <c r="Q48" i="17"/>
  <c r="Q74" i="17" s="1"/>
  <c r="Q92" i="17" s="1"/>
  <c r="AB48" i="17"/>
  <c r="AB74" i="17" s="1"/>
  <c r="AB92" i="17" s="1"/>
  <c r="X48" i="17"/>
  <c r="X74" i="17" s="1"/>
  <c r="X92" i="17" s="1"/>
  <c r="T48" i="17"/>
  <c r="T74" i="17" s="1"/>
  <c r="T92" i="17" s="1"/>
  <c r="P48" i="17"/>
  <c r="P74" i="17" s="1"/>
  <c r="P92" i="17" s="1"/>
  <c r="O48" i="17"/>
  <c r="O74" i="17" s="1"/>
  <c r="O92" i="17" s="1"/>
  <c r="AA48" i="17"/>
  <c r="AA74" i="17" s="1"/>
  <c r="AA92" i="17" s="1"/>
  <c r="W48" i="17"/>
  <c r="S48" i="17"/>
  <c r="S74" i="17" s="1"/>
  <c r="S92" i="17" s="1"/>
  <c r="Z48" i="17"/>
  <c r="Z74" i="17" s="1"/>
  <c r="Z92" i="17" s="1"/>
  <c r="V48" i="17"/>
  <c r="V74" i="17" s="1"/>
  <c r="V92" i="17" s="1"/>
  <c r="R48" i="17"/>
  <c r="R74" i="17" s="1"/>
  <c r="R92" i="17" s="1"/>
  <c r="AL49" i="17"/>
  <c r="AL75" i="17" s="1"/>
  <c r="AL93" i="17" s="1"/>
  <c r="AH49" i="17"/>
  <c r="AH75" i="17" s="1"/>
  <c r="AH93" i="17" s="1"/>
  <c r="AO49" i="17"/>
  <c r="AK49" i="17"/>
  <c r="AG49" i="17"/>
  <c r="AN49" i="17"/>
  <c r="AN75" i="17" s="1"/>
  <c r="AN93" i="17" s="1"/>
  <c r="AJ49" i="17"/>
  <c r="AJ75" i="17" s="1"/>
  <c r="AJ93" i="17" s="1"/>
  <c r="AF49" i="17"/>
  <c r="AF75" i="17" s="1"/>
  <c r="AF93" i="17" s="1"/>
  <c r="AD49" i="17"/>
  <c r="AD75" i="17" s="1"/>
  <c r="AD93" i="17" s="1"/>
  <c r="AM49" i="17"/>
  <c r="AM75" i="17" s="1"/>
  <c r="AM93" i="17" s="1"/>
  <c r="AI49" i="17"/>
  <c r="AI75" i="17" s="1"/>
  <c r="AI93" i="17" s="1"/>
  <c r="AE49" i="17"/>
  <c r="BR49" i="17"/>
  <c r="BR75" i="17" s="1"/>
  <c r="BR93" i="17" s="1"/>
  <c r="BN49" i="17"/>
  <c r="BN75" i="17" s="1"/>
  <c r="BN93" i="17" s="1"/>
  <c r="BJ49" i="17"/>
  <c r="BF49" i="17"/>
  <c r="BB49" i="17"/>
  <c r="AX49" i="17"/>
  <c r="AT49" i="17"/>
  <c r="AT75" i="17" s="1"/>
  <c r="AT93" i="17" s="1"/>
  <c r="AP49" i="17"/>
  <c r="BQ49" i="17"/>
  <c r="BM49" i="17"/>
  <c r="BM75" i="17" s="1"/>
  <c r="BM93" i="17" s="1"/>
  <c r="BI49" i="17"/>
  <c r="BI75" i="17" s="1"/>
  <c r="BI93" i="17" s="1"/>
  <c r="BE49" i="17"/>
  <c r="BA49" i="17"/>
  <c r="AW49" i="17"/>
  <c r="AS49" i="17"/>
  <c r="BP49" i="17"/>
  <c r="BL49" i="17"/>
  <c r="BL75" i="17" s="1"/>
  <c r="BL93" i="17" s="1"/>
  <c r="BH49" i="17"/>
  <c r="BH75" i="17" s="1"/>
  <c r="BH93" i="17" s="1"/>
  <c r="BD49" i="17"/>
  <c r="BD75" i="17" s="1"/>
  <c r="BD93" i="17" s="1"/>
  <c r="AZ49" i="17"/>
  <c r="AZ75" i="17" s="1"/>
  <c r="AZ93" i="17" s="1"/>
  <c r="AV49" i="17"/>
  <c r="AV75" i="17" s="1"/>
  <c r="AV93" i="17" s="1"/>
  <c r="AR49" i="17"/>
  <c r="AR75" i="17" s="1"/>
  <c r="AR93" i="17" s="1"/>
  <c r="BS49" i="17"/>
  <c r="BO49" i="17"/>
  <c r="BK49" i="17"/>
  <c r="BG49" i="17"/>
  <c r="BC49" i="17"/>
  <c r="BC75" i="17" s="1"/>
  <c r="BC93" i="17" s="1"/>
  <c r="AY49" i="17"/>
  <c r="AU49" i="17"/>
  <c r="AQ49" i="17"/>
  <c r="AQ75" i="17" s="1"/>
  <c r="AQ93" i="17" s="1"/>
  <c r="N51" i="17"/>
  <c r="L51" i="17"/>
  <c r="M51" i="17"/>
  <c r="DG51" i="17"/>
  <c r="DC51" i="17"/>
  <c r="CY51" i="17"/>
  <c r="CU51" i="17"/>
  <c r="CQ51" i="17"/>
  <c r="CM51" i="17"/>
  <c r="CI51" i="17"/>
  <c r="CE51" i="17"/>
  <c r="CA51" i="17"/>
  <c r="BW51" i="17"/>
  <c r="BW78" i="17" s="1"/>
  <c r="DE51" i="17"/>
  <c r="DA51" i="17"/>
  <c r="CW51" i="17"/>
  <c r="CS51" i="17"/>
  <c r="CO51" i="17"/>
  <c r="CK51" i="17"/>
  <c r="CG51" i="17"/>
  <c r="CC51" i="17"/>
  <c r="BY51" i="17"/>
  <c r="BU51" i="17"/>
  <c r="DH51" i="17"/>
  <c r="CZ51" i="17"/>
  <c r="CR51" i="17"/>
  <c r="CJ51" i="17"/>
  <c r="CB51" i="17"/>
  <c r="DF51" i="17"/>
  <c r="CX51" i="17"/>
  <c r="CP51" i="17"/>
  <c r="CH51" i="17"/>
  <c r="BZ51" i="17"/>
  <c r="DD51" i="17"/>
  <c r="CV51" i="17"/>
  <c r="CN51" i="17"/>
  <c r="CF51" i="17"/>
  <c r="BX51" i="17"/>
  <c r="DB51" i="17"/>
  <c r="CT51" i="17"/>
  <c r="CL51" i="17"/>
  <c r="CL77" i="17" s="1"/>
  <c r="CL95" i="17" s="1"/>
  <c r="CD51" i="17"/>
  <c r="BV51" i="17"/>
  <c r="BT51" i="17"/>
  <c r="AC52" i="17"/>
  <c r="AC79" i="17" s="1"/>
  <c r="Y52" i="17"/>
  <c r="U52" i="17"/>
  <c r="Q52" i="17"/>
  <c r="Q79" i="17" s="1"/>
  <c r="AB52" i="17"/>
  <c r="AB79" i="17" s="1"/>
  <c r="X52" i="17"/>
  <c r="T52" i="17"/>
  <c r="T79" i="17" s="1"/>
  <c r="P52" i="17"/>
  <c r="P79" i="17" s="1"/>
  <c r="O52" i="17"/>
  <c r="O79" i="17" s="1"/>
  <c r="AA52" i="17"/>
  <c r="W52" i="17"/>
  <c r="S52" i="17"/>
  <c r="Z52" i="17"/>
  <c r="Z79" i="17" s="1"/>
  <c r="V52" i="17"/>
  <c r="R52" i="17"/>
  <c r="AL53" i="17"/>
  <c r="AL80" i="17" s="1"/>
  <c r="AL96" i="17" s="1"/>
  <c r="AH53" i="17"/>
  <c r="AH80" i="17" s="1"/>
  <c r="AH96" i="17" s="1"/>
  <c r="AO53" i="17"/>
  <c r="AK53" i="17"/>
  <c r="AG53" i="17"/>
  <c r="AG80" i="17" s="1"/>
  <c r="AG96" i="17" s="1"/>
  <c r="AN53" i="17"/>
  <c r="AN80" i="17" s="1"/>
  <c r="AN96" i="17" s="1"/>
  <c r="AJ53" i="17"/>
  <c r="AF53" i="17"/>
  <c r="AD53" i="17"/>
  <c r="AD80" i="17" s="1"/>
  <c r="AD96" i="17" s="1"/>
  <c r="AM53" i="17"/>
  <c r="AM80" i="17" s="1"/>
  <c r="AM96" i="17" s="1"/>
  <c r="AI53" i="17"/>
  <c r="AI80" i="17" s="1"/>
  <c r="AI96" i="17" s="1"/>
  <c r="AE53" i="17"/>
  <c r="AE80" i="17" s="1"/>
  <c r="AE96" i="17" s="1"/>
  <c r="BS53" i="17"/>
  <c r="BS80" i="17" s="1"/>
  <c r="BS96" i="17" s="1"/>
  <c r="BO53" i="17"/>
  <c r="BO80" i="17" s="1"/>
  <c r="BO96" i="17" s="1"/>
  <c r="BK53" i="17"/>
  <c r="BG53" i="17"/>
  <c r="BC53" i="17"/>
  <c r="AY53" i="17"/>
  <c r="AY80" i="17" s="1"/>
  <c r="AY96" i="17" s="1"/>
  <c r="AU53" i="17"/>
  <c r="AQ53" i="17"/>
  <c r="BN53" i="17"/>
  <c r="BI53" i="17"/>
  <c r="BI80" i="17" s="1"/>
  <c r="BI96" i="17" s="1"/>
  <c r="BD53" i="17"/>
  <c r="AX53" i="17"/>
  <c r="AS53" i="17"/>
  <c r="AS80" i="17" s="1"/>
  <c r="AS96" i="17" s="1"/>
  <c r="AP53" i="17"/>
  <c r="AP80" i="17" s="1"/>
  <c r="AP96" i="17" s="1"/>
  <c r="BR53" i="17"/>
  <c r="BM53" i="17"/>
  <c r="BM80" i="17" s="1"/>
  <c r="BM96" i="17" s="1"/>
  <c r="BH53" i="17"/>
  <c r="BH80" i="17" s="1"/>
  <c r="BH96" i="17" s="1"/>
  <c r="BB53" i="17"/>
  <c r="BB80" i="17" s="1"/>
  <c r="BB96" i="17" s="1"/>
  <c r="AW53" i="17"/>
  <c r="AW80" i="17" s="1"/>
  <c r="AW96" i="17" s="1"/>
  <c r="AR53" i="17"/>
  <c r="AR80" i="17" s="1"/>
  <c r="AR96" i="17" s="1"/>
  <c r="BQ53" i="17"/>
  <c r="BQ80" i="17" s="1"/>
  <c r="BQ96" i="17" s="1"/>
  <c r="BL53" i="17"/>
  <c r="BL80" i="17" s="1"/>
  <c r="BL96" i="17" s="1"/>
  <c r="BF53" i="17"/>
  <c r="BA53" i="17"/>
  <c r="AV53" i="17"/>
  <c r="BP53" i="17"/>
  <c r="BJ53" i="17"/>
  <c r="BE53" i="17"/>
  <c r="AZ53" i="17"/>
  <c r="AT53" i="17"/>
  <c r="AT80" i="17" s="1"/>
  <c r="AT96" i="17" s="1"/>
  <c r="N55" i="17"/>
  <c r="L55" i="17"/>
  <c r="L59" i="17" s="1"/>
  <c r="M55" i="17"/>
  <c r="DH55" i="17"/>
  <c r="DH59" i="17" s="1"/>
  <c r="DD55" i="17"/>
  <c r="DD59" i="17" s="1"/>
  <c r="CZ55" i="17"/>
  <c r="CZ59" i="17" s="1"/>
  <c r="CV55" i="17"/>
  <c r="CV59" i="17" s="1"/>
  <c r="CR55" i="17"/>
  <c r="CR59" i="17" s="1"/>
  <c r="CN55" i="17"/>
  <c r="CN59" i="17" s="1"/>
  <c r="CJ55" i="17"/>
  <c r="CJ59" i="17" s="1"/>
  <c r="CF55" i="17"/>
  <c r="CF59" i="17" s="1"/>
  <c r="CB55" i="17"/>
  <c r="CB59" i="17" s="1"/>
  <c r="DG55" i="17"/>
  <c r="DG59" i="17" s="1"/>
  <c r="DC55" i="17"/>
  <c r="DC59" i="17" s="1"/>
  <c r="CY55" i="17"/>
  <c r="CY59" i="17" s="1"/>
  <c r="CU55" i="17"/>
  <c r="CU59" i="17" s="1"/>
  <c r="CQ55" i="17"/>
  <c r="CQ59" i="17" s="1"/>
  <c r="CM55" i="17"/>
  <c r="CM59" i="17" s="1"/>
  <c r="CI55" i="17"/>
  <c r="CI59" i="17" s="1"/>
  <c r="CE55" i="17"/>
  <c r="CE59" i="17" s="1"/>
  <c r="CA55" i="17"/>
  <c r="CA59" i="17" s="1"/>
  <c r="BW55" i="17"/>
  <c r="BW59" i="17" s="1"/>
  <c r="DF55" i="17"/>
  <c r="DF59" i="17" s="1"/>
  <c r="DB55" i="17"/>
  <c r="DB59" i="17" s="1"/>
  <c r="CX55" i="17"/>
  <c r="CX59" i="17" s="1"/>
  <c r="CT55" i="17"/>
  <c r="CT59" i="17" s="1"/>
  <c r="CP55" i="17"/>
  <c r="CP59" i="17" s="1"/>
  <c r="CL55" i="17"/>
  <c r="CL59" i="17" s="1"/>
  <c r="CH55" i="17"/>
  <c r="CH59" i="17" s="1"/>
  <c r="CD55" i="17"/>
  <c r="CD59" i="17" s="1"/>
  <c r="BZ55" i="17"/>
  <c r="BZ59" i="17" s="1"/>
  <c r="BV55" i="17"/>
  <c r="BV59" i="17" s="1"/>
  <c r="DE55" i="17"/>
  <c r="DE59" i="17" s="1"/>
  <c r="DA55" i="17"/>
  <c r="DA59" i="17" s="1"/>
  <c r="CW55" i="17"/>
  <c r="CW59" i="17" s="1"/>
  <c r="CS55" i="17"/>
  <c r="CS59" i="17" s="1"/>
  <c r="CO55" i="17"/>
  <c r="CO59" i="17" s="1"/>
  <c r="CK55" i="17"/>
  <c r="CK59" i="17" s="1"/>
  <c r="CG55" i="17"/>
  <c r="CG59" i="17" s="1"/>
  <c r="CC55" i="17"/>
  <c r="CC59" i="17" s="1"/>
  <c r="BY55" i="17"/>
  <c r="BY59" i="17" s="1"/>
  <c r="BU55" i="17"/>
  <c r="BU59" i="17" s="1"/>
  <c r="BX55" i="17"/>
  <c r="BX59" i="17" s="1"/>
  <c r="BT55" i="17"/>
  <c r="BT59" i="17" s="1"/>
  <c r="AC56" i="17"/>
  <c r="Y56" i="17"/>
  <c r="U56" i="17"/>
  <c r="Q56" i="17"/>
  <c r="AB56" i="17"/>
  <c r="X56" i="17"/>
  <c r="T56" i="17"/>
  <c r="P56" i="17"/>
  <c r="O56" i="17"/>
  <c r="AA56" i="17"/>
  <c r="AA60" i="17" s="1"/>
  <c r="AA63" i="17" s="1"/>
  <c r="W56" i="17"/>
  <c r="S56" i="17"/>
  <c r="Z56" i="17"/>
  <c r="V56" i="17"/>
  <c r="R56" i="17"/>
  <c r="AL57" i="17"/>
  <c r="AL61" i="17" s="1"/>
  <c r="AH57" i="17"/>
  <c r="AH61" i="17" s="1"/>
  <c r="AO57" i="17"/>
  <c r="AK57" i="17"/>
  <c r="AK61" i="17" s="1"/>
  <c r="AG57" i="17"/>
  <c r="AG61" i="17" s="1"/>
  <c r="AN57" i="17"/>
  <c r="AJ57" i="17"/>
  <c r="AJ61" i="17" s="1"/>
  <c r="AF57" i="17"/>
  <c r="AD57" i="17"/>
  <c r="AD61" i="17" s="1"/>
  <c r="AM57" i="17"/>
  <c r="AI57" i="17"/>
  <c r="AE57" i="17"/>
  <c r="BP57" i="17"/>
  <c r="BP61" i="17" s="1"/>
  <c r="BL57" i="17"/>
  <c r="BH57" i="17"/>
  <c r="BD57" i="17"/>
  <c r="AZ57" i="17"/>
  <c r="AV57" i="17"/>
  <c r="AV61" i="17" s="1"/>
  <c r="AR57" i="17"/>
  <c r="BS57" i="17"/>
  <c r="BO57" i="17"/>
  <c r="BO61" i="17" s="1"/>
  <c r="BK57" i="17"/>
  <c r="BG57" i="17"/>
  <c r="BC57" i="17"/>
  <c r="AY57" i="17"/>
  <c r="AY61" i="17" s="1"/>
  <c r="AU57" i="17"/>
  <c r="AU61" i="17" s="1"/>
  <c r="AQ57" i="17"/>
  <c r="BN57" i="17"/>
  <c r="BF57" i="17"/>
  <c r="BF61" i="17" s="1"/>
  <c r="BF63" i="17" s="1"/>
  <c r="AX57" i="17"/>
  <c r="AX61" i="17" s="1"/>
  <c r="AX63" i="17" s="1"/>
  <c r="AP57" i="17"/>
  <c r="BM57" i="17"/>
  <c r="BE57" i="17"/>
  <c r="AW57" i="17"/>
  <c r="AW61" i="17" s="1"/>
  <c r="AW63" i="17" s="1"/>
  <c r="BR57" i="17"/>
  <c r="BJ57" i="17"/>
  <c r="BJ61" i="17" s="1"/>
  <c r="BB57" i="17"/>
  <c r="AT57" i="17"/>
  <c r="AT61" i="17" s="1"/>
  <c r="BQ57" i="17"/>
  <c r="BQ61" i="17" s="1"/>
  <c r="BI57" i="17"/>
  <c r="BA57" i="17"/>
  <c r="AS57" i="17"/>
  <c r="AS61" i="17" s="1"/>
  <c r="L65" i="17"/>
  <c r="N65" i="17"/>
  <c r="M65" i="17"/>
  <c r="DF65" i="17"/>
  <c r="DB65" i="17"/>
  <c r="CX65" i="17"/>
  <c r="CT65" i="17"/>
  <c r="CP65" i="17"/>
  <c r="CL65" i="17"/>
  <c r="CH65" i="17"/>
  <c r="CD65" i="17"/>
  <c r="BZ65" i="17"/>
  <c r="BV65" i="17"/>
  <c r="DE65" i="17"/>
  <c r="DA65" i="17"/>
  <c r="CW65" i="17"/>
  <c r="CS65" i="17"/>
  <c r="CO65" i="17"/>
  <c r="CK65" i="17"/>
  <c r="CG65" i="17"/>
  <c r="CC65" i="17"/>
  <c r="BY65" i="17"/>
  <c r="BU65" i="17"/>
  <c r="DH65" i="17"/>
  <c r="DD65" i="17"/>
  <c r="CZ65" i="17"/>
  <c r="CV65" i="17"/>
  <c r="CR65" i="17"/>
  <c r="CR83" i="17" s="1"/>
  <c r="CR99" i="17" s="1"/>
  <c r="CN65" i="17"/>
  <c r="CJ65" i="17"/>
  <c r="CF65" i="17"/>
  <c r="CB65" i="17"/>
  <c r="BX65" i="17"/>
  <c r="DG65" i="17"/>
  <c r="DC65" i="17"/>
  <c r="CY65" i="17"/>
  <c r="CU65" i="17"/>
  <c r="CQ65" i="17"/>
  <c r="CM65" i="17"/>
  <c r="CM83" i="17" s="1"/>
  <c r="CM99" i="17" s="1"/>
  <c r="CI65" i="17"/>
  <c r="CE65" i="17"/>
  <c r="CA65" i="17"/>
  <c r="BW65" i="17"/>
  <c r="BT65" i="17"/>
  <c r="Z66" i="17"/>
  <c r="V66" i="17"/>
  <c r="R66" i="17"/>
  <c r="AB66" i="17"/>
  <c r="X66" i="17"/>
  <c r="T66" i="17"/>
  <c r="P66" i="17"/>
  <c r="AA66" i="17"/>
  <c r="W66" i="17"/>
  <c r="S66" i="17"/>
  <c r="Q66" i="17"/>
  <c r="AC66" i="17"/>
  <c r="Y66" i="17"/>
  <c r="U66" i="17"/>
  <c r="O66" i="17"/>
  <c r="AO67" i="17"/>
  <c r="AK67" i="17"/>
  <c r="AG67" i="17"/>
  <c r="AN67" i="17"/>
  <c r="AJ67" i="17"/>
  <c r="AF67" i="17"/>
  <c r="AD67" i="17"/>
  <c r="AM67" i="17"/>
  <c r="AI67" i="17"/>
  <c r="AE67" i="17"/>
  <c r="AL67" i="17"/>
  <c r="AH67" i="17"/>
  <c r="BS67" i="17"/>
  <c r="BO67" i="17"/>
  <c r="BK67" i="17"/>
  <c r="BG67" i="17"/>
  <c r="BC67" i="17"/>
  <c r="AY67" i="17"/>
  <c r="AU67" i="17"/>
  <c r="AQ67" i="17"/>
  <c r="BR67" i="17"/>
  <c r="BN67" i="17"/>
  <c r="BJ67" i="17"/>
  <c r="BF67" i="17"/>
  <c r="BB67" i="17"/>
  <c r="AX67" i="17"/>
  <c r="AT67" i="17"/>
  <c r="BQ67" i="17"/>
  <c r="BM67" i="17"/>
  <c r="BI67" i="17"/>
  <c r="BE67" i="17"/>
  <c r="BA67" i="17"/>
  <c r="AW67" i="17"/>
  <c r="AS67" i="17"/>
  <c r="BP67" i="17"/>
  <c r="BL67" i="17"/>
  <c r="BH67" i="17"/>
  <c r="BD67" i="17"/>
  <c r="AZ67" i="17"/>
  <c r="AV67" i="17"/>
  <c r="AR67" i="17"/>
  <c r="AP67" i="17"/>
  <c r="M68" i="17"/>
  <c r="M86" i="17" s="1"/>
  <c r="M102" i="17" s="1"/>
  <c r="M113" i="17" s="1"/>
  <c r="U68" i="17"/>
  <c r="U86" i="17" s="1"/>
  <c r="U102" i="17" s="1"/>
  <c r="U113" i="17" s="1"/>
  <c r="AC68" i="17"/>
  <c r="AC86" i="17" s="1"/>
  <c r="AC102" i="17" s="1"/>
  <c r="AC113" i="17" s="1"/>
  <c r="AG68" i="17"/>
  <c r="AG86" i="17" s="1"/>
  <c r="AG102" i="17" s="1"/>
  <c r="AG113" i="17" s="1"/>
  <c r="AK68" i="17"/>
  <c r="AK86" i="17" s="1"/>
  <c r="AK102" i="17" s="1"/>
  <c r="AK113" i="17" s="1"/>
  <c r="AO68" i="17"/>
  <c r="AO86" i="17" s="1"/>
  <c r="AO102" i="17" s="1"/>
  <c r="AO113" i="17" s="1"/>
  <c r="AS68" i="17"/>
  <c r="AS86" i="17" s="1"/>
  <c r="AS102" i="17" s="1"/>
  <c r="AS113" i="17" s="1"/>
  <c r="BE68" i="17"/>
  <c r="BE86" i="17" s="1"/>
  <c r="BE102" i="17" s="1"/>
  <c r="BE113" i="17" s="1"/>
  <c r="BM68" i="17"/>
  <c r="BM86" i="17" s="1"/>
  <c r="BM102" i="17" s="1"/>
  <c r="BQ68" i="17"/>
  <c r="BQ86" i="17" s="1"/>
  <c r="BQ102" i="17" s="1"/>
  <c r="BQ113" i="17" s="1"/>
  <c r="BY68" i="17"/>
  <c r="BY86" i="17" s="1"/>
  <c r="BY102" i="17" s="1"/>
  <c r="BY113" i="17" s="1"/>
  <c r="CC68" i="17"/>
  <c r="CC86" i="17" s="1"/>
  <c r="CC102" i="17" s="1"/>
  <c r="CC113" i="17" s="1"/>
  <c r="CG68" i="17"/>
  <c r="CG86" i="17" s="1"/>
  <c r="CG102" i="17" s="1"/>
  <c r="CO68" i="17"/>
  <c r="CO86" i="17" s="1"/>
  <c r="CO102" i="17" s="1"/>
  <c r="CS68" i="17"/>
  <c r="CS86" i="17" s="1"/>
  <c r="CS102" i="17" s="1"/>
  <c r="CW68" i="17"/>
  <c r="CW86" i="17" s="1"/>
  <c r="CW102" i="17" s="1"/>
  <c r="CW113" i="17" s="1"/>
  <c r="DE68" i="17"/>
  <c r="DE86" i="17" s="1"/>
  <c r="DE102" i="17" s="1"/>
  <c r="DE113" i="17" s="1"/>
  <c r="P87" i="17"/>
  <c r="P103" i="17" s="1"/>
  <c r="X87" i="17"/>
  <c r="X103" i="17" s="1"/>
  <c r="AF69" i="17"/>
  <c r="AF87" i="17" s="1"/>
  <c r="AF103" i="17" s="1"/>
  <c r="AF113" i="17" s="1"/>
  <c r="AN69" i="17"/>
  <c r="AN87" i="17" s="1"/>
  <c r="AN103" i="17" s="1"/>
  <c r="AR69" i="17"/>
  <c r="AR87" i="17" s="1"/>
  <c r="AR103" i="17" s="1"/>
  <c r="AV69" i="17"/>
  <c r="AV87" i="17" s="1"/>
  <c r="AV103" i="17" s="1"/>
  <c r="BD69" i="17"/>
  <c r="BD87" i="17" s="1"/>
  <c r="BD103" i="17" s="1"/>
  <c r="BD113" i="17" s="1"/>
  <c r="BL69" i="17"/>
  <c r="BL87" i="17" s="1"/>
  <c r="BL103" i="17" s="1"/>
  <c r="BP69" i="17"/>
  <c r="BP87" i="17" s="1"/>
  <c r="BP103" i="17" s="1"/>
  <c r="BT69" i="17"/>
  <c r="BT87" i="17" s="1"/>
  <c r="BT103" i="17" s="1"/>
  <c r="CB87" i="17"/>
  <c r="CB103" i="17" s="1"/>
  <c r="CB69" i="17"/>
  <c r="CF69" i="17"/>
  <c r="CF87" i="17" s="1"/>
  <c r="CF103" i="17" s="1"/>
  <c r="CJ69" i="17"/>
  <c r="CJ87" i="17" s="1"/>
  <c r="CJ103" i="17" s="1"/>
  <c r="CR69" i="17"/>
  <c r="CR87" i="17" s="1"/>
  <c r="CR103" i="17" s="1"/>
  <c r="CZ69" i="17"/>
  <c r="CZ87" i="17" s="1"/>
  <c r="CZ103" i="17" s="1"/>
  <c r="DD69" i="17"/>
  <c r="DD87" i="17" s="1"/>
  <c r="DD103" i="17" s="1"/>
  <c r="DH69" i="17"/>
  <c r="DH87" i="17" s="1"/>
  <c r="DH103" i="17" s="1"/>
  <c r="DH113" i="17" s="1"/>
  <c r="O69" i="17"/>
  <c r="O87" i="17" s="1"/>
  <c r="O103" i="17" s="1"/>
  <c r="O113" i="17" s="1"/>
  <c r="O70" i="17"/>
  <c r="O88" i="17" s="1"/>
  <c r="S70" i="17"/>
  <c r="S88" i="17" s="1"/>
  <c r="S69" i="17"/>
  <c r="S87" i="17" s="1"/>
  <c r="S103" i="17" s="1"/>
  <c r="W69" i="17"/>
  <c r="W87" i="17" s="1"/>
  <c r="W103" i="17" s="1"/>
  <c r="W70" i="17"/>
  <c r="W88" i="17" s="1"/>
  <c r="AA69" i="17"/>
  <c r="AA87" i="17" s="1"/>
  <c r="AA103" i="17" s="1"/>
  <c r="AA70" i="17"/>
  <c r="AA88" i="17" s="1"/>
  <c r="AE70" i="17"/>
  <c r="AE88" i="17" s="1"/>
  <c r="AI70" i="17"/>
  <c r="AI88" i="17" s="1"/>
  <c r="AQ70" i="17"/>
  <c r="AQ88" i="17" s="1"/>
  <c r="AU70" i="17"/>
  <c r="AU88" i="17" s="1"/>
  <c r="BC70" i="17"/>
  <c r="BC88" i="17" s="1"/>
  <c r="BG70" i="17"/>
  <c r="BG88" i="17" s="1"/>
  <c r="BK70" i="17"/>
  <c r="BK88" i="17" s="1"/>
  <c r="BO70" i="17"/>
  <c r="BO88" i="17" s="1"/>
  <c r="BS70" i="17"/>
  <c r="BS88" i="17" s="1"/>
  <c r="BW70" i="17"/>
  <c r="BW88" i="17" s="1"/>
  <c r="CI70" i="17"/>
  <c r="CI88" i="17" s="1"/>
  <c r="CQ70" i="17"/>
  <c r="CQ88" i="17" s="1"/>
  <c r="CU70" i="17"/>
  <c r="CU88" i="17" s="1"/>
  <c r="CY70" i="17"/>
  <c r="CY88" i="17" s="1"/>
  <c r="DC70" i="17"/>
  <c r="DC88" i="17" s="1"/>
  <c r="DG70" i="17"/>
  <c r="DG88" i="17" s="1"/>
  <c r="N71" i="17"/>
  <c r="N89" i="17" s="1"/>
  <c r="R71" i="17"/>
  <c r="R89" i="17" s="1"/>
  <c r="Z71" i="17"/>
  <c r="Z89" i="17" s="1"/>
  <c r="AL71" i="17"/>
  <c r="AL89" i="17" s="1"/>
  <c r="AT71" i="17"/>
  <c r="AT89" i="17" s="1"/>
  <c r="AX71" i="17"/>
  <c r="AX89" i="17" s="1"/>
  <c r="BF71" i="17"/>
  <c r="BF89" i="17" s="1"/>
  <c r="BJ71" i="17"/>
  <c r="BJ89" i="17" s="1"/>
  <c r="BN71" i="17"/>
  <c r="BN89" i="17" s="1"/>
  <c r="BR71" i="17"/>
  <c r="BR89" i="17" s="1"/>
  <c r="CD71" i="17"/>
  <c r="CD89" i="17" s="1"/>
  <c r="CL71" i="17"/>
  <c r="CL89" i="17" s="1"/>
  <c r="CT71" i="17"/>
  <c r="CT89" i="17" s="1"/>
  <c r="DB71" i="17"/>
  <c r="DB89" i="17" s="1"/>
  <c r="DF71" i="17"/>
  <c r="DF89" i="17" s="1"/>
  <c r="AH113" i="17"/>
  <c r="CK113" i="17"/>
  <c r="CL78" i="17"/>
  <c r="CR73" i="17"/>
  <c r="CR91" i="17" s="1"/>
  <c r="BH74" i="17"/>
  <c r="BH92" i="17" s="1"/>
  <c r="CT74" i="17"/>
  <c r="CT92" i="17" s="1"/>
  <c r="AG75" i="17"/>
  <c r="AG93" i="17" s="1"/>
  <c r="BJ75" i="17"/>
  <c r="BJ93" i="17" s="1"/>
  <c r="CV75" i="17"/>
  <c r="CV93" i="17" s="1"/>
  <c r="CW78" i="17"/>
  <c r="CW77" i="17"/>
  <c r="CW95" i="17" s="1"/>
  <c r="AZ76" i="17"/>
  <c r="AZ94" i="17" s="1"/>
  <c r="BC76" i="17"/>
  <c r="BC94" i="17" s="1"/>
  <c r="AO76" i="17"/>
  <c r="AO94" i="17" s="1"/>
  <c r="CD80" i="17"/>
  <c r="CD96" i="17" s="1"/>
  <c r="AQ80" i="17"/>
  <c r="AQ96" i="17" s="1"/>
  <c r="BE80" i="17"/>
  <c r="BE96" i="17" s="1"/>
  <c r="R80" i="17"/>
  <c r="R96" i="17" s="1"/>
  <c r="DC80" i="17"/>
  <c r="DC96" i="17" s="1"/>
  <c r="AF80" i="17"/>
  <c r="AF96" i="17" s="1"/>
  <c r="AF73" i="17"/>
  <c r="AF91" i="17" s="1"/>
  <c r="AH74" i="17"/>
  <c r="AH92" i="17" s="1"/>
  <c r="AJ76" i="17"/>
  <c r="AJ94" i="17" s="1"/>
  <c r="CZ79" i="17"/>
  <c r="DB80" i="17"/>
  <c r="DB96" i="17" s="1"/>
  <c r="AF72" i="17"/>
  <c r="AF90" i="17" s="1"/>
  <c r="DC72" i="17"/>
  <c r="DC90" i="17" s="1"/>
  <c r="DC73" i="17"/>
  <c r="DC91" i="17" s="1"/>
  <c r="BU74" i="17"/>
  <c r="BU92" i="17" s="1"/>
  <c r="AK75" i="17"/>
  <c r="AK93" i="17" s="1"/>
  <c r="M79" i="17"/>
  <c r="BZ79" i="17"/>
  <c r="CB80" i="17"/>
  <c r="CB96" i="17" s="1"/>
  <c r="BT73" i="17"/>
  <c r="BT91" i="17" s="1"/>
  <c r="BX75" i="17"/>
  <c r="BX93" i="17" s="1"/>
  <c r="CA79" i="17"/>
  <c r="CG82" i="17"/>
  <c r="CG98" i="17" s="1"/>
  <c r="DH80" i="17"/>
  <c r="DH96" i="17" s="1"/>
  <c r="AR72" i="17"/>
  <c r="AR90" i="17" s="1"/>
  <c r="AT73" i="17"/>
  <c r="AT91" i="17" s="1"/>
  <c r="AU75" i="17"/>
  <c r="AU93" i="17" s="1"/>
  <c r="CJ79" i="17"/>
  <c r="BA80" i="17"/>
  <c r="BA96" i="17" s="1"/>
  <c r="P72" i="17"/>
  <c r="P90" i="17" s="1"/>
  <c r="CE72" i="17"/>
  <c r="CE90" i="17" s="1"/>
  <c r="CE73" i="17"/>
  <c r="CE91" i="17" s="1"/>
  <c r="AW74" i="17"/>
  <c r="AW92" i="17" s="1"/>
  <c r="CF74" i="17"/>
  <c r="CF92" i="17" s="1"/>
  <c r="AW75" i="17"/>
  <c r="AW93" i="17" s="1"/>
  <c r="CH75" i="17"/>
  <c r="CH93" i="17" s="1"/>
  <c r="W76" i="17"/>
  <c r="W94" i="17" s="1"/>
  <c r="AX76" i="17"/>
  <c r="AX94" i="17" s="1"/>
  <c r="X79" i="17"/>
  <c r="BB79" i="17"/>
  <c r="Z80" i="17"/>
  <c r="Z96" i="17" s="1"/>
  <c r="BD80" i="17"/>
  <c r="BD96" i="17" s="1"/>
  <c r="CM80" i="17"/>
  <c r="CM96" i="17" s="1"/>
  <c r="P81" i="17"/>
  <c r="P97" i="17" s="1"/>
  <c r="BC81" i="17"/>
  <c r="BC97" i="17" s="1"/>
  <c r="BG72" i="17"/>
  <c r="BG90" i="17" s="1"/>
  <c r="BN77" i="17"/>
  <c r="BN95" i="17" s="1"/>
  <c r="BN78" i="17"/>
  <c r="DE79" i="17"/>
  <c r="BD79" i="17"/>
  <c r="R79" i="17"/>
  <c r="CP79" i="17"/>
  <c r="BC79" i="17"/>
  <c r="CD79" i="17"/>
  <c r="AS79" i="17"/>
  <c r="AP79" i="17"/>
  <c r="CQ79" i="17"/>
  <c r="BR79" i="17"/>
  <c r="DB79" i="17"/>
  <c r="BQ79" i="17"/>
  <c r="AD79" i="17"/>
  <c r="BG82" i="17"/>
  <c r="BG98" i="17" s="1"/>
  <c r="S82" i="17"/>
  <c r="S98" i="17" s="1"/>
  <c r="BW82" i="17"/>
  <c r="BW98" i="17" s="1"/>
  <c r="AT82" i="17"/>
  <c r="AT98" i="17" s="1"/>
  <c r="CS73" i="17"/>
  <c r="CS91" i="17" s="1"/>
  <c r="CU74" i="17"/>
  <c r="CU92" i="17" s="1"/>
  <c r="CW75" i="17"/>
  <c r="CW93" i="17" s="1"/>
  <c r="AO80" i="17"/>
  <c r="AO96" i="17" s="1"/>
  <c r="X81" i="17"/>
  <c r="X97" i="17" s="1"/>
  <c r="BU82" i="17"/>
  <c r="BU98" i="17" s="1"/>
  <c r="BU75" i="17"/>
  <c r="BU93" i="17" s="1"/>
  <c r="AM76" i="17"/>
  <c r="AM94" i="17" s="1"/>
  <c r="M80" i="17"/>
  <c r="M96" i="17" s="1"/>
  <c r="AY113" i="17"/>
  <c r="AQ72" i="17"/>
  <c r="AQ90" i="17" s="1"/>
  <c r="DF73" i="17"/>
  <c r="DF91" i="17" s="1"/>
  <c r="N79" i="17"/>
  <c r="CB72" i="17"/>
  <c r="CB90" i="17" s="1"/>
  <c r="CC73" i="17"/>
  <c r="CC91" i="17" s="1"/>
  <c r="CE74" i="17"/>
  <c r="CE92" i="17" s="1"/>
  <c r="CG75" i="17"/>
  <c r="CG93" i="17" s="1"/>
  <c r="Q80" i="17"/>
  <c r="Q96" i="17" s="1"/>
  <c r="CH82" i="17"/>
  <c r="CH98" i="17" s="1"/>
  <c r="BB72" i="17"/>
  <c r="BB90" i="17" s="1"/>
  <c r="BD73" i="17"/>
  <c r="BD91" i="17" s="1"/>
  <c r="CH74" i="17"/>
  <c r="CH92" i="17" s="1"/>
  <c r="V75" i="17"/>
  <c r="V93" i="17" s="1"/>
  <c r="CO79" i="17"/>
  <c r="AA80" i="17"/>
  <c r="AA96" i="17" s="1"/>
  <c r="CO80" i="17"/>
  <c r="CO96" i="17" s="1"/>
  <c r="S81" i="17"/>
  <c r="S97" i="17" s="1"/>
  <c r="CU73" i="17"/>
  <c r="CU91" i="17" s="1"/>
  <c r="BJ73" i="17"/>
  <c r="BJ91" i="17" s="1"/>
  <c r="BW73" i="17"/>
  <c r="BW91" i="17" s="1"/>
  <c r="AL73" i="17"/>
  <c r="AL91" i="17" s="1"/>
  <c r="CI73" i="17"/>
  <c r="CI91" i="17" s="1"/>
  <c r="AV73" i="17"/>
  <c r="AV91" i="17" s="1"/>
  <c r="AW73" i="17"/>
  <c r="AW91" i="17" s="1"/>
  <c r="DH73" i="17"/>
  <c r="DH91" i="17" s="1"/>
  <c r="BU73" i="17"/>
  <c r="BU91" i="17" s="1"/>
  <c r="CE75" i="17"/>
  <c r="CE93" i="17" s="1"/>
  <c r="BW75" i="17"/>
  <c r="BW93" i="17" s="1"/>
  <c r="BO75" i="17"/>
  <c r="BO93" i="17" s="1"/>
  <c r="BG75" i="17"/>
  <c r="BG93" i="17" s="1"/>
  <c r="AY75" i="17"/>
  <c r="AY93" i="17" s="1"/>
  <c r="S75" i="17"/>
  <c r="S93" i="17" s="1"/>
  <c r="DB75" i="17"/>
  <c r="DB93" i="17" s="1"/>
  <c r="CT75" i="17"/>
  <c r="CT93" i="17" s="1"/>
  <c r="CL75" i="17"/>
  <c r="CL93" i="17" s="1"/>
  <c r="CD75" i="17"/>
  <c r="CD93" i="17" s="1"/>
  <c r="BV75" i="17"/>
  <c r="BV93" i="17" s="1"/>
  <c r="BF75" i="17"/>
  <c r="BF93" i="17" s="1"/>
  <c r="AX75" i="17"/>
  <c r="AX93" i="17" s="1"/>
  <c r="AP75" i="17"/>
  <c r="AP93" i="17" s="1"/>
  <c r="Z75" i="17"/>
  <c r="Z93" i="17" s="1"/>
  <c r="DH75" i="17"/>
  <c r="DH93" i="17" s="1"/>
  <c r="CB75" i="17"/>
  <c r="CB93" i="17" s="1"/>
  <c r="DE75" i="17"/>
  <c r="DE93" i="17" s="1"/>
  <c r="CQ75" i="17"/>
  <c r="CQ93" i="17" s="1"/>
  <c r="CF75" i="17"/>
  <c r="CF93" i="17" s="1"/>
  <c r="BE75" i="17"/>
  <c r="BE93" i="17" s="1"/>
  <c r="AS75" i="17"/>
  <c r="AS93" i="17" s="1"/>
  <c r="AE75" i="17"/>
  <c r="AE93" i="17" s="1"/>
  <c r="T75" i="17"/>
  <c r="T93" i="17" s="1"/>
  <c r="CN75" i="17"/>
  <c r="CN93" i="17" s="1"/>
  <c r="BA75" i="17"/>
  <c r="BA93" i="17" s="1"/>
  <c r="DD75" i="17"/>
  <c r="DD93" i="17" s="1"/>
  <c r="CP75" i="17"/>
  <c r="CP93" i="17" s="1"/>
  <c r="CC75" i="17"/>
  <c r="CC93" i="17" s="1"/>
  <c r="BQ75" i="17"/>
  <c r="BQ93" i="17" s="1"/>
  <c r="BZ75" i="17"/>
  <c r="BZ93" i="17" s="1"/>
  <c r="AB75" i="17"/>
  <c r="AB93" i="17" s="1"/>
  <c r="BY75" i="17"/>
  <c r="BY93" i="17" s="1"/>
  <c r="DA75" i="17"/>
  <c r="DA93" i="17" s="1"/>
  <c r="CO75" i="17"/>
  <c r="CO93" i="17" s="1"/>
  <c r="CA75" i="17"/>
  <c r="CA93" i="17" s="1"/>
  <c r="BP75" i="17"/>
  <c r="BP93" i="17" s="1"/>
  <c r="BB75" i="17"/>
  <c r="BB93" i="17" s="1"/>
  <c r="AO75" i="17"/>
  <c r="AO93" i="17" s="1"/>
  <c r="O75" i="17"/>
  <c r="O93" i="17" s="1"/>
  <c r="CY75" i="17"/>
  <c r="CY93" i="17" s="1"/>
  <c r="BK75" i="17"/>
  <c r="BK93" i="17" s="1"/>
  <c r="AE73" i="17"/>
  <c r="AE91" i="17" s="1"/>
  <c r="AG74" i="17"/>
  <c r="AG92" i="17" s="1"/>
  <c r="CD72" i="17"/>
  <c r="CD90" i="17" s="1"/>
  <c r="BV72" i="17"/>
  <c r="BV90" i="17" s="1"/>
  <c r="BF72" i="17"/>
  <c r="BF90" i="17" s="1"/>
  <c r="AX72" i="17"/>
  <c r="AX90" i="17" s="1"/>
  <c r="AP90" i="17"/>
  <c r="AH72" i="17"/>
  <c r="AH90" i="17" s="1"/>
  <c r="DA72" i="17"/>
  <c r="DA90" i="17" s="1"/>
  <c r="CS72" i="17"/>
  <c r="CS90" i="17" s="1"/>
  <c r="CC72" i="17"/>
  <c r="CC90" i="17" s="1"/>
  <c r="AW72" i="17"/>
  <c r="AW90" i="17" s="1"/>
  <c r="AO72" i="17"/>
  <c r="AO90" i="17" s="1"/>
  <c r="AG72" i="17"/>
  <c r="AG90" i="17" s="1"/>
  <c r="DG72" i="17"/>
  <c r="DG90" i="17" s="1"/>
  <c r="CY72" i="17"/>
  <c r="CY90" i="17" s="1"/>
  <c r="CQ72" i="17"/>
  <c r="CQ90" i="17" s="1"/>
  <c r="CI72" i="17"/>
  <c r="CI90" i="17" s="1"/>
  <c r="CA72" i="17"/>
  <c r="CA90" i="17" s="1"/>
  <c r="BS72" i="17"/>
  <c r="BS90" i="17" s="1"/>
  <c r="BK72" i="17"/>
  <c r="BK90" i="17" s="1"/>
  <c r="BC72" i="17"/>
  <c r="BC90" i="17" s="1"/>
  <c r="AU72" i="17"/>
  <c r="AU90" i="17" s="1"/>
  <c r="AM72" i="17"/>
  <c r="AM90" i="17" s="1"/>
  <c r="AE72" i="17"/>
  <c r="AE90" i="17" s="1"/>
  <c r="BZ72" i="17"/>
  <c r="BZ90" i="17" s="1"/>
  <c r="AN72" i="17"/>
  <c r="AN90" i="17" s="1"/>
  <c r="AV72" i="17"/>
  <c r="AV90" i="17" s="1"/>
  <c r="CU72" i="17"/>
  <c r="CU90" i="17" s="1"/>
  <c r="AT72" i="17"/>
  <c r="AT90" i="17" s="1"/>
  <c r="CM72" i="17"/>
  <c r="CM90" i="17" s="1"/>
  <c r="BY72" i="17"/>
  <c r="BY90" i="17" s="1"/>
  <c r="BL72" i="17"/>
  <c r="BL90" i="17" s="1"/>
  <c r="AZ72" i="17"/>
  <c r="AZ90" i="17" s="1"/>
  <c r="AL72" i="17"/>
  <c r="AL90" i="17" s="1"/>
  <c r="CV72" i="17"/>
  <c r="CV90" i="17" s="1"/>
  <c r="BI72" i="17"/>
  <c r="BI90" i="17" s="1"/>
  <c r="DF72" i="17"/>
  <c r="DF90" i="17" s="1"/>
  <c r="BT72" i="17"/>
  <c r="BT90" i="17" s="1"/>
  <c r="AI72" i="17"/>
  <c r="AI90" i="17" s="1"/>
  <c r="CW72" i="17"/>
  <c r="CW90" i="17" s="1"/>
  <c r="BX72" i="17"/>
  <c r="BX90" i="17" s="1"/>
  <c r="AY72" i="17"/>
  <c r="AY90" i="17" s="1"/>
  <c r="BW72" i="17"/>
  <c r="BW90" i="17" s="1"/>
  <c r="AJ72" i="17"/>
  <c r="AJ90" i="17" s="1"/>
  <c r="CG72" i="17"/>
  <c r="CG90" i="17" s="1"/>
  <c r="BH72" i="17"/>
  <c r="BH90" i="17" s="1"/>
  <c r="BP72" i="17"/>
  <c r="BP90" i="17" s="1"/>
  <c r="BR73" i="17"/>
  <c r="BR91" i="17" s="1"/>
  <c r="BR74" i="17"/>
  <c r="BR92" i="17" s="1"/>
  <c r="BS75" i="17"/>
  <c r="BS93" i="17" s="1"/>
  <c r="BY79" i="17"/>
  <c r="BY80" i="17"/>
  <c r="BY96" i="17" s="1"/>
  <c r="BS73" i="17"/>
  <c r="BS91" i="17" s="1"/>
  <c r="BV76" i="17"/>
  <c r="BV94" i="17" s="1"/>
  <c r="AQ73" i="17"/>
  <c r="AQ91" i="17" s="1"/>
  <c r="AR74" i="17"/>
  <c r="AR92" i="17" s="1"/>
  <c r="DF74" i="17"/>
  <c r="DF92" i="17" s="1"/>
  <c r="DG75" i="17"/>
  <c r="DG93" i="17" s="1"/>
  <c r="AX79" i="17"/>
  <c r="P80" i="17"/>
  <c r="P96" i="17" s="1"/>
  <c r="CC80" i="17"/>
  <c r="CC96" i="17" s="1"/>
  <c r="AQ82" i="17"/>
  <c r="AQ98" i="17" s="1"/>
  <c r="DE72" i="17"/>
  <c r="DE90" i="17" s="1"/>
  <c r="DG73" i="17"/>
  <c r="DG91" i="17" s="1"/>
  <c r="BC82" i="17"/>
  <c r="BC98" i="17" s="1"/>
  <c r="CY73" i="17"/>
  <c r="CY91" i="17" s="1"/>
  <c r="DG79" i="17"/>
  <c r="T72" i="17"/>
  <c r="T90" i="17" s="1"/>
  <c r="BD72" i="17"/>
  <c r="BD90" i="17" s="1"/>
  <c r="CO72" i="17"/>
  <c r="CO90" i="17" s="1"/>
  <c r="BE73" i="17"/>
  <c r="BE91" i="17" s="1"/>
  <c r="CQ73" i="17"/>
  <c r="CQ91" i="17" s="1"/>
  <c r="BG74" i="17"/>
  <c r="BG92" i="17" s="1"/>
  <c r="CS75" i="17"/>
  <c r="CS93" i="17" s="1"/>
  <c r="Y76" i="17"/>
  <c r="Y94" i="17" s="1"/>
  <c r="BK76" i="17"/>
  <c r="BK94" i="17" s="1"/>
  <c r="BL79" i="17"/>
  <c r="BN80" i="17"/>
  <c r="BN96" i="17" s="1"/>
  <c r="CZ80" i="17"/>
  <c r="CZ96" i="17" s="1"/>
  <c r="R81" i="17"/>
  <c r="R97" i="17" s="1"/>
  <c r="AB82" i="17"/>
  <c r="AB98" i="17" s="1"/>
  <c r="BP82" i="17"/>
  <c r="BP98" i="17" s="1"/>
  <c r="DH74" i="17"/>
  <c r="DH92" i="17" s="1"/>
  <c r="CZ74" i="17"/>
  <c r="CZ92" i="17" s="1"/>
  <c r="CR74" i="17"/>
  <c r="CR92" i="17" s="1"/>
  <c r="CJ74" i="17"/>
  <c r="CJ92" i="17" s="1"/>
  <c r="BT74" i="17"/>
  <c r="BT92" i="17" s="1"/>
  <c r="BL74" i="17"/>
  <c r="BL92" i="17" s="1"/>
  <c r="AV74" i="17"/>
  <c r="AV92" i="17" s="1"/>
  <c r="CQ74" i="17"/>
  <c r="CQ92" i="17" s="1"/>
  <c r="CI74" i="17"/>
  <c r="CI92" i="17" s="1"/>
  <c r="CA74" i="17"/>
  <c r="CA92" i="17" s="1"/>
  <c r="BS74" i="17"/>
  <c r="BS92" i="17" s="1"/>
  <c r="BK74" i="17"/>
  <c r="BK92" i="17" s="1"/>
  <c r="BC74" i="17"/>
  <c r="BC92" i="17" s="1"/>
  <c r="AU74" i="17"/>
  <c r="AU92" i="17" s="1"/>
  <c r="W74" i="17"/>
  <c r="W92" i="17" s="1"/>
  <c r="CW74" i="17"/>
  <c r="CW92" i="17" s="1"/>
  <c r="CO74" i="17"/>
  <c r="CO92" i="17" s="1"/>
  <c r="CG74" i="17"/>
  <c r="CG92" i="17" s="1"/>
  <c r="BY74" i="17"/>
  <c r="BY92" i="17" s="1"/>
  <c r="BA74" i="17"/>
  <c r="BA92" i="17" s="1"/>
  <c r="AS74" i="17"/>
  <c r="AS92" i="17" s="1"/>
  <c r="AK74" i="17"/>
  <c r="AK92" i="17" s="1"/>
  <c r="CV74" i="17"/>
  <c r="CV92" i="17" s="1"/>
  <c r="BW113" i="17"/>
  <c r="CX74" i="17"/>
  <c r="CX92" i="17" s="1"/>
  <c r="DE80" i="17"/>
  <c r="DE96" i="17" s="1"/>
  <c r="BN81" i="17"/>
  <c r="BN97" i="17" s="1"/>
  <c r="AP81" i="17"/>
  <c r="AP97" i="17" s="1"/>
  <c r="CH76" i="17"/>
  <c r="CH94" i="17" s="1"/>
  <c r="BR76" i="17"/>
  <c r="BR94" i="17" s="1"/>
  <c r="BJ76" i="17"/>
  <c r="BJ94" i="17" s="1"/>
  <c r="BB76" i="17"/>
  <c r="BB94" i="17" s="1"/>
  <c r="AT76" i="17"/>
  <c r="AT94" i="17" s="1"/>
  <c r="AL76" i="17"/>
  <c r="AL94" i="17" s="1"/>
  <c r="AD76" i="17"/>
  <c r="AD94" i="17" s="1"/>
  <c r="BA76" i="17"/>
  <c r="BA94" i="17" s="1"/>
  <c r="AK76" i="17"/>
  <c r="AK94" i="17" s="1"/>
  <c r="AC76" i="17"/>
  <c r="AC94" i="17" s="1"/>
  <c r="U76" i="17"/>
  <c r="U94" i="17" s="1"/>
  <c r="CE76" i="17"/>
  <c r="CE94" i="17" s="1"/>
  <c r="BW76" i="17"/>
  <c r="BW94" i="17" s="1"/>
  <c r="BO76" i="17"/>
  <c r="BO94" i="17" s="1"/>
  <c r="AY76" i="17"/>
  <c r="AY94" i="17" s="1"/>
  <c r="AQ76" i="17"/>
  <c r="AQ94" i="17" s="1"/>
  <c r="AA76" i="17"/>
  <c r="AA94" i="17" s="1"/>
  <c r="S76" i="17"/>
  <c r="S94" i="17" s="1"/>
  <c r="CL82" i="17"/>
  <c r="CL98" i="17" s="1"/>
  <c r="CD82" i="17"/>
  <c r="CD98" i="17" s="1"/>
  <c r="BN82" i="17"/>
  <c r="BN98" i="17" s="1"/>
  <c r="AX82" i="17"/>
  <c r="AX98" i="17" s="1"/>
  <c r="CM82" i="17"/>
  <c r="CM98" i="17" s="1"/>
  <c r="CC82" i="17"/>
  <c r="CC98" i="17" s="1"/>
  <c r="BT82" i="17"/>
  <c r="BT98" i="17" s="1"/>
  <c r="BK82" i="17"/>
  <c r="BK98" i="17" s="1"/>
  <c r="BS82" i="17"/>
  <c r="BS98" i="17" s="1"/>
  <c r="BJ82" i="17"/>
  <c r="BJ98" i="17" s="1"/>
  <c r="AR82" i="17"/>
  <c r="AR98" i="17" s="1"/>
  <c r="AI82" i="17"/>
  <c r="AI98" i="17" s="1"/>
  <c r="CI82" i="17"/>
  <c r="CI98" i="17" s="1"/>
  <c r="BZ82" i="17"/>
  <c r="BZ98" i="17" s="1"/>
  <c r="BQ82" i="17"/>
  <c r="BQ98" i="17" s="1"/>
  <c r="AY82" i="17"/>
  <c r="AY98" i="17" s="1"/>
  <c r="Y73" i="17"/>
  <c r="Y91" i="17" s="1"/>
  <c r="AY73" i="17"/>
  <c r="AY91" i="17" s="1"/>
  <c r="CK73" i="17"/>
  <c r="CK91" i="17" s="1"/>
  <c r="N74" i="17"/>
  <c r="N92" i="17" s="1"/>
  <c r="AO74" i="17"/>
  <c r="AO92" i="17" s="1"/>
  <c r="BN74" i="17"/>
  <c r="BN92" i="17" s="1"/>
  <c r="BZ74" i="17"/>
  <c r="BZ92" i="17" s="1"/>
  <c r="CM74" i="17"/>
  <c r="CM92" i="17" s="1"/>
  <c r="AP76" i="17"/>
  <c r="AP94" i="17" s="1"/>
  <c r="BP76" i="17"/>
  <c r="BP94" i="17" s="1"/>
  <c r="CC76" i="17"/>
  <c r="CC94" i="17" s="1"/>
  <c r="U79" i="17"/>
  <c r="AF79" i="17"/>
  <c r="BS79" i="17"/>
  <c r="AV80" i="17"/>
  <c r="AV96" i="17" s="1"/>
  <c r="BG80" i="17"/>
  <c r="BG96" i="17" s="1"/>
  <c r="BU80" i="17"/>
  <c r="BU96" i="17" s="1"/>
  <c r="CG80" i="17"/>
  <c r="CG96" i="17" s="1"/>
  <c r="AE81" i="17"/>
  <c r="AE97" i="17" s="1"/>
  <c r="BI81" i="17"/>
  <c r="BI97" i="17" s="1"/>
  <c r="N81" i="17"/>
  <c r="N97" i="17" s="1"/>
  <c r="AV82" i="17"/>
  <c r="AV98" i="17" s="1"/>
  <c r="CO82" i="17"/>
  <c r="CO98" i="17" s="1"/>
  <c r="Y74" i="17"/>
  <c r="Y92" i="17" s="1"/>
  <c r="AX74" i="17"/>
  <c r="AX92" i="17" s="1"/>
  <c r="CK74" i="17"/>
  <c r="CK92" i="17" s="1"/>
  <c r="DG80" i="17"/>
  <c r="DG96" i="17" s="1"/>
  <c r="CY80" i="17"/>
  <c r="CY96" i="17" s="1"/>
  <c r="CQ80" i="17"/>
  <c r="CQ96" i="17" s="1"/>
  <c r="CA80" i="17"/>
  <c r="CA96" i="17" s="1"/>
  <c r="BK80" i="17"/>
  <c r="BK96" i="17" s="1"/>
  <c r="BC80" i="17"/>
  <c r="BC96" i="17" s="1"/>
  <c r="AU80" i="17"/>
  <c r="AU96" i="17" s="1"/>
  <c r="W80" i="17"/>
  <c r="W96" i="17" s="1"/>
  <c r="O80" i="17"/>
  <c r="O96" i="17" s="1"/>
  <c r="DF80" i="17"/>
  <c r="DF96" i="17" s="1"/>
  <c r="CX80" i="17"/>
  <c r="CX96" i="17" s="1"/>
  <c r="CP80" i="17"/>
  <c r="CP96" i="17" s="1"/>
  <c r="CH80" i="17"/>
  <c r="CH96" i="17" s="1"/>
  <c r="BZ80" i="17"/>
  <c r="BZ96" i="17" s="1"/>
  <c r="BR80" i="17"/>
  <c r="BR96" i="17" s="1"/>
  <c r="BJ80" i="17"/>
  <c r="BJ96" i="17" s="1"/>
  <c r="N80" i="17"/>
  <c r="N96" i="17" s="1"/>
  <c r="CN80" i="17"/>
  <c r="CN96" i="17" s="1"/>
  <c r="BX80" i="17"/>
  <c r="BX96" i="17" s="1"/>
  <c r="BP80" i="17"/>
  <c r="BP96" i="17" s="1"/>
  <c r="AZ80" i="17"/>
  <c r="AZ96" i="17" s="1"/>
  <c r="AJ80" i="17"/>
  <c r="AJ96" i="17" s="1"/>
  <c r="AB80" i="17"/>
  <c r="AB96" i="17" s="1"/>
  <c r="T80" i="17"/>
  <c r="T96" i="17" s="1"/>
  <c r="L80" i="17"/>
  <c r="L96" i="17" s="1"/>
  <c r="L74" i="17"/>
  <c r="L92" i="17" s="1"/>
  <c r="AY74" i="17"/>
  <c r="AY92" i="17" s="1"/>
  <c r="CL74" i="17"/>
  <c r="CL92" i="17" s="1"/>
  <c r="S80" i="17"/>
  <c r="S96" i="17" s="1"/>
  <c r="BF80" i="17"/>
  <c r="BF96" i="17" s="1"/>
  <c r="CS80" i="17"/>
  <c r="CS96" i="17" s="1"/>
  <c r="BE81" i="17"/>
  <c r="BE97" i="17" s="1"/>
  <c r="BA113" i="17"/>
  <c r="DE73" i="17"/>
  <c r="DE91" i="17" s="1"/>
  <c r="CW73" i="17"/>
  <c r="CW91" i="17" s="1"/>
  <c r="CO73" i="17"/>
  <c r="CO91" i="17" s="1"/>
  <c r="CG73" i="17"/>
  <c r="CG91" i="17" s="1"/>
  <c r="BY73" i="17"/>
  <c r="BY91" i="17" s="1"/>
  <c r="BQ73" i="17"/>
  <c r="BQ91" i="17" s="1"/>
  <c r="BI73" i="17"/>
  <c r="BI91" i="17" s="1"/>
  <c r="BA73" i="17"/>
  <c r="BA91" i="17" s="1"/>
  <c r="AS73" i="17"/>
  <c r="AS91" i="17" s="1"/>
  <c r="U73" i="17"/>
  <c r="U91" i="17" s="1"/>
  <c r="DD73" i="17"/>
  <c r="DD91" i="17" s="1"/>
  <c r="CV73" i="17"/>
  <c r="CV91" i="17" s="1"/>
  <c r="BP73" i="17"/>
  <c r="BP91" i="17" s="1"/>
  <c r="AZ73" i="17"/>
  <c r="AZ91" i="17" s="1"/>
  <c r="AR73" i="17"/>
  <c r="AR91" i="17" s="1"/>
  <c r="DB73" i="17"/>
  <c r="DB91" i="17" s="1"/>
  <c r="BN73" i="17"/>
  <c r="BN91" i="17" s="1"/>
  <c r="BF73" i="17"/>
  <c r="BF91" i="17" s="1"/>
  <c r="AX73" i="17"/>
  <c r="AX91" i="17" s="1"/>
  <c r="AP73" i="17"/>
  <c r="AP91" i="17" s="1"/>
  <c r="AH73" i="17"/>
  <c r="AH91" i="17" s="1"/>
  <c r="AA73" i="17"/>
  <c r="AA91" i="17" s="1"/>
  <c r="AN73" i="17"/>
  <c r="AN91" i="17" s="1"/>
  <c r="BB73" i="17"/>
  <c r="BB91" i="17" s="1"/>
  <c r="BM73" i="17"/>
  <c r="BM91" i="17" s="1"/>
  <c r="CM73" i="17"/>
  <c r="CM91" i="17" s="1"/>
  <c r="BO74" i="17"/>
  <c r="BO92" i="17" s="1"/>
  <c r="CC74" i="17"/>
  <c r="CC92" i="17" s="1"/>
  <c r="CN74" i="17"/>
  <c r="CN92" i="17" s="1"/>
  <c r="DB74" i="17"/>
  <c r="DB92" i="17" s="1"/>
  <c r="AF76" i="17"/>
  <c r="AF94" i="17" s="1"/>
  <c r="AR76" i="17"/>
  <c r="AR94" i="17" s="1"/>
  <c r="BS76" i="17"/>
  <c r="BS94" i="17" s="1"/>
  <c r="V79" i="17"/>
  <c r="AH79" i="17"/>
  <c r="AU79" i="17"/>
  <c r="BI79" i="17"/>
  <c r="BT79" i="17"/>
  <c r="CH79" i="17"/>
  <c r="CT79" i="17"/>
  <c r="X80" i="17"/>
  <c r="X96" i="17" s="1"/>
  <c r="BV80" i="17"/>
  <c r="BV96" i="17" s="1"/>
  <c r="CJ80" i="17"/>
  <c r="CJ96" i="17" s="1"/>
  <c r="CU80" i="17"/>
  <c r="CU96" i="17" s="1"/>
  <c r="O81" i="17"/>
  <c r="O97" i="17" s="1"/>
  <c r="W81" i="17"/>
  <c r="W97" i="17" s="1"/>
  <c r="AO81" i="17"/>
  <c r="AO97" i="17" s="1"/>
  <c r="BB81" i="17"/>
  <c r="BB97" i="17" s="1"/>
  <c r="U82" i="17"/>
  <c r="U98" i="17" s="1"/>
  <c r="CA82" i="17"/>
  <c r="CA98" i="17" s="1"/>
  <c r="CP82" i="17"/>
  <c r="CP98" i="17" s="1"/>
  <c r="BW74" i="17"/>
  <c r="BW92" i="17" s="1"/>
  <c r="AW81" i="17"/>
  <c r="AW97" i="17" s="1"/>
  <c r="AM81" i="17"/>
  <c r="AM97" i="17" s="1"/>
  <c r="DD79" i="17"/>
  <c r="CV79" i="17"/>
  <c r="CF79" i="17"/>
  <c r="BX79" i="17"/>
  <c r="BP79" i="17"/>
  <c r="BH79" i="17"/>
  <c r="AZ79" i="17"/>
  <c r="AR79" i="17"/>
  <c r="L79" i="17"/>
  <c r="DC79" i="17"/>
  <c r="CU79" i="17"/>
  <c r="CM79" i="17"/>
  <c r="BG79" i="17"/>
  <c r="AA79" i="17"/>
  <c r="S79" i="17"/>
  <c r="DA79" i="17"/>
  <c r="CS79" i="17"/>
  <c r="CK79" i="17"/>
  <c r="CC79" i="17"/>
  <c r="BU79" i="17"/>
  <c r="BM79" i="17"/>
  <c r="AW79" i="17"/>
  <c r="AO79" i="17"/>
  <c r="AG79" i="17"/>
  <c r="Y79" i="17"/>
  <c r="AO73" i="17"/>
  <c r="AO91" i="17" s="1"/>
  <c r="DA73" i="17"/>
  <c r="DA91" i="17" s="1"/>
  <c r="AD74" i="17"/>
  <c r="AD92" i="17" s="1"/>
  <c r="BE74" i="17"/>
  <c r="BE92" i="17" s="1"/>
  <c r="BP74" i="17"/>
  <c r="BP92" i="17" s="1"/>
  <c r="CD74" i="17"/>
  <c r="CD92" i="17" s="1"/>
  <c r="CP74" i="17"/>
  <c r="CP92" i="17" s="1"/>
  <c r="DC74" i="17"/>
  <c r="DC92" i="17" s="1"/>
  <c r="BT76" i="17"/>
  <c r="BT94" i="17" s="1"/>
  <c r="CF76" i="17"/>
  <c r="CF94" i="17" s="1"/>
  <c r="W79" i="17"/>
  <c r="AK79" i="17"/>
  <c r="AV79" i="17"/>
  <c r="BV79" i="17"/>
  <c r="AK80" i="17"/>
  <c r="AK96" i="17" s="1"/>
  <c r="AX80" i="17"/>
  <c r="AX96" i="17" s="1"/>
  <c r="BW80" i="17"/>
  <c r="BW96" i="17" s="1"/>
  <c r="CK80" i="17"/>
  <c r="CK96" i="17" s="1"/>
  <c r="CW80" i="17"/>
  <c r="CW96" i="17" s="1"/>
  <c r="AZ82" i="17"/>
  <c r="AZ98" i="17" s="1"/>
  <c r="BO82" i="17"/>
  <c r="BO98" i="17" s="1"/>
  <c r="CE82" i="17"/>
  <c r="CE98" i="17" s="1"/>
  <c r="CQ82" i="17"/>
  <c r="CQ98" i="17" s="1"/>
  <c r="BI113" i="17"/>
  <c r="CL83" i="17"/>
  <c r="CL99" i="17" s="1"/>
  <c r="Z81" i="17"/>
  <c r="Z97" i="17" s="1"/>
  <c r="AV63" i="17" l="1"/>
  <c r="AV81" i="17" s="1"/>
  <c r="AV97" i="17" s="1"/>
  <c r="CO113" i="17"/>
  <c r="CG113" i="17"/>
  <c r="AM113" i="17"/>
  <c r="AE113" i="17"/>
  <c r="CJ113" i="17"/>
  <c r="P113" i="17"/>
  <c r="CE113" i="17"/>
  <c r="CB113" i="17"/>
  <c r="AR113" i="17"/>
  <c r="AS63" i="17"/>
  <c r="AS81" i="17" s="1"/>
  <c r="AS97" i="17" s="1"/>
  <c r="AH63" i="17"/>
  <c r="CN62" i="17"/>
  <c r="DG113" i="17"/>
  <c r="BS113" i="17"/>
  <c r="AP113" i="17"/>
  <c r="CJ63" i="17"/>
  <c r="BK113" i="17"/>
  <c r="S113" i="17"/>
  <c r="CZ113" i="17"/>
  <c r="CY113" i="17"/>
  <c r="BC113" i="17"/>
  <c r="BP113" i="17"/>
  <c r="CQ113" i="17"/>
  <c r="V113" i="17"/>
  <c r="BL113" i="17"/>
  <c r="X113" i="17"/>
  <c r="CV62" i="17"/>
  <c r="CV81" i="17" s="1"/>
  <c r="CV97" i="17" s="1"/>
  <c r="AQ113" i="17"/>
  <c r="DF113" i="17"/>
  <c r="T113" i="17"/>
  <c r="BT113" i="17"/>
  <c r="BF113" i="17"/>
  <c r="CR113" i="17"/>
  <c r="CS113" i="17"/>
  <c r="CF113" i="17"/>
  <c r="AV113" i="17"/>
  <c r="CA113" i="17"/>
  <c r="AU113" i="17"/>
  <c r="AA113" i="17"/>
  <c r="BR113" i="17"/>
  <c r="AT113" i="17"/>
  <c r="W113" i="17"/>
  <c r="BN113" i="17"/>
  <c r="R113" i="17"/>
  <c r="BM113" i="17"/>
  <c r="DD113" i="17"/>
  <c r="DC113" i="17"/>
  <c r="CI113" i="17"/>
  <c r="DB113" i="17"/>
  <c r="CD113" i="17"/>
  <c r="BQ63" i="17"/>
  <c r="AJ63" i="17"/>
  <c r="BT62" i="17"/>
  <c r="CZ62" i="17"/>
  <c r="CZ81" i="17" s="1"/>
  <c r="CZ97" i="17" s="1"/>
  <c r="CB62" i="17"/>
  <c r="CB81" i="17" s="1"/>
  <c r="CB97" i="17" s="1"/>
  <c r="BY62" i="17"/>
  <c r="BY81" i="17" s="1"/>
  <c r="BY97" i="17" s="1"/>
  <c r="CO62" i="17"/>
  <c r="DE62" i="17"/>
  <c r="CH62" i="17"/>
  <c r="CX62" i="17"/>
  <c r="CX81" i="17" s="1"/>
  <c r="CX97" i="17" s="1"/>
  <c r="CA62" i="17"/>
  <c r="CA81" i="17" s="1"/>
  <c r="CA97" i="17" s="1"/>
  <c r="CQ62" i="17"/>
  <c r="DG62" i="17"/>
  <c r="DG81" i="17" s="1"/>
  <c r="DG97" i="17" s="1"/>
  <c r="BT63" i="17"/>
  <c r="BZ63" i="17"/>
  <c r="CP63" i="17"/>
  <c r="CI63" i="17"/>
  <c r="CB63" i="17"/>
  <c r="CR63" i="17"/>
  <c r="BH62" i="17"/>
  <c r="AZ62" i="17"/>
  <c r="AZ81" i="17" s="1"/>
  <c r="AZ97" i="17" s="1"/>
  <c r="BO62" i="17"/>
  <c r="AI62" i="17"/>
  <c r="AI81" i="17" s="1"/>
  <c r="AI97" i="17" s="1"/>
  <c r="BO63" i="17"/>
  <c r="BJ63" i="17"/>
  <c r="BP63" i="17"/>
  <c r="AD63" i="17"/>
  <c r="AD81" i="17" s="1"/>
  <c r="AD97" i="17" s="1"/>
  <c r="CF62" i="17"/>
  <c r="CF81" i="17" s="1"/>
  <c r="CF97" i="17" s="1"/>
  <c r="BX62" i="17"/>
  <c r="CR62" i="17"/>
  <c r="CC62" i="17"/>
  <c r="CC81" i="17" s="1"/>
  <c r="CC97" i="17" s="1"/>
  <c r="CC110" i="17" s="1"/>
  <c r="CS62" i="17"/>
  <c r="BV62" i="17"/>
  <c r="CL62" i="17"/>
  <c r="DB62" i="17"/>
  <c r="CE62" i="17"/>
  <c r="CE81" i="17" s="1"/>
  <c r="CE97" i="17" s="1"/>
  <c r="CE110" i="17" s="1"/>
  <c r="CU62" i="17"/>
  <c r="L62" i="17"/>
  <c r="AC62" i="17"/>
  <c r="AC81" i="17" s="1"/>
  <c r="AC97" i="17" s="1"/>
  <c r="BU63" i="17"/>
  <c r="CD63" i="17"/>
  <c r="BW63" i="17"/>
  <c r="CM63" i="17"/>
  <c r="CF63" i="17"/>
  <c r="BP62" i="17"/>
  <c r="BP81" i="17" s="1"/>
  <c r="BP97" i="17" s="1"/>
  <c r="BA62" i="17"/>
  <c r="BA81" i="17" s="1"/>
  <c r="BA97" i="17" s="1"/>
  <c r="AX62" i="17"/>
  <c r="AX81" i="17" s="1"/>
  <c r="AX97" i="17" s="1"/>
  <c r="BS62" i="17"/>
  <c r="BS81" i="17" s="1"/>
  <c r="BS97" i="17" s="1"/>
  <c r="AG62" i="17"/>
  <c r="AG81" i="17" s="1"/>
  <c r="AG97" i="17" s="1"/>
  <c r="AH62" i="17"/>
  <c r="AH81" i="17" s="1"/>
  <c r="AH97" i="17" s="1"/>
  <c r="AG63" i="17"/>
  <c r="DH62" i="17"/>
  <c r="DH81" i="17" s="1"/>
  <c r="DH97" i="17" s="1"/>
  <c r="CG62" i="17"/>
  <c r="CW62" i="17"/>
  <c r="BZ62" i="17"/>
  <c r="BZ81" i="17" s="1"/>
  <c r="BZ97" i="17" s="1"/>
  <c r="CP62" i="17"/>
  <c r="CP81" i="17" s="1"/>
  <c r="CP97" i="17" s="1"/>
  <c r="DF62" i="17"/>
  <c r="DF81" i="17" s="1"/>
  <c r="DF97" i="17" s="1"/>
  <c r="CI62" i="17"/>
  <c r="CY62" i="17"/>
  <c r="CY81" i="17" s="1"/>
  <c r="CY97" i="17" s="1"/>
  <c r="CO63" i="17"/>
  <c r="CO81" i="17" s="1"/>
  <c r="CO97" i="17" s="1"/>
  <c r="CA63" i="17"/>
  <c r="CQ63" i="17"/>
  <c r="BQ62" i="17"/>
  <c r="BG62" i="17"/>
  <c r="BG81" i="17" s="1"/>
  <c r="BG97" i="17" s="1"/>
  <c r="BR62" i="17"/>
  <c r="BR81" i="17" s="1"/>
  <c r="BR97" i="17" s="1"/>
  <c r="AF62" i="17"/>
  <c r="AY63" i="17"/>
  <c r="AY81" i="17" s="1"/>
  <c r="AY97" i="17" s="1"/>
  <c r="AT63" i="17"/>
  <c r="AT81" i="17" s="1"/>
  <c r="AT97" i="17" s="1"/>
  <c r="AU63" i="17"/>
  <c r="AL63" i="17"/>
  <c r="AL81" i="17" s="1"/>
  <c r="AL97" i="17" s="1"/>
  <c r="AK63" i="17"/>
  <c r="AK81" i="17" s="1"/>
  <c r="AK97" i="17" s="1"/>
  <c r="CJ62" i="17"/>
  <c r="CJ81" i="17" s="1"/>
  <c r="CJ97" i="17" s="1"/>
  <c r="DD62" i="17"/>
  <c r="DD81" i="17" s="1"/>
  <c r="DD97" i="17" s="1"/>
  <c r="BU62" i="17"/>
  <c r="CK62" i="17"/>
  <c r="CK81" i="17" s="1"/>
  <c r="CK97" i="17" s="1"/>
  <c r="DA62" i="17"/>
  <c r="DA81" i="17" s="1"/>
  <c r="DA97" i="17" s="1"/>
  <c r="CD62" i="17"/>
  <c r="CT62" i="17"/>
  <c r="CT81" i="17" s="1"/>
  <c r="CT97" i="17" s="1"/>
  <c r="BW62" i="17"/>
  <c r="CM62" i="17"/>
  <c r="CM81" i="17" s="1"/>
  <c r="CM97" i="17" s="1"/>
  <c r="DC62" i="17"/>
  <c r="DC81" i="17" s="1"/>
  <c r="DC97" i="17" s="1"/>
  <c r="CC63" i="17"/>
  <c r="CS63" i="17"/>
  <c r="CS81" i="17" s="1"/>
  <c r="CS97" i="17" s="1"/>
  <c r="BV63" i="17"/>
  <c r="CL63" i="17"/>
  <c r="CE63" i="17"/>
  <c r="BX63" i="17"/>
  <c r="BX81" i="17" s="1"/>
  <c r="BX97" i="17" s="1"/>
  <c r="CN63" i="17"/>
  <c r="L63" i="17"/>
  <c r="AY62" i="17"/>
  <c r="BM62" i="17"/>
  <c r="BM81" i="17" s="1"/>
  <c r="BM97" i="17" s="1"/>
  <c r="BF62" i="17"/>
  <c r="AJ62" i="17"/>
  <c r="BF77" i="17"/>
  <c r="BF95" i="17" s="1"/>
  <c r="BF78" i="17"/>
  <c r="AI77" i="17"/>
  <c r="AI95" i="17" s="1"/>
  <c r="AI78" i="17"/>
  <c r="AV77" i="17"/>
  <c r="AV95" i="17" s="1"/>
  <c r="AV111" i="17" s="1"/>
  <c r="AV78" i="17"/>
  <c r="BN111" i="17"/>
  <c r="BN110" i="17"/>
  <c r="BQ78" i="17"/>
  <c r="BQ77" i="17"/>
  <c r="BQ95" i="17" s="1"/>
  <c r="CT77" i="17"/>
  <c r="CT95" i="17" s="1"/>
  <c r="CT111" i="17" s="1"/>
  <c r="CT78" i="17"/>
  <c r="AD78" i="17"/>
  <c r="AD77" i="17"/>
  <c r="AD95" i="17" s="1"/>
  <c r="BD77" i="17"/>
  <c r="BD95" i="17" s="1"/>
  <c r="BD111" i="17" s="1"/>
  <c r="BD78" i="17"/>
  <c r="CC78" i="17"/>
  <c r="CC77" i="17"/>
  <c r="CC95" i="17" s="1"/>
  <c r="CV78" i="17"/>
  <c r="CV77" i="17"/>
  <c r="CV95" i="17" s="1"/>
  <c r="CV111" i="17" s="1"/>
  <c r="BO81" i="17"/>
  <c r="BO97" i="17" s="1"/>
  <c r="CE77" i="17"/>
  <c r="CE95" i="17" s="1"/>
  <c r="CE78" i="17"/>
  <c r="DE78" i="17"/>
  <c r="DE77" i="17"/>
  <c r="DE95" i="17" s="1"/>
  <c r="AL78" i="17"/>
  <c r="AL77" i="17"/>
  <c r="AL95" i="17" s="1"/>
  <c r="AL111" i="17" s="1"/>
  <c r="Y77" i="17"/>
  <c r="Y95" i="17" s="1"/>
  <c r="Y111" i="17" s="1"/>
  <c r="Y78" i="17"/>
  <c r="CR81" i="17"/>
  <c r="CR97" i="17" s="1"/>
  <c r="AA81" i="17"/>
  <c r="AA97" i="17" s="1"/>
  <c r="BC77" i="17"/>
  <c r="BC95" i="17" s="1"/>
  <c r="BC111" i="17" s="1"/>
  <c r="BC78" i="17"/>
  <c r="AP77" i="17"/>
  <c r="AP95" i="17" s="1"/>
  <c r="AP110" i="17" s="1"/>
  <c r="AP78" i="17"/>
  <c r="DF78" i="17"/>
  <c r="DF77" i="17"/>
  <c r="DF95" i="17" s="1"/>
  <c r="DF110" i="17" s="1"/>
  <c r="CS77" i="17"/>
  <c r="CS95" i="17" s="1"/>
  <c r="CS78" i="17"/>
  <c r="Z77" i="17"/>
  <c r="Z95" i="17" s="1"/>
  <c r="Z110" i="17" s="1"/>
  <c r="Z78" i="17"/>
  <c r="CO78" i="17"/>
  <c r="CO77" i="17"/>
  <c r="CO95" i="17" s="1"/>
  <c r="CA78" i="17"/>
  <c r="CA77" i="17"/>
  <c r="CA95" i="17" s="1"/>
  <c r="P77" i="17"/>
  <c r="P95" i="17" s="1"/>
  <c r="P111" i="17" s="1"/>
  <c r="P78" i="17"/>
  <c r="DA77" i="17"/>
  <c r="DA95" i="17" s="1"/>
  <c r="DA78" i="17"/>
  <c r="AK78" i="17"/>
  <c r="AK77" i="17"/>
  <c r="AK95" i="17" s="1"/>
  <c r="BW77" i="17"/>
  <c r="BW95" i="17" s="1"/>
  <c r="L78" i="17"/>
  <c r="L77" i="17"/>
  <c r="L95" i="17" s="1"/>
  <c r="S77" i="17"/>
  <c r="S95" i="17" s="1"/>
  <c r="S111" i="17" s="1"/>
  <c r="S78" i="17"/>
  <c r="AB78" i="17"/>
  <c r="AB77" i="17"/>
  <c r="AB95" i="17" s="1"/>
  <c r="AB110" i="17" s="1"/>
  <c r="AS78" i="17"/>
  <c r="AS77" i="17"/>
  <c r="AS95" i="17" s="1"/>
  <c r="AS110" i="17" s="1"/>
  <c r="AQ77" i="17"/>
  <c r="AQ95" i="17" s="1"/>
  <c r="AQ111" i="17" s="1"/>
  <c r="AQ78" i="17"/>
  <c r="CU77" i="17"/>
  <c r="CU95" i="17" s="1"/>
  <c r="CU78" i="17"/>
  <c r="BJ78" i="17"/>
  <c r="BJ77" i="17"/>
  <c r="BJ95" i="17" s="1"/>
  <c r="X77" i="17"/>
  <c r="X95" i="17" s="1"/>
  <c r="X111" i="17" s="1"/>
  <c r="X78" i="17"/>
  <c r="CJ77" i="17"/>
  <c r="CJ95" i="17" s="1"/>
  <c r="CJ78" i="17"/>
  <c r="AW77" i="17"/>
  <c r="AW95" i="17" s="1"/>
  <c r="AW110" i="17" s="1"/>
  <c r="AW78" i="17"/>
  <c r="AM78" i="17"/>
  <c r="AM77" i="17"/>
  <c r="AM95" i="17" s="1"/>
  <c r="AC78" i="17"/>
  <c r="AC77" i="17"/>
  <c r="AC95" i="17" s="1"/>
  <c r="V78" i="17"/>
  <c r="V77" i="17"/>
  <c r="V95" i="17" s="1"/>
  <c r="V111" i="17" s="1"/>
  <c r="DH77" i="17"/>
  <c r="DH95" i="17" s="1"/>
  <c r="DH78" i="17"/>
  <c r="BT81" i="17"/>
  <c r="BT97" i="17" s="1"/>
  <c r="AY77" i="17"/>
  <c r="AY95" i="17" s="1"/>
  <c r="AY78" i="17"/>
  <c r="BL77" i="17"/>
  <c r="BL95" i="17" s="1"/>
  <c r="BL111" i="17" s="1"/>
  <c r="BL78" i="17"/>
  <c r="BK77" i="17"/>
  <c r="BK95" i="17" s="1"/>
  <c r="BK110" i="17" s="1"/>
  <c r="BK78" i="17"/>
  <c r="CQ77" i="17"/>
  <c r="CQ95" i="17" s="1"/>
  <c r="CQ78" i="17"/>
  <c r="BV77" i="17"/>
  <c r="BV95" i="17" s="1"/>
  <c r="BV78" i="17"/>
  <c r="BT77" i="17"/>
  <c r="BT95" i="17" s="1"/>
  <c r="BT78" i="17"/>
  <c r="CQ81" i="17"/>
  <c r="CQ97" i="17" s="1"/>
  <c r="AA77" i="17"/>
  <c r="AA95" i="17" s="1"/>
  <c r="AA78" i="17"/>
  <c r="AH77" i="17"/>
  <c r="AH95" i="17" s="1"/>
  <c r="AH78" i="17"/>
  <c r="BB78" i="17"/>
  <c r="BB77" i="17"/>
  <c r="BB95" i="17" s="1"/>
  <c r="BB111" i="17" s="1"/>
  <c r="AO78" i="17"/>
  <c r="AO77" i="17"/>
  <c r="AO95" i="17" s="1"/>
  <c r="AO111" i="17" s="1"/>
  <c r="DE81" i="17"/>
  <c r="DE97" i="17" s="1"/>
  <c r="AU81" i="17"/>
  <c r="AU97" i="17" s="1"/>
  <c r="M78" i="17"/>
  <c r="M77" i="17"/>
  <c r="M95" i="17" s="1"/>
  <c r="M110" i="17" s="1"/>
  <c r="CI77" i="17"/>
  <c r="CI95" i="17" s="1"/>
  <c r="CI78" i="17"/>
  <c r="AE77" i="17"/>
  <c r="AE95" i="17" s="1"/>
  <c r="AE110" i="17" s="1"/>
  <c r="AE78" i="17"/>
  <c r="BO77" i="17"/>
  <c r="BO95" i="17" s="1"/>
  <c r="BO78" i="17"/>
  <c r="BG77" i="17"/>
  <c r="BG95" i="17" s="1"/>
  <c r="BG110" i="17" s="1"/>
  <c r="BG78" i="17"/>
  <c r="CD77" i="17"/>
  <c r="CD95" i="17" s="1"/>
  <c r="CD78" i="17"/>
  <c r="DG77" i="17"/>
  <c r="DG95" i="17" s="1"/>
  <c r="DG110" i="17" s="1"/>
  <c r="DG78" i="17"/>
  <c r="BR78" i="17"/>
  <c r="BR77" i="17"/>
  <c r="BR95" i="17" s="1"/>
  <c r="BR110" i="17" s="1"/>
  <c r="AF77" i="17"/>
  <c r="AF95" i="17" s="1"/>
  <c r="AF78" i="17"/>
  <c r="CR77" i="17"/>
  <c r="CR95" i="17" s="1"/>
  <c r="CR78" i="17"/>
  <c r="BE78" i="17"/>
  <c r="BE77" i="17"/>
  <c r="BE95" i="17" s="1"/>
  <c r="BE111" i="17" s="1"/>
  <c r="BW81" i="17"/>
  <c r="BW97" i="17" s="1"/>
  <c r="BW111" i="17" s="1"/>
  <c r="BH81" i="17"/>
  <c r="BH97" i="17" s="1"/>
  <c r="CI81" i="17"/>
  <c r="CI97" i="17" s="1"/>
  <c r="BA78" i="17"/>
  <c r="BA77" i="17"/>
  <c r="BA95" i="17" s="1"/>
  <c r="CF78" i="17"/>
  <c r="CF77" i="17"/>
  <c r="CF95" i="17" s="1"/>
  <c r="CH78" i="17"/>
  <c r="CH77" i="17"/>
  <c r="CH95" i="17" s="1"/>
  <c r="BU78" i="17"/>
  <c r="BU77" i="17"/>
  <c r="BU95" i="17" s="1"/>
  <c r="W77" i="17"/>
  <c r="W95" i="17" s="1"/>
  <c r="W111" i="17" s="1"/>
  <c r="W78" i="17"/>
  <c r="AX77" i="17"/>
  <c r="AX95" i="17" s="1"/>
  <c r="AX111" i="17" s="1"/>
  <c r="AX78" i="17"/>
  <c r="CN78" i="17"/>
  <c r="CN77" i="17"/>
  <c r="CN95" i="17" s="1"/>
  <c r="BP77" i="17"/>
  <c r="BP95" i="17" s="1"/>
  <c r="BP111" i="17" s="1"/>
  <c r="BP78" i="17"/>
  <c r="AU78" i="17"/>
  <c r="AU77" i="17"/>
  <c r="AU95" i="17" s="1"/>
  <c r="CP78" i="17"/>
  <c r="CP77" i="17"/>
  <c r="CP95" i="17" s="1"/>
  <c r="Q78" i="17"/>
  <c r="Q77" i="17"/>
  <c r="Q95" i="17" s="1"/>
  <c r="Q111" i="17" s="1"/>
  <c r="CY78" i="17"/>
  <c r="CY77" i="17"/>
  <c r="CY95" i="17" s="1"/>
  <c r="CY110" i="17" s="1"/>
  <c r="DB81" i="17"/>
  <c r="DB97" i="17" s="1"/>
  <c r="CM77" i="17"/>
  <c r="CM95" i="17" s="1"/>
  <c r="CM78" i="17"/>
  <c r="R77" i="17"/>
  <c r="R95" i="17" s="1"/>
  <c r="R111" i="17" s="1"/>
  <c r="R78" i="17"/>
  <c r="DC77" i="17"/>
  <c r="DC95" i="17" s="1"/>
  <c r="DC78" i="17"/>
  <c r="BH78" i="17"/>
  <c r="BH77" i="17"/>
  <c r="BH95" i="17" s="1"/>
  <c r="CX78" i="17"/>
  <c r="CX77" i="17"/>
  <c r="CX95" i="17" s="1"/>
  <c r="CX110" i="17" s="1"/>
  <c r="CK77" i="17"/>
  <c r="CK95" i="17" s="1"/>
  <c r="CK111" i="17" s="1"/>
  <c r="CK78" i="17"/>
  <c r="AF81" i="17"/>
  <c r="AF97" i="17" s="1"/>
  <c r="BQ81" i="17"/>
  <c r="BQ97" i="17" s="1"/>
  <c r="BQ110" i="17" s="1"/>
  <c r="BI78" i="17"/>
  <c r="BI77" i="17"/>
  <c r="BI95" i="17" s="1"/>
  <c r="BI111" i="17" s="1"/>
  <c r="T78" i="17"/>
  <c r="T77" i="17"/>
  <c r="T95" i="17" s="1"/>
  <c r="T110" i="17" s="1"/>
  <c r="AT78" i="17"/>
  <c r="AT77" i="17"/>
  <c r="AT95" i="17" s="1"/>
  <c r="AG77" i="17"/>
  <c r="AG95" i="17" s="1"/>
  <c r="AG78" i="17"/>
  <c r="AJ81" i="17"/>
  <c r="AJ97" i="17" s="1"/>
  <c r="BF81" i="17"/>
  <c r="BF97" i="17" s="1"/>
  <c r="BY78" i="17"/>
  <c r="BY77" i="17"/>
  <c r="BY95" i="17" s="1"/>
  <c r="BY111" i="17" s="1"/>
  <c r="BP110" i="17"/>
  <c r="DD77" i="17"/>
  <c r="DD95" i="17" s="1"/>
  <c r="DD111" i="17" s="1"/>
  <c r="DD78" i="17"/>
  <c r="CG78" i="17"/>
  <c r="CG77" i="17"/>
  <c r="CG95" i="17" s="1"/>
  <c r="CB77" i="17"/>
  <c r="CB95" i="17" s="1"/>
  <c r="CB78" i="17"/>
  <c r="CG81" i="17"/>
  <c r="CG97" i="17" s="1"/>
  <c r="BJ81" i="17"/>
  <c r="BJ97" i="17" s="1"/>
  <c r="V110" i="17"/>
  <c r="AX110" i="17"/>
  <c r="AJ77" i="17"/>
  <c r="AJ95" i="17" s="1"/>
  <c r="BX78" i="17"/>
  <c r="BX77" i="17"/>
  <c r="BX95" i="17" s="1"/>
  <c r="O78" i="17"/>
  <c r="O77" i="17"/>
  <c r="O95" i="17" s="1"/>
  <c r="O111" i="17" s="1"/>
  <c r="AR77" i="17"/>
  <c r="AR95" i="17" s="1"/>
  <c r="AR111" i="17" s="1"/>
  <c r="AR78" i="17"/>
  <c r="DB77" i="17"/>
  <c r="DB95" i="17" s="1"/>
  <c r="DB111" i="17" s="1"/>
  <c r="DB78" i="17"/>
  <c r="BS77" i="17"/>
  <c r="BS95" i="17" s="1"/>
  <c r="BS111" i="17" s="1"/>
  <c r="BS78" i="17"/>
  <c r="U78" i="17"/>
  <c r="U77" i="17"/>
  <c r="U95" i="17" s="1"/>
  <c r="U111" i="17" s="1"/>
  <c r="N78" i="17"/>
  <c r="N77" i="17"/>
  <c r="N95" i="17" s="1"/>
  <c r="N111" i="17" s="1"/>
  <c r="BZ78" i="17"/>
  <c r="BZ77" i="17"/>
  <c r="BZ95" i="17" s="1"/>
  <c r="AN77" i="17"/>
  <c r="AN95" i="17" s="1"/>
  <c r="AN110" i="17" s="1"/>
  <c r="AN78" i="17"/>
  <c r="CZ77" i="17"/>
  <c r="CZ95" i="17" s="1"/>
  <c r="CZ111" i="17" s="1"/>
  <c r="CZ78" i="17"/>
  <c r="BM78" i="17"/>
  <c r="BM77" i="17"/>
  <c r="BM95" i="17" s="1"/>
  <c r="BM110" i="17" s="1"/>
  <c r="CH81" i="17"/>
  <c r="CH97" i="17" s="1"/>
  <c r="CU81" i="17"/>
  <c r="CU97" i="17" s="1"/>
  <c r="CW81" i="17"/>
  <c r="CW97" i="17" s="1"/>
  <c r="CW110" i="17" s="1"/>
  <c r="CL81" i="17"/>
  <c r="CL97" i="17" s="1"/>
  <c r="CL110" i="17" s="1"/>
  <c r="AZ78" i="17"/>
  <c r="AZ77" i="17"/>
  <c r="AZ95" i="17" s="1"/>
  <c r="AZ111" i="17" s="1"/>
  <c r="AU110" i="17" l="1"/>
  <c r="AD111" i="17"/>
  <c r="AP111" i="17"/>
  <c r="CH110" i="17"/>
  <c r="CS111" i="17"/>
  <c r="DC111" i="17"/>
  <c r="S110" i="17"/>
  <c r="S112" i="17" s="1"/>
  <c r="AT110" i="17"/>
  <c r="AT112" i="17" s="1"/>
  <c r="BZ110" i="17"/>
  <c r="BA110" i="17"/>
  <c r="BV81" i="17"/>
  <c r="BV97" i="17" s="1"/>
  <c r="AW111" i="17"/>
  <c r="BO111" i="17"/>
  <c r="AI110" i="17"/>
  <c r="AK110" i="17"/>
  <c r="AC110" i="17"/>
  <c r="BU81" i="17"/>
  <c r="BU97" i="17" s="1"/>
  <c r="BU111" i="17" s="1"/>
  <c r="BV110" i="17"/>
  <c r="BU110" i="17"/>
  <c r="CR110" i="17"/>
  <c r="DH110" i="17"/>
  <c r="DE111" i="17"/>
  <c r="BO110" i="17"/>
  <c r="CW111" i="17"/>
  <c r="DD110" i="17"/>
  <c r="DD112" i="17" s="1"/>
  <c r="AT111" i="17"/>
  <c r="AK111" i="17"/>
  <c r="DE110" i="17"/>
  <c r="AJ111" i="17"/>
  <c r="CU110" i="17"/>
  <c r="CU112" i="17" s="1"/>
  <c r="L81" i="17"/>
  <c r="L97" i="17" s="1"/>
  <c r="L111" i="17" s="1"/>
  <c r="AY111" i="17"/>
  <c r="CG110" i="17"/>
  <c r="CU111" i="17"/>
  <c r="CM110" i="17"/>
  <c r="CI110" i="17"/>
  <c r="CA110" i="17"/>
  <c r="DA110" i="17"/>
  <c r="CT110" i="17"/>
  <c r="CT112" i="17" s="1"/>
  <c r="CB111" i="17"/>
  <c r="BX111" i="17"/>
  <c r="BY110" i="17"/>
  <c r="CS110" i="17"/>
  <c r="CV110" i="17"/>
  <c r="CV112" i="17" s="1"/>
  <c r="DF111" i="17"/>
  <c r="BB110" i="17"/>
  <c r="AV110" i="17"/>
  <c r="AV112" i="17" s="1"/>
  <c r="BE110" i="17"/>
  <c r="BH111" i="17"/>
  <c r="BN112" i="17"/>
  <c r="AH111" i="17"/>
  <c r="AH110" i="17"/>
  <c r="AH112" i="17" s="1"/>
  <c r="AJ110" i="17"/>
  <c r="AA110" i="17"/>
  <c r="Q110" i="17"/>
  <c r="Q112" i="17" s="1"/>
  <c r="AC111" i="17"/>
  <c r="U110" i="17"/>
  <c r="U112" i="17" s="1"/>
  <c r="Y110" i="17"/>
  <c r="Y112" i="17" s="1"/>
  <c r="CC111" i="17"/>
  <c r="CC112" i="17" s="1"/>
  <c r="AF111" i="17"/>
  <c r="CQ110" i="17"/>
  <c r="AD110" i="17"/>
  <c r="AD112" i="17" s="1"/>
  <c r="BF111" i="17"/>
  <c r="AQ110" i="17"/>
  <c r="AQ112" i="17" s="1"/>
  <c r="CH111" i="17"/>
  <c r="CH112" i="17" s="1"/>
  <c r="CB110" i="17"/>
  <c r="BH110" i="17"/>
  <c r="X110" i="17"/>
  <c r="X112" i="17" s="1"/>
  <c r="CK110" i="17"/>
  <c r="CK112" i="17" s="1"/>
  <c r="P110" i="17"/>
  <c r="P112" i="17" s="1"/>
  <c r="AG110" i="17"/>
  <c r="AB111" i="17"/>
  <c r="AB112" i="17" s="1"/>
  <c r="BS110" i="17"/>
  <c r="BS112" i="17" s="1"/>
  <c r="CR111" i="17"/>
  <c r="CR112" i="17" s="1"/>
  <c r="R110" i="17"/>
  <c r="R112" i="17" s="1"/>
  <c r="BT111" i="17"/>
  <c r="BX110" i="17"/>
  <c r="BX112" i="17" s="1"/>
  <c r="AX112" i="17"/>
  <c r="BV111" i="17"/>
  <c r="BJ111" i="17"/>
  <c r="BP112" i="17"/>
  <c r="BD110" i="17"/>
  <c r="BD112" i="17" s="1"/>
  <c r="CF110" i="17"/>
  <c r="BI110" i="17"/>
  <c r="AN111" i="17"/>
  <c r="AN112" i="17" s="1"/>
  <c r="N110" i="17"/>
  <c r="N112" i="17" s="1"/>
  <c r="AI111" i="17"/>
  <c r="O110" i="17"/>
  <c r="O112" i="17" s="1"/>
  <c r="AR110" i="17"/>
  <c r="AR112" i="17" s="1"/>
  <c r="AW112" i="17"/>
  <c r="CE111" i="17"/>
  <c r="CE112" i="17" s="1"/>
  <c r="AO110" i="17"/>
  <c r="AO112" i="17" s="1"/>
  <c r="CL111" i="17"/>
  <c r="CL112" i="17" s="1"/>
  <c r="CA111" i="17"/>
  <c r="CJ111" i="17"/>
  <c r="AP112" i="17"/>
  <c r="DF112" i="17"/>
  <c r="BB112" i="17"/>
  <c r="CO111" i="17"/>
  <c r="CO110" i="17"/>
  <c r="CP110" i="17"/>
  <c r="CP111" i="17"/>
  <c r="BI112" i="17"/>
  <c r="CF111" i="17"/>
  <c r="BO112" i="17"/>
  <c r="AS111" i="17"/>
  <c r="AS112" i="17" s="1"/>
  <c r="BE112" i="17"/>
  <c r="BK111" i="17"/>
  <c r="BK112" i="17" s="1"/>
  <c r="BM111" i="17"/>
  <c r="BM112" i="17" s="1"/>
  <c r="AL110" i="17"/>
  <c r="AL112" i="17" s="1"/>
  <c r="T111" i="17"/>
  <c r="T112" i="17" s="1"/>
  <c r="AE111" i="17"/>
  <c r="AE112" i="17" s="1"/>
  <c r="BC110" i="17"/>
  <c r="BC112" i="17" s="1"/>
  <c r="DH111" i="17"/>
  <c r="DH112" i="17" s="1"/>
  <c r="Z111" i="17"/>
  <c r="Z112" i="17" s="1"/>
  <c r="AY110" i="17"/>
  <c r="CD81" i="17"/>
  <c r="CD97" i="17" s="1"/>
  <c r="DG111" i="17"/>
  <c r="DG112" i="17" s="1"/>
  <c r="AA111" i="17"/>
  <c r="CY111" i="17"/>
  <c r="CY112" i="17" s="1"/>
  <c r="CX111" i="17"/>
  <c r="CX112" i="17" s="1"/>
  <c r="CI111" i="17"/>
  <c r="CN81" i="17"/>
  <c r="CN97" i="17" s="1"/>
  <c r="CN110" i="17" s="1"/>
  <c r="CZ110" i="17"/>
  <c r="CZ112" i="17" s="1"/>
  <c r="AG111" i="17"/>
  <c r="AG112" i="17" s="1"/>
  <c r="V112" i="17"/>
  <c r="BW110" i="17"/>
  <c r="BW112" i="17" s="1"/>
  <c r="CW112" i="17"/>
  <c r="DA111" i="17"/>
  <c r="BZ111" i="17"/>
  <c r="BZ112" i="17" s="1"/>
  <c r="CQ111" i="17"/>
  <c r="BR111" i="17"/>
  <c r="BR112" i="17" s="1"/>
  <c r="AF110" i="17"/>
  <c r="DC110" i="17"/>
  <c r="DC112" i="17" s="1"/>
  <c r="BT110" i="17"/>
  <c r="BQ111" i="17"/>
  <c r="BQ112" i="17" s="1"/>
  <c r="DB110" i="17"/>
  <c r="DB112" i="17" s="1"/>
  <c r="AU111" i="17"/>
  <c r="AU112" i="17" s="1"/>
  <c r="CJ110" i="17"/>
  <c r="CJ112" i="17" s="1"/>
  <c r="BJ110" i="17"/>
  <c r="W110" i="17"/>
  <c r="W112" i="17" s="1"/>
  <c r="BG111" i="17"/>
  <c r="BG112" i="17" s="1"/>
  <c r="BA111" i="17"/>
  <c r="BA112" i="17" s="1"/>
  <c r="CG111" i="17"/>
  <c r="CG112" i="17" s="1"/>
  <c r="CM111" i="17"/>
  <c r="CM112" i="17" s="1"/>
  <c r="BL110" i="17"/>
  <c r="BL112" i="17" s="1"/>
  <c r="AZ110" i="17"/>
  <c r="AZ112" i="17" s="1"/>
  <c r="BF110" i="17"/>
  <c r="BY112" i="17"/>
  <c r="DE112" i="17"/>
  <c r="M111" i="17"/>
  <c r="M112" i="17" s="1"/>
  <c r="AM110" i="17"/>
  <c r="AM111" i="17"/>
  <c r="BV112" i="17" l="1"/>
  <c r="BU112" i="17"/>
  <c r="AK112" i="17"/>
  <c r="AI112" i="17"/>
  <c r="CS112" i="17"/>
  <c r="AY112" i="17"/>
  <c r="AJ112" i="17"/>
  <c r="AC112" i="17"/>
  <c r="AA112" i="17"/>
  <c r="L110" i="17"/>
  <c r="L112" i="17" s="1"/>
  <c r="CO112" i="17"/>
  <c r="CA112" i="17"/>
  <c r="BH112" i="17"/>
  <c r="CB112" i="17"/>
  <c r="CF112" i="17"/>
  <c r="CQ112" i="17"/>
  <c r="DA112" i="17"/>
  <c r="CI112" i="17"/>
  <c r="BF112" i="17"/>
  <c r="BJ112" i="17"/>
  <c r="BT112" i="17"/>
  <c r="AF112" i="17"/>
  <c r="CD110" i="17"/>
  <c r="CD111" i="17"/>
  <c r="AM112" i="17"/>
  <c r="CN111" i="17"/>
  <c r="CN112" i="17" s="1"/>
  <c r="CP112" i="17"/>
  <c r="CD112" i="17" l="1"/>
  <c r="V58" i="4" l="1"/>
  <c r="U58" i="4"/>
  <c r="T58" i="4"/>
  <c r="S58" i="4"/>
  <c r="R58" i="4"/>
  <c r="Q58" i="4"/>
  <c r="P58" i="4"/>
  <c r="O58" i="4"/>
  <c r="N58" i="4"/>
  <c r="M58" i="4"/>
  <c r="L58" i="4"/>
  <c r="Y58" i="3"/>
  <c r="X58" i="3"/>
  <c r="W58" i="3"/>
  <c r="V58" i="3"/>
  <c r="U58" i="3"/>
  <c r="T58" i="3"/>
  <c r="S58" i="3"/>
  <c r="R58" i="3"/>
  <c r="Q58" i="3"/>
  <c r="P58" i="3"/>
  <c r="O58" i="3"/>
  <c r="N58" i="3"/>
  <c r="M58" i="3"/>
  <c r="L58" i="3"/>
  <c r="M58" i="1"/>
  <c r="K58" i="1"/>
  <c r="L58" i="1"/>
  <c r="AN58" i="5" l="1"/>
  <c r="AM58" i="5"/>
  <c r="AL58" i="5"/>
  <c r="AK58" i="5"/>
  <c r="AJ58" i="5"/>
  <c r="AI58" i="5"/>
  <c r="AH58" i="5"/>
  <c r="AG58" i="5"/>
  <c r="AF58" i="5"/>
  <c r="AE58" i="5"/>
  <c r="AD58" i="5"/>
  <c r="AC58" i="5"/>
  <c r="AB58" i="5"/>
  <c r="AA58" i="5"/>
  <c r="Z58" i="5"/>
  <c r="Y58" i="5"/>
  <c r="X58" i="5"/>
  <c r="W58" i="5"/>
  <c r="V58" i="5"/>
  <c r="U58" i="5"/>
  <c r="T58" i="5"/>
  <c r="S58" i="5"/>
  <c r="R58" i="5"/>
  <c r="Q58" i="5"/>
  <c r="P58" i="5"/>
  <c r="O58" i="5"/>
  <c r="N58" i="5"/>
  <c r="M58" i="5"/>
  <c r="L58" i="5"/>
  <c r="K58" i="5"/>
  <c r="AN46" i="5"/>
  <c r="AN81" i="5" s="1"/>
  <c r="AM46" i="5"/>
  <c r="AM81" i="5" s="1"/>
  <c r="AL46" i="5"/>
  <c r="AL81" i="5" s="1"/>
  <c r="AK46" i="5"/>
  <c r="AK81" i="5" s="1"/>
  <c r="AJ46" i="5"/>
  <c r="AJ81" i="5" s="1"/>
  <c r="AI46" i="5"/>
  <c r="AI81" i="5" s="1"/>
  <c r="AH46" i="5"/>
  <c r="AH81" i="5" s="1"/>
  <c r="AG46" i="5"/>
  <c r="AG81" i="5" s="1"/>
  <c r="AF46" i="5"/>
  <c r="AF81" i="5" s="1"/>
  <c r="AE46" i="5"/>
  <c r="AE81" i="5" s="1"/>
  <c r="AD46" i="5"/>
  <c r="AD81" i="5" s="1"/>
  <c r="AC46" i="5"/>
  <c r="AC81" i="5" s="1"/>
  <c r="AB46" i="5"/>
  <c r="AB81" i="5" s="1"/>
  <c r="AA46" i="5"/>
  <c r="AA81" i="5" s="1"/>
  <c r="Z46" i="5"/>
  <c r="Z81" i="5" s="1"/>
  <c r="Y46" i="5"/>
  <c r="Y81" i="5" s="1"/>
  <c r="X46" i="5"/>
  <c r="X81" i="5" s="1"/>
  <c r="W46" i="5"/>
  <c r="W81" i="5" s="1"/>
  <c r="V46" i="5"/>
  <c r="V81" i="5" s="1"/>
  <c r="U46" i="5"/>
  <c r="U81" i="5" s="1"/>
  <c r="T46" i="5"/>
  <c r="T81" i="5" s="1"/>
  <c r="S46" i="5"/>
  <c r="S81" i="5" s="1"/>
  <c r="R46" i="5"/>
  <c r="R81" i="5" s="1"/>
  <c r="Q46" i="5"/>
  <c r="Q81" i="5" s="1"/>
  <c r="P46" i="5"/>
  <c r="P81" i="5" s="1"/>
  <c r="O46" i="5"/>
  <c r="O81" i="5" s="1"/>
  <c r="N46" i="5"/>
  <c r="N81" i="5" s="1"/>
  <c r="M46" i="5"/>
  <c r="M81" i="5" s="1"/>
  <c r="L46" i="5"/>
  <c r="L81" i="5" s="1"/>
  <c r="K46" i="5"/>
  <c r="K81" i="5" s="1"/>
  <c r="K58" i="4"/>
  <c r="V46" i="4"/>
  <c r="V81" i="4" s="1"/>
  <c r="U46" i="4"/>
  <c r="U81" i="4" s="1"/>
  <c r="T46" i="4"/>
  <c r="T81" i="4" s="1"/>
  <c r="S46" i="4"/>
  <c r="S81" i="4" s="1"/>
  <c r="R46" i="4"/>
  <c r="R81" i="4" s="1"/>
  <c r="Q46" i="4"/>
  <c r="Q81" i="4" s="1"/>
  <c r="P46" i="4"/>
  <c r="P81" i="4" s="1"/>
  <c r="O46" i="4"/>
  <c r="O81" i="4" s="1"/>
  <c r="N46" i="4"/>
  <c r="N81" i="4" s="1"/>
  <c r="M46" i="4"/>
  <c r="M81" i="4" s="1"/>
  <c r="L46" i="4"/>
  <c r="L81" i="4" s="1"/>
  <c r="K46" i="4"/>
  <c r="K81" i="4" s="1"/>
  <c r="AH60" i="5" l="1"/>
  <c r="Z60" i="5"/>
  <c r="R60" i="5"/>
  <c r="AG60" i="5"/>
  <c r="Y60" i="5"/>
  <c r="Q60" i="5"/>
  <c r="AL60" i="5"/>
  <c r="V60" i="5"/>
  <c r="U60" i="5"/>
  <c r="AJ60" i="5"/>
  <c r="AI60" i="5"/>
  <c r="K60" i="5"/>
  <c r="AC60" i="5"/>
  <c r="T60" i="5"/>
  <c r="S60" i="5"/>
  <c r="AN60" i="5"/>
  <c r="AF60" i="5"/>
  <c r="X60" i="5"/>
  <c r="P60" i="5"/>
  <c r="AM60" i="5"/>
  <c r="AE60" i="5"/>
  <c r="W60" i="5"/>
  <c r="O60" i="5"/>
  <c r="AD60" i="5"/>
  <c r="N60" i="5"/>
  <c r="AK60" i="5"/>
  <c r="M60" i="5"/>
  <c r="AB60" i="5"/>
  <c r="L60" i="5"/>
  <c r="AA60" i="5"/>
  <c r="R60" i="4"/>
  <c r="Q60" i="4"/>
  <c r="P60" i="4"/>
  <c r="O60" i="4"/>
  <c r="U60" i="4"/>
  <c r="T60" i="4"/>
  <c r="V60" i="4"/>
  <c r="N60" i="4"/>
  <c r="M60" i="4"/>
  <c r="L60" i="4"/>
  <c r="S60" i="4"/>
  <c r="K60" i="4"/>
  <c r="P71" i="4" l="1"/>
  <c r="P82" i="4" s="1"/>
  <c r="Q71" i="4"/>
  <c r="Q82" i="4" s="1"/>
  <c r="AG71" i="5"/>
  <c r="AG82" i="5" s="1"/>
  <c r="AN71" i="5"/>
  <c r="AN82" i="5" s="1"/>
  <c r="O71" i="4"/>
  <c r="O82" i="4" s="1"/>
  <c r="V71" i="5"/>
  <c r="V82" i="5" s="1"/>
  <c r="W71" i="5"/>
  <c r="W82" i="5" s="1"/>
  <c r="AL71" i="5"/>
  <c r="AL82" i="5" s="1"/>
  <c r="AB71" i="5"/>
  <c r="AB82" i="5" s="1"/>
  <c r="S71" i="5"/>
  <c r="S82" i="5" s="1"/>
  <c r="AD71" i="5"/>
  <c r="AD82" i="5" s="1"/>
  <c r="N71" i="5"/>
  <c r="N82" i="5" s="1"/>
  <c r="M71" i="5"/>
  <c r="M82" i="5" s="1"/>
  <c r="O71" i="5"/>
  <c r="O82" i="5" s="1"/>
  <c r="AE71" i="5"/>
  <c r="AE82" i="5" s="1"/>
  <c r="AJ71" i="5"/>
  <c r="AJ82" i="5" s="1"/>
  <c r="AA71" i="5"/>
  <c r="AA82" i="5" s="1"/>
  <c r="X71" i="5"/>
  <c r="X82" i="5" s="1"/>
  <c r="U71" i="5"/>
  <c r="U82" i="5" s="1"/>
  <c r="P71" i="5"/>
  <c r="P82" i="5" s="1"/>
  <c r="AF71" i="5"/>
  <c r="AF82" i="5" s="1"/>
  <c r="AM71" i="5"/>
  <c r="AM82" i="5" s="1"/>
  <c r="AC71" i="5"/>
  <c r="AC82" i="5" s="1"/>
  <c r="AK71" i="5"/>
  <c r="AK82" i="5" s="1"/>
  <c r="AH71" i="5"/>
  <c r="AH82" i="5" s="1"/>
  <c r="Z71" i="5"/>
  <c r="Z82" i="5" s="1"/>
  <c r="T71" i="5"/>
  <c r="T82" i="5" s="1"/>
  <c r="Y71" i="5"/>
  <c r="Y82" i="5" s="1"/>
  <c r="K71" i="5"/>
  <c r="K82" i="5" s="1"/>
  <c r="R71" i="5"/>
  <c r="R82" i="5" s="1"/>
  <c r="L71" i="5"/>
  <c r="L82" i="5" s="1"/>
  <c r="AI71" i="5"/>
  <c r="AI82" i="5" s="1"/>
  <c r="Q71" i="5"/>
  <c r="Q82" i="5" s="1"/>
  <c r="U71" i="4"/>
  <c r="U82" i="4" s="1"/>
  <c r="R71" i="4"/>
  <c r="R82" i="4" s="1"/>
  <c r="V71" i="4"/>
  <c r="V82" i="4" s="1"/>
  <c r="N71" i="4"/>
  <c r="N82" i="4" s="1"/>
  <c r="S71" i="4"/>
  <c r="S82" i="4" s="1"/>
  <c r="K71" i="4"/>
  <c r="K82" i="4" s="1"/>
  <c r="M71" i="4"/>
  <c r="M82" i="4" s="1"/>
  <c r="T71" i="4"/>
  <c r="T82" i="4" s="1"/>
  <c r="L71" i="4"/>
  <c r="L82" i="4" s="1"/>
  <c r="K58" i="3" l="1"/>
  <c r="Y46" i="3"/>
  <c r="Y81" i="3" s="1"/>
  <c r="X46" i="3"/>
  <c r="X81" i="3" s="1"/>
  <c r="W46" i="3"/>
  <c r="W81" i="3" s="1"/>
  <c r="V46" i="3"/>
  <c r="V81" i="3" s="1"/>
  <c r="U46" i="3"/>
  <c r="U81" i="3" s="1"/>
  <c r="T46" i="3"/>
  <c r="T81" i="3" s="1"/>
  <c r="S46" i="3"/>
  <c r="S81" i="3" s="1"/>
  <c r="R46" i="3"/>
  <c r="R81" i="3" s="1"/>
  <c r="Q46" i="3"/>
  <c r="Q81" i="3" s="1"/>
  <c r="P46" i="3"/>
  <c r="P81" i="3" s="1"/>
  <c r="O46" i="3"/>
  <c r="O81" i="3" s="1"/>
  <c r="N46" i="3"/>
  <c r="N81" i="3" s="1"/>
  <c r="M46" i="3"/>
  <c r="M81" i="3" s="1"/>
  <c r="L46" i="3"/>
  <c r="L81" i="3" s="1"/>
  <c r="K46" i="3"/>
  <c r="K81" i="3" s="1"/>
  <c r="V60" i="3" l="1"/>
  <c r="N60" i="3"/>
  <c r="U60" i="3"/>
  <c r="M60" i="3"/>
  <c r="Y60" i="3"/>
  <c r="P60" i="3"/>
  <c r="O60" i="3"/>
  <c r="O71" i="3" s="1"/>
  <c r="O82" i="3" s="1"/>
  <c r="R60" i="3"/>
  <c r="X60" i="3"/>
  <c r="T60" i="3"/>
  <c r="L60" i="3"/>
  <c r="S60" i="3"/>
  <c r="K60" i="3"/>
  <c r="Q60" i="3"/>
  <c r="W60" i="3"/>
  <c r="U71" i="3" l="1"/>
  <c r="U82" i="3" s="1"/>
  <c r="X71" i="3"/>
  <c r="X82" i="3" s="1"/>
  <c r="W71" i="3"/>
  <c r="W82" i="3" s="1"/>
  <c r="Y71" i="3"/>
  <c r="Y82" i="3" s="1"/>
  <c r="T71" i="3"/>
  <c r="T82" i="3" s="1"/>
  <c r="P71" i="3"/>
  <c r="P82" i="3" s="1"/>
  <c r="Q71" i="3"/>
  <c r="Q82" i="3" s="1"/>
  <c r="M71" i="3"/>
  <c r="M82" i="3" s="1"/>
  <c r="S71" i="3"/>
  <c r="S82" i="3" s="1"/>
  <c r="K71" i="3"/>
  <c r="K82" i="3" s="1"/>
  <c r="V71" i="3"/>
  <c r="V82" i="3" s="1"/>
  <c r="N71" i="3"/>
  <c r="N82" i="3" s="1"/>
  <c r="L71" i="3"/>
  <c r="L82" i="3" s="1"/>
  <c r="R71" i="3"/>
  <c r="R82" i="3" s="1"/>
  <c r="M46" i="1" l="1"/>
  <c r="M81" i="1" s="1"/>
  <c r="L46" i="1"/>
  <c r="L81" i="1" s="1"/>
  <c r="K46" i="1"/>
  <c r="K81" i="1" s="1"/>
  <c r="L60" i="1" l="1"/>
  <c r="K60" i="1"/>
  <c r="M60" i="1"/>
  <c r="M71" i="1" s="1"/>
  <c r="M82" i="1" s="1"/>
  <c r="L71" i="1" l="1"/>
  <c r="L82" i="1" s="1"/>
  <c r="K71" i="1"/>
  <c r="K82" i="1" s="1"/>
</calcChain>
</file>

<file path=xl/sharedStrings.xml><?xml version="1.0" encoding="utf-8"?>
<sst xmlns="http://schemas.openxmlformats.org/spreadsheetml/2006/main" count="8966" uniqueCount="1689">
  <si>
    <t>大セグメント区分</t>
    <rPh sb="0" eb="1">
      <t>ダイ</t>
    </rPh>
    <rPh sb="6" eb="8">
      <t>クブン</t>
    </rPh>
    <phoneticPr fontId="3"/>
  </si>
  <si>
    <t>セグメントM</t>
  </si>
  <si>
    <t>河川環境区分</t>
    <rPh sb="0" eb="2">
      <t>カセン</t>
    </rPh>
    <rPh sb="2" eb="4">
      <t>カンキョウ</t>
    </rPh>
    <rPh sb="4" eb="6">
      <t>クブン</t>
    </rPh>
    <phoneticPr fontId="3"/>
  </si>
  <si>
    <t>区分1</t>
    <rPh sb="0" eb="2">
      <t>クブン</t>
    </rPh>
    <phoneticPr fontId="7"/>
  </si>
  <si>
    <t>低・中茎草地</t>
    <rPh sb="5" eb="6">
      <t>チ</t>
    </rPh>
    <phoneticPr fontId="9"/>
  </si>
  <si>
    <t>-</t>
  </si>
  <si>
    <t>河辺性の樹林･河畔林</t>
    <rPh sb="0" eb="2">
      <t>カベ</t>
    </rPh>
    <rPh sb="2" eb="3">
      <t>セイ</t>
    </rPh>
    <rPh sb="4" eb="6">
      <t>ジュリン</t>
    </rPh>
    <rPh sb="7" eb="10">
      <t>カハンリン</t>
    </rPh>
    <phoneticPr fontId="9"/>
  </si>
  <si>
    <t>○</t>
  </si>
  <si>
    <t>△</t>
  </si>
  <si>
    <t>自然裸地</t>
    <rPh sb="0" eb="2">
      <t>シゼン</t>
    </rPh>
    <rPh sb="2" eb="4">
      <t>ラチ</t>
    </rPh>
    <phoneticPr fontId="9"/>
  </si>
  <si>
    <t/>
  </si>
  <si>
    <t>外来植物生育地</t>
    <rPh sb="0" eb="2">
      <t>ガイライ</t>
    </rPh>
    <rPh sb="2" eb="4">
      <t>ショクブツ</t>
    </rPh>
    <rPh sb="4" eb="7">
      <t>セイイクチ</t>
    </rPh>
    <phoneticPr fontId="9"/>
  </si>
  <si>
    <t>水生植物帯</t>
    <rPh sb="0" eb="2">
      <t>スイセイ</t>
    </rPh>
    <rPh sb="2" eb="4">
      <t>ショクブツ</t>
    </rPh>
    <rPh sb="4" eb="5">
      <t>タイ</t>
    </rPh>
    <phoneticPr fontId="9"/>
  </si>
  <si>
    <t>水際の自然度</t>
    <rPh sb="0" eb="2">
      <t>ミズギワ</t>
    </rPh>
    <rPh sb="3" eb="6">
      <t>シゼンド</t>
    </rPh>
    <phoneticPr fontId="9"/>
  </si>
  <si>
    <t>水際の複雑さ</t>
    <rPh sb="0" eb="2">
      <t>ミズギワ</t>
    </rPh>
    <rPh sb="3" eb="5">
      <t>フクザツ</t>
    </rPh>
    <phoneticPr fontId="9"/>
  </si>
  <si>
    <t>連続する瀬と淵</t>
    <rPh sb="0" eb="2">
      <t>レンゾク</t>
    </rPh>
    <rPh sb="4" eb="5">
      <t>セ</t>
    </rPh>
    <rPh sb="6" eb="7">
      <t>フチ</t>
    </rPh>
    <phoneticPr fontId="9"/>
  </si>
  <si>
    <t>湛水域</t>
    <rPh sb="0" eb="3">
      <t>タンスイイキ</t>
    </rPh>
    <phoneticPr fontId="9"/>
  </si>
  <si>
    <t>干潟</t>
    <rPh sb="0" eb="2">
      <t>ヒガタ</t>
    </rPh>
    <phoneticPr fontId="9"/>
  </si>
  <si>
    <t>ヨシ原</t>
    <rPh sb="2" eb="3">
      <t>ハラ</t>
    </rPh>
    <phoneticPr fontId="9"/>
  </si>
  <si>
    <t>魚類（H24）</t>
    <rPh sb="0" eb="2">
      <t>ギョルイ</t>
    </rPh>
    <phoneticPr fontId="8"/>
  </si>
  <si>
    <t>底生動物（H23）</t>
    <rPh sb="0" eb="4">
      <t>テイセイドウブツ</t>
    </rPh>
    <phoneticPr fontId="8"/>
  </si>
  <si>
    <t>植物（H16）</t>
    <rPh sb="0" eb="2">
      <t>ショクブツ</t>
    </rPh>
    <phoneticPr fontId="8"/>
  </si>
  <si>
    <t>鳥類（H22）</t>
    <rPh sb="0" eb="2">
      <t>チョウルイ</t>
    </rPh>
    <phoneticPr fontId="8"/>
  </si>
  <si>
    <t>両・爬・哺（H21）</t>
  </si>
  <si>
    <t>陸上昆虫類（H17）</t>
    <rPh sb="0" eb="2">
      <t>リクジョウ</t>
    </rPh>
    <rPh sb="2" eb="5">
      <t>コンチュウルイ</t>
    </rPh>
    <phoneticPr fontId="8"/>
  </si>
  <si>
    <t>重要種全体合計</t>
    <rPh sb="0" eb="2">
      <t>ジュウヨウ</t>
    </rPh>
    <rPh sb="2" eb="3">
      <t>シュ</t>
    </rPh>
    <rPh sb="3" eb="5">
      <t>ゼンタイ</t>
    </rPh>
    <rPh sb="5" eb="7">
      <t>ゴウケイ</t>
    </rPh>
    <phoneticPr fontId="3"/>
  </si>
  <si>
    <t>魚類</t>
    <rPh sb="0" eb="2">
      <t>ギョルイ</t>
    </rPh>
    <phoneticPr fontId="14"/>
  </si>
  <si>
    <t>アユ</t>
    <phoneticPr fontId="3"/>
  </si>
  <si>
    <t>アカザ</t>
    <phoneticPr fontId="3"/>
  </si>
  <si>
    <t>鳥類</t>
    <rPh sb="0" eb="2">
      <t>チョウルイ</t>
    </rPh>
    <phoneticPr fontId="14"/>
  </si>
  <si>
    <t>セグメント2-1</t>
  </si>
  <si>
    <t>候補の抽出理由</t>
    <rPh sb="0" eb="2">
      <t>コウホ</t>
    </rPh>
    <rPh sb="3" eb="5">
      <t>チュウシュツ</t>
    </rPh>
    <rPh sb="5" eb="7">
      <t>リユウ</t>
    </rPh>
    <rPh sb="6" eb="7">
      <t>テイリ</t>
    </rPh>
    <phoneticPr fontId="3"/>
  </si>
  <si>
    <t>○</t>
    <phoneticPr fontId="3"/>
  </si>
  <si>
    <t>選定理由</t>
    <rPh sb="0" eb="2">
      <t>センテイ</t>
    </rPh>
    <rPh sb="2" eb="4">
      <t>リユウ</t>
    </rPh>
    <phoneticPr fontId="3"/>
  </si>
  <si>
    <t>環境要素
（特殊性）</t>
    <rPh sb="0" eb="2">
      <t>カンキョウ</t>
    </rPh>
    <rPh sb="2" eb="4">
      <t>ヨウソ</t>
    </rPh>
    <rPh sb="6" eb="9">
      <t>トクシュセイ</t>
    </rPh>
    <phoneticPr fontId="3"/>
  </si>
  <si>
    <t>礫河原の植生域</t>
    <rPh sb="0" eb="1">
      <t>レキ</t>
    </rPh>
    <rPh sb="1" eb="3">
      <t>ガワラ</t>
    </rPh>
    <rPh sb="4" eb="6">
      <t>ショクセイ</t>
    </rPh>
    <rPh sb="6" eb="7">
      <t>イキ</t>
    </rPh>
    <phoneticPr fontId="3"/>
  </si>
  <si>
    <t>湧水地</t>
    <rPh sb="0" eb="2">
      <t>ユウスイ</t>
    </rPh>
    <rPh sb="2" eb="3">
      <t>チ</t>
    </rPh>
    <phoneticPr fontId="3"/>
  </si>
  <si>
    <t>海浜植生帯</t>
    <rPh sb="0" eb="2">
      <t>カイヒン</t>
    </rPh>
    <rPh sb="2" eb="4">
      <t>ショクセイ</t>
    </rPh>
    <rPh sb="4" eb="5">
      <t>タイ</t>
    </rPh>
    <phoneticPr fontId="3"/>
  </si>
  <si>
    <t>塩沼湿地</t>
    <rPh sb="0" eb="1">
      <t>エン</t>
    </rPh>
    <rPh sb="1" eb="2">
      <t>ショウ</t>
    </rPh>
    <rPh sb="2" eb="4">
      <t>シッチ</t>
    </rPh>
    <phoneticPr fontId="3"/>
  </si>
  <si>
    <t>地形・
景観等</t>
    <rPh sb="0" eb="2">
      <t>チケイ</t>
    </rPh>
    <rPh sb="4" eb="6">
      <t>ケイカン</t>
    </rPh>
    <rPh sb="6" eb="7">
      <t>トウ</t>
    </rPh>
    <phoneticPr fontId="3"/>
  </si>
  <si>
    <t>重要な
生息場等</t>
    <rPh sb="0" eb="2">
      <t>ジュウヨウ</t>
    </rPh>
    <rPh sb="4" eb="6">
      <t>セイソク</t>
    </rPh>
    <rPh sb="6" eb="7">
      <t>バ</t>
    </rPh>
    <rPh sb="7" eb="8">
      <t>トウ</t>
    </rPh>
    <phoneticPr fontId="3"/>
  </si>
  <si>
    <t>歴史文化・
利用</t>
    <rPh sb="0" eb="2">
      <t>レキシ</t>
    </rPh>
    <rPh sb="2" eb="4">
      <t>ブンカ</t>
    </rPh>
    <rPh sb="6" eb="8">
      <t>リヨウ</t>
    </rPh>
    <phoneticPr fontId="3"/>
  </si>
  <si>
    <t>候補の抽出理由</t>
    <rPh sb="0" eb="2">
      <t>コウホ</t>
    </rPh>
    <rPh sb="3" eb="5">
      <t>チュウシュツ</t>
    </rPh>
    <rPh sb="5" eb="7">
      <t>リユウ</t>
    </rPh>
    <phoneticPr fontId="3"/>
  </si>
  <si>
    <t>空中写真等</t>
    <rPh sb="0" eb="2">
      <t>クウチュウ</t>
    </rPh>
    <rPh sb="2" eb="4">
      <t>シャシン</t>
    </rPh>
    <rPh sb="4" eb="5">
      <t>トウ</t>
    </rPh>
    <phoneticPr fontId="3"/>
  </si>
  <si>
    <t>現地調査写真</t>
    <rPh sb="0" eb="2">
      <t>ゲンチ</t>
    </rPh>
    <rPh sb="2" eb="4">
      <t>チョウサ</t>
    </rPh>
    <rPh sb="4" eb="6">
      <t>シャシン</t>
    </rPh>
    <phoneticPr fontId="3"/>
  </si>
  <si>
    <t>種名</t>
  </si>
  <si>
    <t>生息環境</t>
  </si>
  <si>
    <t>魚類</t>
  </si>
  <si>
    <t>カワヤツメ</t>
  </si>
  <si>
    <t>回遊魚</t>
  </si>
  <si>
    <t>キンブナ</t>
  </si>
  <si>
    <t>ワンド･たまり</t>
  </si>
  <si>
    <t>エゾウグイ</t>
  </si>
  <si>
    <t>カワヒガイ</t>
  </si>
  <si>
    <t>ドジョウ</t>
  </si>
  <si>
    <t>ホトケドジョウ</t>
  </si>
  <si>
    <t>ギバチ</t>
  </si>
  <si>
    <t>アカザ</t>
  </si>
  <si>
    <t>ニッコウイワナ</t>
  </si>
  <si>
    <t>サクラマス</t>
  </si>
  <si>
    <t>サクラマス(ヤマメ）</t>
  </si>
  <si>
    <t>メダカ類</t>
  </si>
  <si>
    <t>トミヨ属淡水型</t>
  </si>
  <si>
    <t>カマキリ</t>
  </si>
  <si>
    <t>カジカ中卵型</t>
  </si>
  <si>
    <t>トビハゼ</t>
  </si>
  <si>
    <t>干潟</t>
  </si>
  <si>
    <t>シロウオ</t>
  </si>
  <si>
    <t>エドハゼ</t>
  </si>
  <si>
    <t>アブラハヤ</t>
  </si>
  <si>
    <t>純淡水魚</t>
  </si>
  <si>
    <t>砂礫底、淵からとろ</t>
  </si>
  <si>
    <t>アユ</t>
  </si>
  <si>
    <t>砂礫底、仔魚は砂浜海岸</t>
  </si>
  <si>
    <t>アユモドキ</t>
  </si>
  <si>
    <t>水田、一時的水域</t>
  </si>
  <si>
    <t>汽水・海水魚</t>
  </si>
  <si>
    <t>ウグイ</t>
  </si>
  <si>
    <t>砂礫底、浮石状態の礫底</t>
  </si>
  <si>
    <t>エゾハナカジカ</t>
  </si>
  <si>
    <t>エゾホトケドジョウ</t>
  </si>
  <si>
    <t>オヤニラミ</t>
  </si>
  <si>
    <t>ギギ</t>
  </si>
  <si>
    <t>サツキマス（アマゴ）</t>
  </si>
  <si>
    <t>淵から瀬にかけての河川水が浸透する礫底</t>
  </si>
  <si>
    <t>シベリアヤツメ</t>
  </si>
  <si>
    <t>細流、湧水、砂底</t>
  </si>
  <si>
    <t>シラウオ</t>
  </si>
  <si>
    <t>泥干潟</t>
  </si>
  <si>
    <t>ハナカジカ</t>
  </si>
  <si>
    <t>マルタ</t>
  </si>
  <si>
    <t>砂礫底</t>
  </si>
  <si>
    <t>ヤチウグイ</t>
  </si>
  <si>
    <t>アシシロハゼ</t>
  </si>
  <si>
    <t>オイカワ</t>
  </si>
  <si>
    <t>カワムツ</t>
  </si>
  <si>
    <t>カワヨシノボリ</t>
  </si>
  <si>
    <t>ギンブナ</t>
  </si>
  <si>
    <t>コイ</t>
  </si>
  <si>
    <t>サケ</t>
  </si>
  <si>
    <t>ナマズ</t>
  </si>
  <si>
    <t>ニゴイ</t>
  </si>
  <si>
    <t>ビリンゴ</t>
  </si>
  <si>
    <t>フクドジョウ</t>
  </si>
  <si>
    <t>モツゴ</t>
  </si>
  <si>
    <t>抽水植物帯</t>
  </si>
  <si>
    <t>鳥類</t>
  </si>
  <si>
    <t>カンムリカイツブリ</t>
  </si>
  <si>
    <t>冬鳥</t>
  </si>
  <si>
    <t>ヨシゴイ</t>
  </si>
  <si>
    <t>水生植物帯</t>
  </si>
  <si>
    <t>チュウサギ</t>
  </si>
  <si>
    <t>夏鳥</t>
  </si>
  <si>
    <t>旅鳥</t>
  </si>
  <si>
    <t>マガン</t>
  </si>
  <si>
    <t>ヒシクイ</t>
  </si>
  <si>
    <t>留鳥</t>
  </si>
  <si>
    <t>連続する瀬と淵</t>
  </si>
  <si>
    <t>ミサゴ</t>
  </si>
  <si>
    <t>河辺性の樹林･河畔林</t>
  </si>
  <si>
    <t>オオワシ</t>
  </si>
  <si>
    <t>オオタカ</t>
  </si>
  <si>
    <t>チュウヒ</t>
  </si>
  <si>
    <t>ハヤブサ</t>
  </si>
  <si>
    <t>ウズラ</t>
  </si>
  <si>
    <t>ヒクイナ</t>
  </si>
  <si>
    <t>シロチドリ</t>
  </si>
  <si>
    <t>自然裸地</t>
  </si>
  <si>
    <t>ケリ</t>
  </si>
  <si>
    <t>ハマシギ</t>
  </si>
  <si>
    <t>オオジシギ</t>
  </si>
  <si>
    <t>セイタカシギ</t>
  </si>
  <si>
    <t>コアジサシ</t>
  </si>
  <si>
    <t>砂礫地</t>
  </si>
  <si>
    <t>ヨタカ</t>
  </si>
  <si>
    <t>アカアシシギ</t>
  </si>
  <si>
    <t>アカショウビン</t>
  </si>
  <si>
    <t>イカルチドリ</t>
  </si>
  <si>
    <t>オオジュリン</t>
  </si>
  <si>
    <t>オオヨシキリ</t>
  </si>
  <si>
    <t>クイナ</t>
  </si>
  <si>
    <t>コウノトリ</t>
  </si>
  <si>
    <t>コシアカツバメ</t>
  </si>
  <si>
    <t>コチドリ</t>
  </si>
  <si>
    <t>コチョウゲンボウ</t>
  </si>
  <si>
    <t>コハクチョウ</t>
  </si>
  <si>
    <t>ササゴイ</t>
  </si>
  <si>
    <t>ズグロカモメ</t>
  </si>
  <si>
    <t>セグロセキレイ</t>
  </si>
  <si>
    <t>ダイシャクシギ</t>
  </si>
  <si>
    <t>チョウゲンボウ</t>
  </si>
  <si>
    <t>ハイイロチュウヒ</t>
  </si>
  <si>
    <t>ヤマセミ</t>
  </si>
  <si>
    <t>アオアシシギ</t>
  </si>
  <si>
    <t>アオサギ</t>
  </si>
  <si>
    <t>イワツバメ</t>
  </si>
  <si>
    <t>ウミウ</t>
  </si>
  <si>
    <t>ウミネコ</t>
  </si>
  <si>
    <t>カイツブリ</t>
  </si>
  <si>
    <t>カシラダカ</t>
  </si>
  <si>
    <t>カワウ</t>
  </si>
  <si>
    <t>カワセミ</t>
  </si>
  <si>
    <t>ショウドウツバメ</t>
  </si>
  <si>
    <t>タカブシギ</t>
  </si>
  <si>
    <t>タシギ</t>
  </si>
  <si>
    <t>ツグミ</t>
  </si>
  <si>
    <t>ツバメ</t>
  </si>
  <si>
    <t>ツバメチドリ</t>
  </si>
  <si>
    <t>トラフズク</t>
  </si>
  <si>
    <t>ヒバリ</t>
  </si>
  <si>
    <t>ホオアカ</t>
  </si>
  <si>
    <t>ミヤマガラス</t>
  </si>
  <si>
    <t>ヤマシギ</t>
  </si>
  <si>
    <t>区分2</t>
    <rPh sb="0" eb="2">
      <t>クブン</t>
    </rPh>
    <phoneticPr fontId="7"/>
  </si>
  <si>
    <t>×</t>
  </si>
  <si>
    <t>アユ</t>
    <phoneticPr fontId="3"/>
  </si>
  <si>
    <t>アカザ</t>
    <phoneticPr fontId="3"/>
  </si>
  <si>
    <t>メダカ類</t>
    <rPh sb="3" eb="4">
      <t>ルイ</t>
    </rPh>
    <phoneticPr fontId="3"/>
  </si>
  <si>
    <t>コチドリ</t>
    <phoneticPr fontId="3"/>
  </si>
  <si>
    <t>支川との合流点</t>
    <rPh sb="0" eb="2">
      <t>シセン</t>
    </rPh>
    <rPh sb="4" eb="7">
      <t>ゴウリュウテン</t>
    </rPh>
    <phoneticPr fontId="3"/>
  </si>
  <si>
    <t>区分3</t>
    <rPh sb="0" eb="2">
      <t>クブン</t>
    </rPh>
    <phoneticPr fontId="7"/>
  </si>
  <si>
    <t>アカザ</t>
    <phoneticPr fontId="3"/>
  </si>
  <si>
    <t>区分4</t>
    <rPh sb="0" eb="2">
      <t>クブン</t>
    </rPh>
    <phoneticPr fontId="7"/>
  </si>
  <si>
    <t>区分5</t>
    <rPh sb="0" eb="2">
      <t>クブン</t>
    </rPh>
    <phoneticPr fontId="7"/>
  </si>
  <si>
    <t>アユ</t>
    <phoneticPr fontId="3"/>
  </si>
  <si>
    <t>アカザ</t>
    <phoneticPr fontId="3"/>
  </si>
  <si>
    <t>セグメント1</t>
  </si>
  <si>
    <t>区分6</t>
    <rPh sb="0" eb="2">
      <t>クブン</t>
    </rPh>
    <phoneticPr fontId="7"/>
  </si>
  <si>
    <t>アユ</t>
    <phoneticPr fontId="3"/>
  </si>
  <si>
    <t>イカルチドリ</t>
    <phoneticPr fontId="3"/>
  </si>
  <si>
    <t>生物との関わりの強さ
に関するコメント</t>
    <rPh sb="0" eb="2">
      <t>セイブツ</t>
    </rPh>
    <rPh sb="4" eb="5">
      <t>カカ</t>
    </rPh>
    <rPh sb="8" eb="9">
      <t>ツヨ</t>
    </rPh>
    <rPh sb="12" eb="13">
      <t>カン</t>
    </rPh>
    <phoneticPr fontId="3"/>
  </si>
  <si>
    <t>当該環境区分を特徴づける環境の概要（現場で注目すべきポイント・生物等）</t>
    <rPh sb="0" eb="2">
      <t>トウガイ</t>
    </rPh>
    <rPh sb="2" eb="4">
      <t>カンキョウ</t>
    </rPh>
    <rPh sb="4" eb="6">
      <t>クブン</t>
    </rPh>
    <rPh sb="7" eb="9">
      <t>トクチョウ</t>
    </rPh>
    <rPh sb="12" eb="14">
      <t>カンキョウ</t>
    </rPh>
    <rPh sb="15" eb="17">
      <t>ガイヨウ</t>
    </rPh>
    <rPh sb="18" eb="20">
      <t>ゲンバ</t>
    </rPh>
    <rPh sb="21" eb="23">
      <t>チュウモク</t>
    </rPh>
    <rPh sb="31" eb="33">
      <t>セイブツ</t>
    </rPh>
    <rPh sb="33" eb="34">
      <t>トウ</t>
    </rPh>
    <phoneticPr fontId="3"/>
  </si>
  <si>
    <t>-</t>
    <phoneticPr fontId="3"/>
  </si>
  <si>
    <t>生息場の多様性の評価値</t>
    <rPh sb="0" eb="2">
      <t>セイソク</t>
    </rPh>
    <rPh sb="2" eb="3">
      <t>ジョウ</t>
    </rPh>
    <rPh sb="4" eb="7">
      <t>タヨウセイ</t>
    </rPh>
    <rPh sb="8" eb="10">
      <t>ヒョウカ</t>
    </rPh>
    <rPh sb="10" eb="11">
      <t>チ</t>
    </rPh>
    <phoneticPr fontId="3"/>
  </si>
  <si>
    <t>生物との関わりの強さの評価値</t>
    <rPh sb="0" eb="2">
      <t>セイブツ</t>
    </rPh>
    <rPh sb="4" eb="5">
      <t>カカ</t>
    </rPh>
    <rPh sb="8" eb="9">
      <t>ツヨ</t>
    </rPh>
    <rPh sb="11" eb="13">
      <t>ヒョウカ</t>
    </rPh>
    <rPh sb="13" eb="14">
      <t>チ</t>
    </rPh>
    <phoneticPr fontId="3"/>
  </si>
  <si>
    <t>特徴づける種（注目種）の
個体数と依存する生息場</t>
    <rPh sb="0" eb="2">
      <t>トクチョウ</t>
    </rPh>
    <rPh sb="5" eb="6">
      <t>シュ</t>
    </rPh>
    <rPh sb="7" eb="9">
      <t>チュウモク</t>
    </rPh>
    <rPh sb="9" eb="10">
      <t>シュ</t>
    </rPh>
    <rPh sb="13" eb="16">
      <t>コタイスウ</t>
    </rPh>
    <rPh sb="17" eb="19">
      <t>イゾン</t>
    </rPh>
    <rPh sb="21" eb="23">
      <t>セイソク</t>
    </rPh>
    <rPh sb="23" eb="24">
      <t>バ</t>
    </rPh>
    <phoneticPr fontId="3"/>
  </si>
  <si>
    <t>陸域</t>
    <rPh sb="0" eb="2">
      <t>リクイキ</t>
    </rPh>
    <phoneticPr fontId="3"/>
  </si>
  <si>
    <t>水際域</t>
    <rPh sb="0" eb="1">
      <t>ミズ</t>
    </rPh>
    <rPh sb="1" eb="2">
      <t>ギワ</t>
    </rPh>
    <rPh sb="2" eb="3">
      <t>イキ</t>
    </rPh>
    <phoneticPr fontId="9"/>
  </si>
  <si>
    <t>水域</t>
    <rPh sb="0" eb="2">
      <t>スイイキ</t>
    </rPh>
    <phoneticPr fontId="9"/>
  </si>
  <si>
    <t>重要種数</t>
    <rPh sb="0" eb="2">
      <t>ジュウヨウ</t>
    </rPh>
    <rPh sb="2" eb="3">
      <t>シュ</t>
    </rPh>
    <rPh sb="3" eb="4">
      <t>スウ</t>
    </rPh>
    <phoneticPr fontId="3"/>
  </si>
  <si>
    <t>備考（関連する生物等）</t>
    <rPh sb="0" eb="2">
      <t>ビコウ</t>
    </rPh>
    <rPh sb="3" eb="5">
      <t>カンレン</t>
    </rPh>
    <rPh sb="7" eb="9">
      <t>セイブツ</t>
    </rPh>
    <rPh sb="9" eb="10">
      <t>ナド</t>
    </rPh>
    <phoneticPr fontId="3"/>
  </si>
  <si>
    <t>生息場の多様性の評価値</t>
    <phoneticPr fontId="3"/>
  </si>
  <si>
    <t>生物との関わりの強さの評価値</t>
    <phoneticPr fontId="3"/>
  </si>
  <si>
    <t>生物との関わりの強さの評価値</t>
    <phoneticPr fontId="3"/>
  </si>
  <si>
    <t>a）生息場の多様性の評価（大セグメントの中央値に基づき評価）</t>
    <rPh sb="2" eb="4">
      <t>セイソク</t>
    </rPh>
    <rPh sb="4" eb="5">
      <t>バ</t>
    </rPh>
    <phoneticPr fontId="3"/>
  </si>
  <si>
    <t>b） 生物との関わりの強さの評価</t>
    <rPh sb="3" eb="5">
      <t>セイブツ</t>
    </rPh>
    <rPh sb="7" eb="8">
      <t>カカ</t>
    </rPh>
    <rPh sb="11" eb="12">
      <t>ツヨ</t>
    </rPh>
    <rPh sb="14" eb="16">
      <t>ヒョウカ</t>
    </rPh>
    <phoneticPr fontId="3"/>
  </si>
  <si>
    <t>汽水</t>
    <rPh sb="0" eb="1">
      <t>キ</t>
    </rPh>
    <rPh sb="1" eb="2">
      <t>スイ</t>
    </rPh>
    <phoneticPr fontId="9"/>
  </si>
  <si>
    <t>典型性</t>
    <rPh sb="0" eb="3">
      <t>テンケイセイ</t>
    </rPh>
    <phoneticPr fontId="3"/>
  </si>
  <si>
    <t>1.</t>
    <phoneticPr fontId="3"/>
  </si>
  <si>
    <t>2.</t>
    <phoneticPr fontId="3"/>
  </si>
  <si>
    <t>3.</t>
    <phoneticPr fontId="3"/>
  </si>
  <si>
    <t>4.</t>
    <phoneticPr fontId="3"/>
  </si>
  <si>
    <t>5.</t>
    <phoneticPr fontId="3"/>
  </si>
  <si>
    <t>6.</t>
    <phoneticPr fontId="3"/>
  </si>
  <si>
    <t>7.</t>
    <phoneticPr fontId="3"/>
  </si>
  <si>
    <t>8.</t>
    <phoneticPr fontId="3"/>
  </si>
  <si>
    <t>9.</t>
    <phoneticPr fontId="3"/>
  </si>
  <si>
    <t>10.</t>
    <phoneticPr fontId="3"/>
  </si>
  <si>
    <t>11.</t>
    <phoneticPr fontId="3"/>
  </si>
  <si>
    <t>12.</t>
    <phoneticPr fontId="3"/>
  </si>
  <si>
    <t>※河川水辺の国勢調査で確認された重要種数、個体数を示す。</t>
    <rPh sb="1" eb="3">
      <t>カセン</t>
    </rPh>
    <rPh sb="3" eb="5">
      <t>ミズベ</t>
    </rPh>
    <rPh sb="6" eb="7">
      <t>クニ</t>
    </rPh>
    <rPh sb="7" eb="8">
      <t>イキオ</t>
    </rPh>
    <rPh sb="8" eb="10">
      <t>チョウサ</t>
    </rPh>
    <rPh sb="11" eb="13">
      <t>カクニン</t>
    </rPh>
    <rPh sb="16" eb="18">
      <t>ジュウヨウ</t>
    </rPh>
    <rPh sb="18" eb="19">
      <t>シュ</t>
    </rPh>
    <rPh sb="19" eb="20">
      <t>スウ</t>
    </rPh>
    <rPh sb="21" eb="24">
      <t>コタイスウ</t>
    </rPh>
    <rPh sb="25" eb="26">
      <t>シメ</t>
    </rPh>
    <phoneticPr fontId="3"/>
  </si>
  <si>
    <t>当該環境区分で特殊な環境の概要（保全対象と現場で注目すべきポイント・保全上の留意点等）</t>
    <rPh sb="0" eb="2">
      <t>トウガイ</t>
    </rPh>
    <rPh sb="2" eb="4">
      <t>カンキョウ</t>
    </rPh>
    <rPh sb="4" eb="6">
      <t>クブン</t>
    </rPh>
    <rPh sb="7" eb="9">
      <t>トクシュ</t>
    </rPh>
    <rPh sb="10" eb="12">
      <t>カンキョウ</t>
    </rPh>
    <rPh sb="13" eb="15">
      <t>ガイヨウ</t>
    </rPh>
    <rPh sb="16" eb="18">
      <t>ホゼン</t>
    </rPh>
    <rPh sb="18" eb="20">
      <t>タイショウ</t>
    </rPh>
    <rPh sb="21" eb="23">
      <t>ゲンバ</t>
    </rPh>
    <rPh sb="24" eb="26">
      <t>チュウモク</t>
    </rPh>
    <rPh sb="34" eb="36">
      <t>ホゼン</t>
    </rPh>
    <rPh sb="36" eb="37">
      <t>ジョウ</t>
    </rPh>
    <rPh sb="38" eb="41">
      <t>リュウイテン</t>
    </rPh>
    <rPh sb="41" eb="42">
      <t>トウ</t>
    </rPh>
    <phoneticPr fontId="3"/>
  </si>
  <si>
    <r>
      <rPr>
        <b/>
        <sz val="12"/>
        <color rgb="FFFF0000"/>
        <rFont val="ＭＳ Ｐゴシック"/>
        <family val="3"/>
        <charset val="128"/>
        <scheme val="minor"/>
      </rPr>
      <t>↓</t>
    </r>
    <r>
      <rPr>
        <b/>
        <sz val="9"/>
        <color rgb="FFFF0000"/>
        <rFont val="ＭＳ Ｐゴシック"/>
        <family val="3"/>
        <charset val="128"/>
        <scheme val="minor"/>
      </rPr>
      <t>【注意！】対象区間の距離を調整する際は、上流側末端の距離の列を必ず残し、「末端より1つ前の列」で挿入・削除を行うこと！（グラフの自動参照範囲を維持するため）</t>
    </r>
    <rPh sb="6" eb="8">
      <t>タイショウ</t>
    </rPh>
    <rPh sb="8" eb="10">
      <t>クカン</t>
    </rPh>
    <rPh sb="11" eb="13">
      <t>キョリ</t>
    </rPh>
    <rPh sb="14" eb="16">
      <t>チョウセイ</t>
    </rPh>
    <rPh sb="18" eb="19">
      <t>サイ</t>
    </rPh>
    <rPh sb="21" eb="23">
      <t>ジョウリュウ</t>
    </rPh>
    <rPh sb="23" eb="24">
      <t>ガワ</t>
    </rPh>
    <rPh sb="24" eb="26">
      <t>マッタン</t>
    </rPh>
    <rPh sb="27" eb="29">
      <t>キョリ</t>
    </rPh>
    <rPh sb="30" eb="31">
      <t>レツ</t>
    </rPh>
    <rPh sb="32" eb="33">
      <t>カナラ</t>
    </rPh>
    <rPh sb="34" eb="35">
      <t>ノコ</t>
    </rPh>
    <rPh sb="38" eb="40">
      <t>マッタン</t>
    </rPh>
    <rPh sb="44" eb="45">
      <t>マエ</t>
    </rPh>
    <rPh sb="46" eb="47">
      <t>レツ</t>
    </rPh>
    <rPh sb="49" eb="51">
      <t>ソウニュウ</t>
    </rPh>
    <rPh sb="52" eb="54">
      <t>サクジョ</t>
    </rPh>
    <rPh sb="55" eb="56">
      <t>オコナ</t>
    </rPh>
    <rPh sb="65" eb="67">
      <t>ジドウ</t>
    </rPh>
    <rPh sb="67" eb="69">
      <t>サンショウ</t>
    </rPh>
    <rPh sb="69" eb="71">
      <t>ハンイ</t>
    </rPh>
    <rPh sb="72" eb="74">
      <t>イジ</t>
    </rPh>
    <phoneticPr fontId="3"/>
  </si>
  <si>
    <t>セグメント区分</t>
    <rPh sb="5" eb="7">
      <t>クブン</t>
    </rPh>
    <phoneticPr fontId="9"/>
  </si>
  <si>
    <t>区分（全川では不要）</t>
    <rPh sb="0" eb="2">
      <t>クブン</t>
    </rPh>
    <rPh sb="3" eb="4">
      <t>ゼン</t>
    </rPh>
    <rPh sb="4" eb="5">
      <t>カワ</t>
    </rPh>
    <rPh sb="7" eb="9">
      <t>フヨウ</t>
    </rPh>
    <phoneticPr fontId="3"/>
  </si>
  <si>
    <t>番号</t>
    <rPh sb="0" eb="2">
      <t>バンゴウ</t>
    </rPh>
    <phoneticPr fontId="35"/>
  </si>
  <si>
    <t>区分</t>
    <rPh sb="0" eb="2">
      <t>クブン</t>
    </rPh>
    <phoneticPr fontId="3"/>
  </si>
  <si>
    <t>環境要素</t>
    <rPh sb="0" eb="2">
      <t>カンキョウ</t>
    </rPh>
    <rPh sb="2" eb="4">
      <t>ヨウソ</t>
    </rPh>
    <phoneticPr fontId="9"/>
  </si>
  <si>
    <t>出典元での項目名</t>
    <rPh sb="2" eb="3">
      <t>モト</t>
    </rPh>
    <rPh sb="5" eb="7">
      <t>コウモク</t>
    </rPh>
    <rPh sb="7" eb="8">
      <t>メイ</t>
    </rPh>
    <phoneticPr fontId="35"/>
  </si>
  <si>
    <t>項目名</t>
    <rPh sb="0" eb="2">
      <t>コウモク</t>
    </rPh>
    <rPh sb="2" eb="3">
      <t>メイ</t>
    </rPh>
    <phoneticPr fontId="35"/>
  </si>
  <si>
    <t>単位等</t>
    <rPh sb="0" eb="2">
      <t>タンイ</t>
    </rPh>
    <rPh sb="2" eb="3">
      <t>トウ</t>
    </rPh>
    <phoneticPr fontId="9"/>
  </si>
  <si>
    <t>備考</t>
    <rPh sb="0" eb="2">
      <t>ビコウ</t>
    </rPh>
    <phoneticPr fontId="9"/>
  </si>
  <si>
    <t>（1）データ貼り付け</t>
    <rPh sb="6" eb="7">
      <t>ハ</t>
    </rPh>
    <rPh sb="8" eb="9">
      <t>ツ</t>
    </rPh>
    <phoneticPr fontId="9"/>
  </si>
  <si>
    <t>典型性</t>
    <rPh sb="0" eb="3">
      <t>テンケイセイ</t>
    </rPh>
    <phoneticPr fontId="9"/>
  </si>
  <si>
    <t>陸域</t>
    <rPh sb="0" eb="2">
      <t>リクイキ</t>
    </rPh>
    <phoneticPr fontId="9"/>
  </si>
  <si>
    <t>低・中茎草地</t>
    <rPh sb="0" eb="1">
      <t>テイ</t>
    </rPh>
    <rPh sb="2" eb="3">
      <t>ナカ</t>
    </rPh>
    <rPh sb="3" eb="4">
      <t>ケイ</t>
    </rPh>
    <rPh sb="4" eb="6">
      <t>ソウチ</t>
    </rPh>
    <phoneticPr fontId="9"/>
  </si>
  <si>
    <t>中・低茎草本（基本分類5、6、10）</t>
    <rPh sb="0" eb="1">
      <t>ナカ</t>
    </rPh>
    <rPh sb="2" eb="3">
      <t>テイ</t>
    </rPh>
    <rPh sb="3" eb="4">
      <t>クキ</t>
    </rPh>
    <rPh sb="4" eb="6">
      <t>ソウホン</t>
    </rPh>
    <rPh sb="7" eb="9">
      <t>キホン</t>
    </rPh>
    <rPh sb="9" eb="11">
      <t>ブンルイ</t>
    </rPh>
    <phoneticPr fontId="3"/>
  </si>
  <si>
    <t>低・中茎草地面積</t>
    <rPh sb="0" eb="1">
      <t>テイ</t>
    </rPh>
    <rPh sb="2" eb="3">
      <t>チュウ</t>
    </rPh>
    <rPh sb="3" eb="4">
      <t>クキ</t>
    </rPh>
    <rPh sb="4" eb="6">
      <t>ソウチ</t>
    </rPh>
    <rPh sb="6" eb="8">
      <t>メンセキ</t>
    </rPh>
    <phoneticPr fontId="11"/>
  </si>
  <si>
    <t>ha</t>
  </si>
  <si>
    <t>樹木（基本分類11～20）</t>
    <rPh sb="0" eb="2">
      <t>ジュモク</t>
    </rPh>
    <rPh sb="3" eb="5">
      <t>キホン</t>
    </rPh>
    <rPh sb="5" eb="7">
      <t>ブンルイ</t>
    </rPh>
    <phoneticPr fontId="9"/>
  </si>
  <si>
    <t>km</t>
  </si>
  <si>
    <t>水際部の樹林_延長距離</t>
    <rPh sb="0" eb="2">
      <t>ミズギワ</t>
    </rPh>
    <rPh sb="2" eb="3">
      <t>ブ</t>
    </rPh>
    <rPh sb="4" eb="6">
      <t>ジュリン</t>
    </rPh>
    <rPh sb="7" eb="9">
      <t>エンチョウ</t>
    </rPh>
    <rPh sb="9" eb="11">
      <t>キョリ</t>
    </rPh>
    <phoneticPr fontId="9"/>
  </si>
  <si>
    <t>自然裸地（基本分類27）</t>
    <rPh sb="0" eb="2">
      <t>シゼン</t>
    </rPh>
    <rPh sb="2" eb="3">
      <t>ハダカ</t>
    </rPh>
    <rPh sb="3" eb="4">
      <t>チ</t>
    </rPh>
    <rPh sb="5" eb="7">
      <t>キホン</t>
    </rPh>
    <rPh sb="7" eb="9">
      <t>ブンルイ</t>
    </rPh>
    <phoneticPr fontId="3"/>
  </si>
  <si>
    <t>自然裸地面積</t>
    <rPh sb="0" eb="2">
      <t>シゼン</t>
    </rPh>
    <rPh sb="2" eb="3">
      <t>ハダカ</t>
    </rPh>
    <rPh sb="3" eb="4">
      <t>チ</t>
    </rPh>
    <rPh sb="4" eb="6">
      <t>メンセキ</t>
    </rPh>
    <phoneticPr fontId="9"/>
  </si>
  <si>
    <t>河川水辺の国勢調査植物群落一覧表のうち外来種が優先する植物群落</t>
    <rPh sb="0" eb="2">
      <t>カセン</t>
    </rPh>
    <rPh sb="2" eb="4">
      <t>ミズベ</t>
    </rPh>
    <rPh sb="5" eb="6">
      <t>コク</t>
    </rPh>
    <rPh sb="6" eb="7">
      <t>ゼイ</t>
    </rPh>
    <rPh sb="7" eb="9">
      <t>チョウサ</t>
    </rPh>
    <rPh sb="9" eb="11">
      <t>ショクブツ</t>
    </rPh>
    <rPh sb="11" eb="13">
      <t>グンラク</t>
    </rPh>
    <rPh sb="13" eb="15">
      <t>イチラン</t>
    </rPh>
    <rPh sb="15" eb="16">
      <t>ヒョウ</t>
    </rPh>
    <rPh sb="19" eb="21">
      <t>ガイライ</t>
    </rPh>
    <rPh sb="21" eb="22">
      <t>シュ</t>
    </rPh>
    <rPh sb="23" eb="25">
      <t>ユウセン</t>
    </rPh>
    <rPh sb="27" eb="29">
      <t>ショクブツ</t>
    </rPh>
    <rPh sb="29" eb="31">
      <t>グンラク</t>
    </rPh>
    <phoneticPr fontId="3"/>
  </si>
  <si>
    <t>外来植物群落面積</t>
    <rPh sb="0" eb="2">
      <t>ガイライ</t>
    </rPh>
    <rPh sb="2" eb="4">
      <t>ショクブツ</t>
    </rPh>
    <rPh sb="4" eb="6">
      <t>グンラク</t>
    </rPh>
    <rPh sb="6" eb="8">
      <t>メンセキ</t>
    </rPh>
    <phoneticPr fontId="9"/>
  </si>
  <si>
    <t>水際域</t>
    <rPh sb="0" eb="2">
      <t>ミズギワ</t>
    </rPh>
    <rPh sb="2" eb="3">
      <t>イキ</t>
    </rPh>
    <phoneticPr fontId="9"/>
  </si>
  <si>
    <t>基本分類（1、2、5、6、10）の内抽水植物となる群落</t>
    <rPh sb="0" eb="2">
      <t>キホン</t>
    </rPh>
    <rPh sb="2" eb="4">
      <t>ブンルイ</t>
    </rPh>
    <rPh sb="17" eb="18">
      <t>ウチ</t>
    </rPh>
    <rPh sb="18" eb="20">
      <t>チュウスイ</t>
    </rPh>
    <rPh sb="20" eb="22">
      <t>ショクブツ</t>
    </rPh>
    <rPh sb="25" eb="27">
      <t>グンラク</t>
    </rPh>
    <phoneticPr fontId="3"/>
  </si>
  <si>
    <t>水生植物群落面積</t>
    <rPh sb="0" eb="2">
      <t>スイセイ</t>
    </rPh>
    <rPh sb="2" eb="4">
      <t>ショクブツ</t>
    </rPh>
    <rPh sb="4" eb="6">
      <t>グンラク</t>
    </rPh>
    <rPh sb="6" eb="8">
      <t>メンセキ</t>
    </rPh>
    <phoneticPr fontId="9"/>
  </si>
  <si>
    <t>開放水面と自然（樹林及び草・裸地）が接する箇所の距離延長</t>
    <rPh sb="0" eb="2">
      <t>カイホウ</t>
    </rPh>
    <rPh sb="2" eb="4">
      <t>スイメン</t>
    </rPh>
    <rPh sb="5" eb="7">
      <t>シゼン</t>
    </rPh>
    <rPh sb="8" eb="10">
      <t>ジュリン</t>
    </rPh>
    <rPh sb="10" eb="11">
      <t>オヨ</t>
    </rPh>
    <rPh sb="12" eb="13">
      <t>クサ</t>
    </rPh>
    <rPh sb="14" eb="15">
      <t>ハダカ</t>
    </rPh>
    <rPh sb="15" eb="16">
      <t>チ</t>
    </rPh>
    <rPh sb="18" eb="19">
      <t>セッ</t>
    </rPh>
    <rPh sb="21" eb="23">
      <t>カショ</t>
    </rPh>
    <rPh sb="24" eb="26">
      <t>キョリ</t>
    </rPh>
    <rPh sb="26" eb="28">
      <t>エンチョウ</t>
    </rPh>
    <phoneticPr fontId="9"/>
  </si>
  <si>
    <t>水際自然率（左岸）</t>
    <rPh sb="0" eb="2">
      <t>ミズギワ</t>
    </rPh>
    <rPh sb="2" eb="4">
      <t>シゼン</t>
    </rPh>
    <rPh sb="4" eb="5">
      <t>リツ</t>
    </rPh>
    <rPh sb="6" eb="8">
      <t>サガン</t>
    </rPh>
    <phoneticPr fontId="9"/>
  </si>
  <si>
    <t>%</t>
  </si>
  <si>
    <t>水際自然率_左岸</t>
    <rPh sb="0" eb="2">
      <t>ミズギワ</t>
    </rPh>
    <rPh sb="2" eb="4">
      <t>シゼン</t>
    </rPh>
    <rPh sb="4" eb="5">
      <t>リツ</t>
    </rPh>
    <rPh sb="6" eb="8">
      <t>サガン</t>
    </rPh>
    <phoneticPr fontId="9"/>
  </si>
  <si>
    <t>水際自然率（右岸）</t>
    <rPh sb="0" eb="2">
      <t>ミズギワ</t>
    </rPh>
    <rPh sb="2" eb="4">
      <t>シゼン</t>
    </rPh>
    <rPh sb="4" eb="5">
      <t>リツ</t>
    </rPh>
    <rPh sb="6" eb="8">
      <t>ウガン</t>
    </rPh>
    <phoneticPr fontId="9"/>
  </si>
  <si>
    <t>水際自然率_右岸</t>
    <rPh sb="0" eb="2">
      <t>ミズギワ</t>
    </rPh>
    <rPh sb="2" eb="4">
      <t>シゼン</t>
    </rPh>
    <rPh sb="4" eb="5">
      <t>リツ</t>
    </rPh>
    <rPh sb="6" eb="8">
      <t>ウガン</t>
    </rPh>
    <phoneticPr fontId="9"/>
  </si>
  <si>
    <t>開放水面が接する箇所を水際の距離延長</t>
    <rPh sb="0" eb="2">
      <t>カイホウ</t>
    </rPh>
    <rPh sb="2" eb="4">
      <t>スイメン</t>
    </rPh>
    <rPh sb="5" eb="6">
      <t>セッ</t>
    </rPh>
    <rPh sb="8" eb="10">
      <t>カショ</t>
    </rPh>
    <rPh sb="11" eb="13">
      <t>ミギワ</t>
    </rPh>
    <rPh sb="14" eb="16">
      <t>キョリ</t>
    </rPh>
    <rPh sb="16" eb="18">
      <t>エンチョウ</t>
    </rPh>
    <phoneticPr fontId="9"/>
  </si>
  <si>
    <t>－</t>
  </si>
  <si>
    <t>連続する瀬と淵</t>
    <rPh sb="0" eb="2">
      <t>レンゾク</t>
    </rPh>
    <rPh sb="4" eb="5">
      <t>セ</t>
    </rPh>
    <rPh sb="6" eb="7">
      <t>フチ</t>
    </rPh>
    <phoneticPr fontId="3"/>
  </si>
  <si>
    <t>水域shpの早瀬（1010)、淵（2010)</t>
    <rPh sb="0" eb="2">
      <t>スイイキ</t>
    </rPh>
    <rPh sb="6" eb="8">
      <t>ハヤセ</t>
    </rPh>
    <rPh sb="15" eb="16">
      <t>フチ</t>
    </rPh>
    <phoneticPr fontId="9"/>
  </si>
  <si>
    <t>早瀬数</t>
    <rPh sb="0" eb="2">
      <t>ハヤセ</t>
    </rPh>
    <rPh sb="2" eb="3">
      <t>カズ</t>
    </rPh>
    <phoneticPr fontId="9"/>
  </si>
  <si>
    <t>個</t>
    <rPh sb="0" eb="1">
      <t>コ</t>
    </rPh>
    <phoneticPr fontId="3"/>
  </si>
  <si>
    <t>早瀬_数</t>
    <rPh sb="0" eb="2">
      <t>ハヤセ</t>
    </rPh>
    <rPh sb="3" eb="4">
      <t>カズ</t>
    </rPh>
    <phoneticPr fontId="9"/>
  </si>
  <si>
    <t>早瀬面積</t>
    <rPh sb="0" eb="2">
      <t>ハヤセ</t>
    </rPh>
    <rPh sb="2" eb="4">
      <t>メンセキ</t>
    </rPh>
    <phoneticPr fontId="9"/>
  </si>
  <si>
    <t>早瀬_面積</t>
    <rPh sb="0" eb="2">
      <t>ハヤセ</t>
    </rPh>
    <rPh sb="3" eb="5">
      <t>メンセキ</t>
    </rPh>
    <phoneticPr fontId="9"/>
  </si>
  <si>
    <t>淵数</t>
    <rPh sb="0" eb="1">
      <t>フチ</t>
    </rPh>
    <rPh sb="1" eb="2">
      <t>カズ</t>
    </rPh>
    <phoneticPr fontId="9"/>
  </si>
  <si>
    <t>淵_数</t>
    <rPh sb="0" eb="1">
      <t>フチ</t>
    </rPh>
    <rPh sb="2" eb="3">
      <t>カズ</t>
    </rPh>
    <phoneticPr fontId="9"/>
  </si>
  <si>
    <t>淵面積</t>
    <rPh sb="0" eb="1">
      <t>フチ</t>
    </rPh>
    <rPh sb="1" eb="3">
      <t>メンセキ</t>
    </rPh>
    <phoneticPr fontId="9"/>
  </si>
  <si>
    <t>淵_面積</t>
    <rPh sb="0" eb="1">
      <t>フチ</t>
    </rPh>
    <rPh sb="2" eb="4">
      <t>メンセキ</t>
    </rPh>
    <phoneticPr fontId="9"/>
  </si>
  <si>
    <t>ワンド･たまり</t>
    <phoneticPr fontId="9"/>
  </si>
  <si>
    <t>水域shpのワンド・たまり（3020)</t>
    <rPh sb="0" eb="2">
      <t>スイイキ</t>
    </rPh>
    <phoneticPr fontId="9"/>
  </si>
  <si>
    <t>ワンド・たまり面積</t>
    <rPh sb="7" eb="9">
      <t>メンセキ</t>
    </rPh>
    <phoneticPr fontId="9"/>
  </si>
  <si>
    <t>サブ水域_面積</t>
    <rPh sb="2" eb="3">
      <t>ミズ</t>
    </rPh>
    <rPh sb="3" eb="4">
      <t>イキ</t>
    </rPh>
    <rPh sb="5" eb="7">
      <t>メンセキ</t>
    </rPh>
    <phoneticPr fontId="9"/>
  </si>
  <si>
    <t>水域shpの湛水域（3030)</t>
    <rPh sb="0" eb="2">
      <t>スイイキ</t>
    </rPh>
    <rPh sb="6" eb="8">
      <t>タンスイ</t>
    </rPh>
    <rPh sb="8" eb="9">
      <t>イキ</t>
    </rPh>
    <phoneticPr fontId="9"/>
  </si>
  <si>
    <t>湛水域面積</t>
    <rPh sb="0" eb="2">
      <t>タンスイ</t>
    </rPh>
    <rPh sb="2" eb="3">
      <t>イキ</t>
    </rPh>
    <rPh sb="3" eb="5">
      <t>メンセキ</t>
    </rPh>
    <phoneticPr fontId="9"/>
  </si>
  <si>
    <t>湛水域_面積</t>
    <rPh sb="0" eb="1">
      <t>タン</t>
    </rPh>
    <rPh sb="1" eb="2">
      <t>ミズ</t>
    </rPh>
    <rPh sb="2" eb="3">
      <t>イキ</t>
    </rPh>
    <rPh sb="4" eb="6">
      <t>メンセキ</t>
    </rPh>
    <phoneticPr fontId="9"/>
  </si>
  <si>
    <t>汽水域</t>
    <rPh sb="0" eb="3">
      <t>キスイイキ</t>
    </rPh>
    <phoneticPr fontId="9"/>
  </si>
  <si>
    <t>水域shp（m-r-suiikP.shp）の干潟（5010)</t>
    <rPh sb="0" eb="2">
      <t>スイイキ</t>
    </rPh>
    <rPh sb="22" eb="24">
      <t>ヒガタ</t>
    </rPh>
    <phoneticPr fontId="9"/>
  </si>
  <si>
    <t>干潟面積</t>
    <rPh sb="0" eb="2">
      <t>ヒガタ</t>
    </rPh>
    <rPh sb="2" eb="4">
      <t>メンセキ</t>
    </rPh>
    <phoneticPr fontId="9"/>
  </si>
  <si>
    <t>干潟_面積</t>
    <rPh sb="0" eb="2">
      <t>ヒガタ</t>
    </rPh>
    <rPh sb="3" eb="5">
      <t>メンセキ</t>
    </rPh>
    <phoneticPr fontId="9"/>
  </si>
  <si>
    <t>堤防を除く範囲のヨシ（基本分類7）</t>
    <phoneticPr fontId="9"/>
  </si>
  <si>
    <t>ヨシ群落面積</t>
    <rPh sb="4" eb="6">
      <t>メンセキ</t>
    </rPh>
    <phoneticPr fontId="9"/>
  </si>
  <si>
    <t>ヨシ群落</t>
  </si>
  <si>
    <t>特殊性</t>
    <rPh sb="0" eb="3">
      <t>トクシュセイ</t>
    </rPh>
    <phoneticPr fontId="9"/>
  </si>
  <si>
    <t>礫河原の植生域</t>
    <rPh sb="0" eb="3">
      <t>レキガワラ</t>
    </rPh>
    <rPh sb="4" eb="6">
      <t>ショクセイ</t>
    </rPh>
    <rPh sb="6" eb="7">
      <t>イキ</t>
    </rPh>
    <phoneticPr fontId="9"/>
  </si>
  <si>
    <t>基本分類6のうちカワラヨモギ－カワラハハコ群落、オトコヨモギ群落</t>
    <rPh sb="0" eb="2">
      <t>キホン</t>
    </rPh>
    <rPh sb="2" eb="4">
      <t>ブンルイ</t>
    </rPh>
    <phoneticPr fontId="3"/>
  </si>
  <si>
    <t>礫河原植生群落面積</t>
    <rPh sb="0" eb="1">
      <t>レキ</t>
    </rPh>
    <rPh sb="1" eb="3">
      <t>カワラ</t>
    </rPh>
    <rPh sb="3" eb="5">
      <t>ショクセイ</t>
    </rPh>
    <rPh sb="5" eb="7">
      <t>グンラク</t>
    </rPh>
    <rPh sb="7" eb="9">
      <t>メンセキ</t>
    </rPh>
    <phoneticPr fontId="3"/>
  </si>
  <si>
    <t>湧水地</t>
    <rPh sb="0" eb="2">
      <t>ワキミズ</t>
    </rPh>
    <rPh sb="2" eb="3">
      <t>チ</t>
    </rPh>
    <phoneticPr fontId="9"/>
  </si>
  <si>
    <t>水域shpの湧水（3010)</t>
    <phoneticPr fontId="3"/>
  </si>
  <si>
    <t>湧水箇所の個数</t>
    <rPh sb="0" eb="2">
      <t>ユウスイ</t>
    </rPh>
    <rPh sb="2" eb="4">
      <t>カショ</t>
    </rPh>
    <rPh sb="5" eb="7">
      <t>コスウ</t>
    </rPh>
    <phoneticPr fontId="3"/>
  </si>
  <si>
    <t>海浜植生帯</t>
    <rPh sb="0" eb="2">
      <t>カイヒン</t>
    </rPh>
    <rPh sb="2" eb="5">
      <t>ショクセイタイ</t>
    </rPh>
    <phoneticPr fontId="9"/>
  </si>
  <si>
    <t>砂丘植物群落（基本分類4）</t>
    <rPh sb="7" eb="9">
      <t>キホン</t>
    </rPh>
    <rPh sb="9" eb="11">
      <t>ブンルイ</t>
    </rPh>
    <phoneticPr fontId="3"/>
  </si>
  <si>
    <t>砂丘植物群落面積</t>
    <rPh sb="0" eb="2">
      <t>サキュウ</t>
    </rPh>
    <rPh sb="2" eb="4">
      <t>ショクブツ</t>
    </rPh>
    <rPh sb="4" eb="6">
      <t>グンラク</t>
    </rPh>
    <rPh sb="6" eb="8">
      <t>メンセキ</t>
    </rPh>
    <phoneticPr fontId="3"/>
  </si>
  <si>
    <t>塩沼湿地</t>
    <rPh sb="0" eb="1">
      <t>シオ</t>
    </rPh>
    <rPh sb="1" eb="2">
      <t>ヌマ</t>
    </rPh>
    <rPh sb="2" eb="4">
      <t>シッチ</t>
    </rPh>
    <phoneticPr fontId="9"/>
  </si>
  <si>
    <t>塩沼植物群落（基本分類3）</t>
    <rPh sb="7" eb="9">
      <t>キホン</t>
    </rPh>
    <rPh sb="9" eb="11">
      <t>ブンルイ</t>
    </rPh>
    <phoneticPr fontId="3"/>
  </si>
  <si>
    <t>塩沼植物群落面積</t>
    <rPh sb="0" eb="1">
      <t>シオ</t>
    </rPh>
    <rPh sb="1" eb="2">
      <t>ヌマ</t>
    </rPh>
    <rPh sb="2" eb="4">
      <t>ショクブツ</t>
    </rPh>
    <rPh sb="4" eb="6">
      <t>グンラク</t>
    </rPh>
    <rPh sb="6" eb="8">
      <t>メンセキ</t>
    </rPh>
    <phoneticPr fontId="3"/>
  </si>
  <si>
    <t>（2）集計対象項目の判定</t>
    <rPh sb="3" eb="5">
      <t>シュウケイ</t>
    </rPh>
    <rPh sb="5" eb="7">
      <t>タイショウ</t>
    </rPh>
    <rPh sb="7" eb="9">
      <t>コウモク</t>
    </rPh>
    <rPh sb="10" eb="12">
      <t>ハンテイ</t>
    </rPh>
    <phoneticPr fontId="9"/>
  </si>
  <si>
    <t>③中央値計算</t>
    <rPh sb="1" eb="3">
      <t>チュウオウ</t>
    </rPh>
    <rPh sb="3" eb="4">
      <t>アタイ</t>
    </rPh>
    <rPh sb="4" eb="6">
      <t>ケイサン</t>
    </rPh>
    <phoneticPr fontId="3"/>
  </si>
  <si>
    <t>-</t>
    <phoneticPr fontId="9"/>
  </si>
  <si>
    <t>低・中茎草地面積</t>
    <rPh sb="0" eb="1">
      <t>テイ</t>
    </rPh>
    <rPh sb="2" eb="3">
      <t>チュウ</t>
    </rPh>
    <rPh sb="3" eb="4">
      <t>クキ</t>
    </rPh>
    <rPh sb="4" eb="6">
      <t>ソウチ</t>
    </rPh>
    <rPh sb="6" eb="8">
      <t>メンセキ</t>
    </rPh>
    <phoneticPr fontId="1"/>
  </si>
  <si>
    <t>中央値</t>
  </si>
  <si>
    <t>中央値</t>
    <phoneticPr fontId="3"/>
  </si>
  <si>
    <t>○△</t>
  </si>
  <si>
    <t>2段階評価</t>
    <rPh sb="1" eb="3">
      <t>ダンカイ</t>
    </rPh>
    <rPh sb="3" eb="5">
      <t>ヒョウカ</t>
    </rPh>
    <phoneticPr fontId="3"/>
  </si>
  <si>
    <t>早瀬の評価</t>
    <rPh sb="0" eb="2">
      <t>ハヤセ</t>
    </rPh>
    <rPh sb="3" eb="5">
      <t>ヒョウカ</t>
    </rPh>
    <phoneticPr fontId="3"/>
  </si>
  <si>
    <t>◯の数</t>
    <rPh sb="2" eb="3">
      <t>カズ</t>
    </rPh>
    <phoneticPr fontId="3"/>
  </si>
  <si>
    <t>◯の有無</t>
    <rPh sb="2" eb="4">
      <t>ウム</t>
    </rPh>
    <phoneticPr fontId="9"/>
  </si>
  <si>
    <t>淵の評価</t>
    <rPh sb="0" eb="1">
      <t>フチ</t>
    </rPh>
    <rPh sb="2" eb="4">
      <t>ヒョウカ</t>
    </rPh>
    <phoneticPr fontId="3"/>
  </si>
  <si>
    <t>ワンド･たまり</t>
    <phoneticPr fontId="9"/>
  </si>
  <si>
    <t>-</t>
    <phoneticPr fontId="9"/>
  </si>
  <si>
    <t>-</t>
    <phoneticPr fontId="9"/>
  </si>
  <si>
    <t>④中央値による2段階評価</t>
    <rPh sb="1" eb="3">
      <t>チュウオウ</t>
    </rPh>
    <rPh sb="3" eb="4">
      <t>アタイ</t>
    </rPh>
    <rPh sb="8" eb="10">
      <t>ダンカイ</t>
    </rPh>
    <rPh sb="10" eb="12">
      <t>ヒョウカ</t>
    </rPh>
    <phoneticPr fontId="3"/>
  </si>
  <si>
    <t>○△</t>
    <phoneticPr fontId="9"/>
  </si>
  <si>
    <t>○…中央値以上、△…中央値未満</t>
    <rPh sb="2" eb="4">
      <t>チュウオウ</t>
    </rPh>
    <rPh sb="4" eb="5">
      <t>チ</t>
    </rPh>
    <rPh sb="5" eb="7">
      <t>イジョウ</t>
    </rPh>
    <rPh sb="10" eb="12">
      <t>チュウオウ</t>
    </rPh>
    <rPh sb="12" eb="13">
      <t>チ</t>
    </rPh>
    <rPh sb="13" eb="15">
      <t>ミマン</t>
    </rPh>
    <phoneticPr fontId="9"/>
  </si>
  <si>
    <t>×△</t>
    <phoneticPr fontId="9"/>
  </si>
  <si>
    <t>×…中央値以上、△…中央値未満</t>
    <rPh sb="2" eb="4">
      <t>チュウオウ</t>
    </rPh>
    <rPh sb="4" eb="5">
      <t>チ</t>
    </rPh>
    <rPh sb="5" eb="7">
      <t>イジョウ</t>
    </rPh>
    <rPh sb="10" eb="12">
      <t>チュウオウ</t>
    </rPh>
    <rPh sb="12" eb="13">
      <t>チ</t>
    </rPh>
    <rPh sb="13" eb="15">
      <t>ミマン</t>
    </rPh>
    <phoneticPr fontId="9"/>
  </si>
  <si>
    <t>水際自然率（両岸）</t>
    <rPh sb="0" eb="2">
      <t>ミズギワ</t>
    </rPh>
    <rPh sb="2" eb="4">
      <t>シゼン</t>
    </rPh>
    <rPh sb="4" eb="5">
      <t>リツ</t>
    </rPh>
    <rPh sb="6" eb="8">
      <t>リョウガン</t>
    </rPh>
    <phoneticPr fontId="9"/>
  </si>
  <si>
    <t>×△</t>
  </si>
  <si>
    <t>○</t>
    <phoneticPr fontId="9"/>
  </si>
  <si>
    <t>有無</t>
    <rPh sb="0" eb="2">
      <t>ウム</t>
    </rPh>
    <phoneticPr fontId="9"/>
  </si>
  <si>
    <t>○</t>
    <phoneticPr fontId="9"/>
  </si>
  <si>
    <t>○</t>
    <phoneticPr fontId="9"/>
  </si>
  <si>
    <t>⑤区分シートへの反映</t>
    <rPh sb="1" eb="3">
      <t>クブン</t>
    </rPh>
    <rPh sb="8" eb="10">
      <t>ハンエイ</t>
    </rPh>
    <phoneticPr fontId="9"/>
  </si>
  <si>
    <t>水際自然率</t>
    <rPh sb="0" eb="2">
      <t>ミズギワ</t>
    </rPh>
    <rPh sb="2" eb="4">
      <t>シゼン</t>
    </rPh>
    <rPh sb="4" eb="5">
      <t>リツ</t>
    </rPh>
    <phoneticPr fontId="9"/>
  </si>
  <si>
    <t>○…左右岸等のどれかが中央値以上
△…全て中央値未満</t>
    <rPh sb="2" eb="4">
      <t>サユウ</t>
    </rPh>
    <rPh sb="4" eb="5">
      <t>キシ</t>
    </rPh>
    <rPh sb="5" eb="6">
      <t>トウ</t>
    </rPh>
    <rPh sb="11" eb="13">
      <t>チュウオウ</t>
    </rPh>
    <rPh sb="13" eb="14">
      <t>チ</t>
    </rPh>
    <rPh sb="14" eb="16">
      <t>イジョウ</t>
    </rPh>
    <rPh sb="19" eb="20">
      <t>スベ</t>
    </rPh>
    <rPh sb="21" eb="23">
      <t>チュウオウ</t>
    </rPh>
    <rPh sb="23" eb="24">
      <t>チ</t>
    </rPh>
    <rPh sb="24" eb="26">
      <t>ミマン</t>
    </rPh>
    <phoneticPr fontId="9"/>
  </si>
  <si>
    <t>○…面積・数のどちらかが瀬淵ともに中央値以上
△…瀬淵どちらかが中央値以上</t>
    <rPh sb="2" eb="4">
      <t>メンセキ</t>
    </rPh>
    <rPh sb="5" eb="6">
      <t>カズ</t>
    </rPh>
    <rPh sb="17" eb="20">
      <t>チュウオウチ</t>
    </rPh>
    <rPh sb="20" eb="22">
      <t>イジョウ</t>
    </rPh>
    <rPh sb="25" eb="26">
      <t>セ</t>
    </rPh>
    <rPh sb="26" eb="27">
      <t>フチ</t>
    </rPh>
    <rPh sb="32" eb="35">
      <t>チュウオウチ</t>
    </rPh>
    <rPh sb="35" eb="37">
      <t>イジョウ</t>
    </rPh>
    <phoneticPr fontId="9"/>
  </si>
  <si>
    <t>×…中央値以上、△…中央値未満</t>
  </si>
  <si>
    <t>◯…有</t>
    <rPh sb="2" eb="3">
      <t>アリ</t>
    </rPh>
    <phoneticPr fontId="9"/>
  </si>
  <si>
    <t>⑥評価値の集計</t>
    <rPh sb="1" eb="3">
      <t>ヒョウカ</t>
    </rPh>
    <rPh sb="3" eb="4">
      <t>アタイ</t>
    </rPh>
    <rPh sb="5" eb="7">
      <t>シュウケイ</t>
    </rPh>
    <phoneticPr fontId="9"/>
  </si>
  <si>
    <t>距離</t>
    <rPh sb="0" eb="2">
      <t>キョリ</t>
    </rPh>
    <phoneticPr fontId="3"/>
  </si>
  <si>
    <t>○集計</t>
    <rPh sb="1" eb="3">
      <t>シュウケイ</t>
    </rPh>
    <phoneticPr fontId="9"/>
  </si>
  <si>
    <t>×集計</t>
    <rPh sb="1" eb="3">
      <t>シュウケイ</t>
    </rPh>
    <phoneticPr fontId="9"/>
  </si>
  <si>
    <t>環境要素合計値(生値)</t>
    <rPh sb="0" eb="2">
      <t>カンキョウ</t>
    </rPh>
    <rPh sb="2" eb="4">
      <t>ヨウソ</t>
    </rPh>
    <rPh sb="4" eb="7">
      <t>ゴウケイチ</t>
    </rPh>
    <rPh sb="8" eb="10">
      <t>ナマチ</t>
    </rPh>
    <phoneticPr fontId="9"/>
  </si>
  <si>
    <t>特殊性要素数の合計値</t>
    <rPh sb="0" eb="3">
      <t>トクシュセイ</t>
    </rPh>
    <rPh sb="3" eb="5">
      <t>ヨウソ</t>
    </rPh>
    <rPh sb="5" eb="6">
      <t>スウ</t>
    </rPh>
    <rPh sb="7" eb="10">
      <t>ゴウケイチ</t>
    </rPh>
    <phoneticPr fontId="9"/>
  </si>
  <si>
    <r>
      <rPr>
        <b/>
        <sz val="16"/>
        <color rgb="FFFF0000"/>
        <rFont val="ＭＳ Ｐゴシック"/>
        <family val="3"/>
        <charset val="128"/>
        <scheme val="minor"/>
      </rPr>
      <t>●●</t>
    </r>
    <r>
      <rPr>
        <b/>
        <sz val="16"/>
        <color theme="1"/>
        <rFont val="ＭＳ Ｐゴシック"/>
        <family val="3"/>
        <charset val="128"/>
        <scheme val="minor"/>
      </rPr>
      <t>川　　環境要素評価表（中央値は</t>
    </r>
    <r>
      <rPr>
        <b/>
        <sz val="16"/>
        <color rgb="FFFF0000"/>
        <rFont val="ＭＳ Ｐゴシック"/>
        <family val="3"/>
        <charset val="128"/>
        <scheme val="minor"/>
      </rPr>
      <t>大セグメント評価</t>
    </r>
    <r>
      <rPr>
        <b/>
        <sz val="16"/>
        <color theme="1"/>
        <rFont val="ＭＳ Ｐゴシック"/>
        <family val="3"/>
        <charset val="128"/>
        <scheme val="minor"/>
      </rPr>
      <t>）</t>
    </r>
    <rPh sb="2" eb="3">
      <t>カワ</t>
    </rPh>
    <rPh sb="5" eb="7">
      <t>カンキョウ</t>
    </rPh>
    <rPh sb="7" eb="9">
      <t>ヨウソ</t>
    </rPh>
    <rPh sb="9" eb="11">
      <t>ヒョウカ</t>
    </rPh>
    <rPh sb="11" eb="12">
      <t>ヒョウ</t>
    </rPh>
    <rPh sb="13" eb="15">
      <t>チュウオウ</t>
    </rPh>
    <rPh sb="15" eb="16">
      <t>アタイ</t>
    </rPh>
    <rPh sb="17" eb="18">
      <t>ダイ</t>
    </rPh>
    <rPh sb="23" eb="25">
      <t>ヒョウカ</t>
    </rPh>
    <phoneticPr fontId="9"/>
  </si>
  <si>
    <t>分類群</t>
    <rPh sb="0" eb="3">
      <t>ブンルイグン</t>
    </rPh>
    <phoneticPr fontId="3"/>
  </si>
  <si>
    <t>依存する生息場</t>
    <rPh sb="0" eb="2">
      <t>イゾン</t>
    </rPh>
    <rPh sb="4" eb="6">
      <t>セイソク</t>
    </rPh>
    <rPh sb="6" eb="7">
      <t>バ</t>
    </rPh>
    <phoneticPr fontId="3"/>
  </si>
  <si>
    <t>No.</t>
    <phoneticPr fontId="3"/>
  </si>
  <si>
    <t>代表区間選定シート</t>
    <rPh sb="0" eb="2">
      <t>ダイヒョウ</t>
    </rPh>
    <rPh sb="4" eb="6">
      <t>センテイ</t>
    </rPh>
    <phoneticPr fontId="3"/>
  </si>
  <si>
    <t>① 代表区間・保全区間の位置図</t>
    <rPh sb="2" eb="4">
      <t>ダイヒョウ</t>
    </rPh>
    <rPh sb="7" eb="9">
      <t>ホゼン</t>
    </rPh>
    <rPh sb="12" eb="15">
      <t>イチズ</t>
    </rPh>
    <phoneticPr fontId="3"/>
  </si>
  <si>
    <t>② 代表区間・保全区間の選定</t>
    <rPh sb="2" eb="4">
      <t>ダイヒョウ</t>
    </rPh>
    <rPh sb="7" eb="9">
      <t>ホゼン</t>
    </rPh>
    <rPh sb="12" eb="14">
      <t>センテイ</t>
    </rPh>
    <phoneticPr fontId="3"/>
  </si>
  <si>
    <t>c） 代表区間の選定</t>
    <rPh sb="3" eb="5">
      <t>ダイヒョウ</t>
    </rPh>
    <rPh sb="8" eb="10">
      <t>センテイ</t>
    </rPh>
    <phoneticPr fontId="3"/>
  </si>
  <si>
    <t>代表区間候補の抽出</t>
    <rPh sb="0" eb="2">
      <t>ダイヒョウ</t>
    </rPh>
    <rPh sb="4" eb="6">
      <t>コウホ</t>
    </rPh>
    <rPh sb="7" eb="9">
      <t>チュウシュツ</t>
    </rPh>
    <phoneticPr fontId="3"/>
  </si>
  <si>
    <t>代表区間の選定結果</t>
    <rPh sb="0" eb="2">
      <t>ダイヒョウ</t>
    </rPh>
    <rPh sb="5" eb="7">
      <t>センテイ</t>
    </rPh>
    <rPh sb="7" eb="9">
      <t>ケッカ</t>
    </rPh>
    <phoneticPr fontId="3"/>
  </si>
  <si>
    <t>d） 保全区間の選定</t>
    <rPh sb="3" eb="5">
      <t>ホゼン</t>
    </rPh>
    <rPh sb="8" eb="10">
      <t>センテイ</t>
    </rPh>
    <phoneticPr fontId="3"/>
  </si>
  <si>
    <t>保全区間候補の抽出</t>
    <rPh sb="0" eb="2">
      <t>ホゼン</t>
    </rPh>
    <rPh sb="4" eb="6">
      <t>コウホ</t>
    </rPh>
    <rPh sb="7" eb="9">
      <t>チュウシュツ</t>
    </rPh>
    <phoneticPr fontId="3"/>
  </si>
  <si>
    <t>保全区間の選定結果</t>
    <rPh sb="0" eb="2">
      <t>ホゼン</t>
    </rPh>
    <rPh sb="5" eb="7">
      <t>センテイ</t>
    </rPh>
    <rPh sb="7" eb="9">
      <t>ケッカ</t>
    </rPh>
    <phoneticPr fontId="3"/>
  </si>
  <si>
    <t>距離標（空間単位：1km）</t>
    <rPh sb="0" eb="2">
      <t>キョリ</t>
    </rPh>
    <rPh sb="2" eb="3">
      <t>ヒョウ</t>
    </rPh>
    <rPh sb="4" eb="6">
      <t>クウカン</t>
    </rPh>
    <rPh sb="6" eb="8">
      <t>タンイ</t>
    </rPh>
    <phoneticPr fontId="3"/>
  </si>
  <si>
    <t>距離標（空間単位：1km）</t>
    <rPh sb="0" eb="2">
      <t>キョリ</t>
    </rPh>
    <rPh sb="2" eb="3">
      <t>ヒョウ</t>
    </rPh>
    <phoneticPr fontId="3"/>
  </si>
  <si>
    <t>代表区間選定シート</t>
    <rPh sb="4" eb="6">
      <t>センテイ</t>
    </rPh>
    <phoneticPr fontId="3"/>
  </si>
  <si>
    <t>視点場の有無</t>
    <rPh sb="0" eb="2">
      <t>シテン</t>
    </rPh>
    <rPh sb="2" eb="3">
      <t>バ</t>
    </rPh>
    <rPh sb="4" eb="6">
      <t>ウム</t>
    </rPh>
    <phoneticPr fontId="3"/>
  </si>
  <si>
    <t>距離（距離標）</t>
    <rPh sb="0" eb="2">
      <t>キョリ</t>
    </rPh>
    <rPh sb="3" eb="5">
      <t>キョリ</t>
    </rPh>
    <rPh sb="5" eb="6">
      <t>ヒョウ</t>
    </rPh>
    <phoneticPr fontId="9"/>
  </si>
  <si>
    <t>環境要素評価表</t>
    <rPh sb="0" eb="2">
      <t>カンキョウ</t>
    </rPh>
    <rPh sb="2" eb="4">
      <t>ヨウソ</t>
    </rPh>
    <rPh sb="4" eb="6">
      <t>ヒョウカ</t>
    </rPh>
    <rPh sb="6" eb="7">
      <t>ヒョウ</t>
    </rPh>
    <phoneticPr fontId="3"/>
  </si>
  <si>
    <t>・距離票→距離標に修正</t>
    <rPh sb="1" eb="3">
      <t>キョリ</t>
    </rPh>
    <rPh sb="3" eb="4">
      <t>ヒョウ</t>
    </rPh>
    <rPh sb="5" eb="8">
      <t>キョリヒョウ</t>
    </rPh>
    <rPh sb="9" eb="11">
      <t>シュウセイ</t>
    </rPh>
    <phoneticPr fontId="3"/>
  </si>
  <si>
    <t>・使用したデータの時期（Ⅰ～Ⅶ）→（Ⅰ～Ⅺ）に修正</t>
    <rPh sb="1" eb="3">
      <t>シヨウ</t>
    </rPh>
    <rPh sb="9" eb="11">
      <t>ジキ</t>
    </rPh>
    <rPh sb="23" eb="25">
      <t>シュウセイ</t>
    </rPh>
    <phoneticPr fontId="3"/>
  </si>
  <si>
    <t>使用したデータの時期（Ⅰ～Ⅺ）</t>
    <rPh sb="0" eb="2">
      <t>シヨウ</t>
    </rPh>
    <rPh sb="8" eb="10">
      <t>ジキ</t>
    </rPh>
    <phoneticPr fontId="35"/>
  </si>
  <si>
    <t>区分１～６</t>
    <rPh sb="0" eb="2">
      <t>クブン</t>
    </rPh>
    <phoneticPr fontId="3"/>
  </si>
  <si>
    <t>・様式②→様式２-１</t>
    <rPh sb="1" eb="3">
      <t>ヨウシキ</t>
    </rPh>
    <rPh sb="5" eb="7">
      <t>ヨウシキ</t>
    </rPh>
    <phoneticPr fontId="3"/>
  </si>
  <si>
    <t>様式２-２（代表区間の概要）</t>
    <rPh sb="0" eb="2">
      <t>ヨウシキ</t>
    </rPh>
    <rPh sb="11" eb="13">
      <t>ガイヨウ</t>
    </rPh>
    <phoneticPr fontId="3"/>
  </si>
  <si>
    <t>様式２-３（保全区間の概要）</t>
    <rPh sb="0" eb="2">
      <t>ヨウシキ</t>
    </rPh>
    <rPh sb="11" eb="13">
      <t>ガイヨウ</t>
    </rPh>
    <phoneticPr fontId="3"/>
  </si>
  <si>
    <t>代表区間の概要</t>
    <rPh sb="0" eb="2">
      <t>ダイヒョウ</t>
    </rPh>
    <rPh sb="2" eb="4">
      <t>クカン</t>
    </rPh>
    <rPh sb="5" eb="7">
      <t>ガイヨウ</t>
    </rPh>
    <phoneticPr fontId="3"/>
  </si>
  <si>
    <t>・様式②→様式２-２</t>
    <rPh sb="1" eb="3">
      <t>ヨウシキ</t>
    </rPh>
    <rPh sb="5" eb="7">
      <t>ヨウシキ</t>
    </rPh>
    <phoneticPr fontId="3"/>
  </si>
  <si>
    <t>保全区間の概要</t>
    <rPh sb="0" eb="2">
      <t>ホゼン</t>
    </rPh>
    <rPh sb="2" eb="4">
      <t>クカン</t>
    </rPh>
    <rPh sb="5" eb="7">
      <t>ガイヨウ</t>
    </rPh>
    <phoneticPr fontId="3"/>
  </si>
  <si>
    <t>・様式②→様式２-３</t>
    <rPh sb="1" eb="3">
      <t>ヨウシキ</t>
    </rPh>
    <rPh sb="5" eb="7">
      <t>ヨウシキ</t>
    </rPh>
    <phoneticPr fontId="3"/>
  </si>
  <si>
    <t>④ 保全区間の概要</t>
    <rPh sb="7" eb="9">
      <t>ガイヨウ</t>
    </rPh>
    <phoneticPr fontId="3"/>
  </si>
  <si>
    <t>●●川　セグメント1</t>
    <rPh sb="2" eb="3">
      <t>カワ</t>
    </rPh>
    <phoneticPr fontId="3"/>
  </si>
  <si>
    <t>･③代表区間・保全区間の概要→④保全区間の概要</t>
    <rPh sb="2" eb="4">
      <t>ダイヒョウ</t>
    </rPh>
    <rPh sb="4" eb="6">
      <t>クカン</t>
    </rPh>
    <rPh sb="7" eb="9">
      <t>ホゼン</t>
    </rPh>
    <rPh sb="9" eb="11">
      <t>クカン</t>
    </rPh>
    <rPh sb="12" eb="14">
      <t>ガイヨウ</t>
    </rPh>
    <rPh sb="16" eb="18">
      <t>ホゼン</t>
    </rPh>
    <rPh sb="18" eb="20">
      <t>クカン</t>
    </rPh>
    <rPh sb="21" eb="23">
      <t>ガイヨウ</t>
    </rPh>
    <phoneticPr fontId="3"/>
  </si>
  <si>
    <t>・③代表区間・保全区間の概要→③代表区間の概要</t>
    <rPh sb="2" eb="4">
      <t>ダイヒョウ</t>
    </rPh>
    <rPh sb="4" eb="6">
      <t>クカン</t>
    </rPh>
    <rPh sb="7" eb="9">
      <t>ホゼン</t>
    </rPh>
    <rPh sb="9" eb="11">
      <t>クカン</t>
    </rPh>
    <rPh sb="12" eb="14">
      <t>ガイヨウ</t>
    </rPh>
    <rPh sb="16" eb="18">
      <t>ダイヒョウ</t>
    </rPh>
    <rPh sb="18" eb="20">
      <t>クカン</t>
    </rPh>
    <rPh sb="21" eb="23">
      <t>ガイヨウ</t>
    </rPh>
    <phoneticPr fontId="3"/>
  </si>
  <si>
    <t>●●川　セグメントM</t>
    <rPh sb="2" eb="3">
      <t>カワ</t>
    </rPh>
    <phoneticPr fontId="3"/>
  </si>
  <si>
    <t>・千曲川→●●川</t>
    <rPh sb="1" eb="3">
      <t>チクマ</t>
    </rPh>
    <rPh sb="3" eb="4">
      <t>カワ</t>
    </rPh>
    <rPh sb="7" eb="8">
      <t>カワ</t>
    </rPh>
    <phoneticPr fontId="3"/>
  </si>
  <si>
    <t>●●川　セグメント2-1</t>
    <rPh sb="2" eb="3">
      <t>カワ</t>
    </rPh>
    <phoneticPr fontId="3"/>
  </si>
  <si>
    <t>セグメント2-1</t>
    <phoneticPr fontId="3"/>
  </si>
  <si>
    <t>・3列目ドロップダウンリストの削除（データの入力規則の解除）</t>
    <rPh sb="2" eb="4">
      <t>レツメ</t>
    </rPh>
    <rPh sb="15" eb="17">
      <t>サクジョ</t>
    </rPh>
    <rPh sb="22" eb="24">
      <t>ニュウリョク</t>
    </rPh>
    <rPh sb="24" eb="26">
      <t>キソク</t>
    </rPh>
    <rPh sb="27" eb="29">
      <t>カイジョ</t>
    </rPh>
    <phoneticPr fontId="3"/>
  </si>
  <si>
    <t>セグメントM</t>
    <phoneticPr fontId="3"/>
  </si>
  <si>
    <t>・橋の有無→視点場の有無に修正</t>
    <rPh sb="1" eb="2">
      <t>ハシ</t>
    </rPh>
    <rPh sb="3" eb="5">
      <t>ウム</t>
    </rPh>
    <rPh sb="6" eb="8">
      <t>シテン</t>
    </rPh>
    <rPh sb="8" eb="9">
      <t>バ</t>
    </rPh>
    <rPh sb="10" eb="12">
      <t>ウム</t>
    </rPh>
    <rPh sb="13" eb="15">
      <t>シュウセイ</t>
    </rPh>
    <phoneticPr fontId="3"/>
  </si>
  <si>
    <t>様式２-１（区分1：代表・保全区間の選定）</t>
    <rPh sb="0" eb="2">
      <t>ヨウシキ</t>
    </rPh>
    <rPh sb="6" eb="8">
      <t>クブン</t>
    </rPh>
    <rPh sb="10" eb="12">
      <t>ダイヒョウ</t>
    </rPh>
    <rPh sb="13" eb="15">
      <t>ホゼン</t>
    </rPh>
    <rPh sb="15" eb="17">
      <t>クカン</t>
    </rPh>
    <rPh sb="18" eb="20">
      <t>センテイ</t>
    </rPh>
    <phoneticPr fontId="3"/>
  </si>
  <si>
    <t>様式２-１（区分2：代表・保全区間の選定）</t>
    <rPh sb="0" eb="2">
      <t>ヨウシキ</t>
    </rPh>
    <rPh sb="6" eb="8">
      <t>クブン</t>
    </rPh>
    <phoneticPr fontId="3"/>
  </si>
  <si>
    <t>様式２-１（区分3：代表・保全区間の選定）</t>
    <rPh sb="0" eb="2">
      <t>ヨウシキ</t>
    </rPh>
    <rPh sb="6" eb="8">
      <t>クブン</t>
    </rPh>
    <phoneticPr fontId="3"/>
  </si>
  <si>
    <t>様式２-１（区分4-5：代表・保全区間の選定）</t>
    <rPh sb="0" eb="2">
      <t>ヨウシキ</t>
    </rPh>
    <rPh sb="6" eb="8">
      <t>クブン</t>
    </rPh>
    <phoneticPr fontId="3"/>
  </si>
  <si>
    <t>様式２-１（区分6：代表・保全区間の選定）</t>
    <rPh sb="0" eb="2">
      <t>ヨウシキ</t>
    </rPh>
    <rPh sb="6" eb="8">
      <t>クブン</t>
    </rPh>
    <phoneticPr fontId="3"/>
  </si>
  <si>
    <t>代表区間候補の抽出</t>
    <rPh sb="4" eb="6">
      <t>コウホ</t>
    </rPh>
    <rPh sb="7" eb="9">
      <t>チュウシュツ</t>
    </rPh>
    <phoneticPr fontId="3"/>
  </si>
  <si>
    <t>A</t>
    <phoneticPr fontId="3"/>
  </si>
  <si>
    <t>A:評価値が両方とも1位
B:区分の距離が短い為選定しなかった</t>
    <rPh sb="2" eb="4">
      <t>ヒョウカ</t>
    </rPh>
    <rPh sb="4" eb="5">
      <t>チ</t>
    </rPh>
    <rPh sb="6" eb="8">
      <t>リョウホウ</t>
    </rPh>
    <rPh sb="11" eb="12">
      <t>イ</t>
    </rPh>
    <rPh sb="15" eb="17">
      <t>クブン</t>
    </rPh>
    <rPh sb="18" eb="20">
      <t>キョリ</t>
    </rPh>
    <rPh sb="21" eb="22">
      <t>ミジカ</t>
    </rPh>
    <rPh sb="23" eb="24">
      <t>タメ</t>
    </rPh>
    <rPh sb="24" eb="26">
      <t>センテイ</t>
    </rPh>
    <phoneticPr fontId="3"/>
  </si>
  <si>
    <t>橋の有無</t>
    <rPh sb="0" eb="1">
      <t>ハシ</t>
    </rPh>
    <rPh sb="2" eb="4">
      <t>ウム</t>
    </rPh>
    <phoneticPr fontId="3"/>
  </si>
  <si>
    <t>代表区間の選定結果</t>
    <rPh sb="5" eb="7">
      <t>センテイ</t>
    </rPh>
    <rPh sb="7" eb="9">
      <t>ケッカ</t>
    </rPh>
    <phoneticPr fontId="3"/>
  </si>
  <si>
    <t>★</t>
    <phoneticPr fontId="3"/>
  </si>
  <si>
    <t>典型性評価点が高く現地確認では区分内唯一の早瀬や淵がみられたため。</t>
    <rPh sb="0" eb="3">
      <t>テンケイセイ</t>
    </rPh>
    <rPh sb="3" eb="5">
      <t>ヒョウカ</t>
    </rPh>
    <rPh sb="5" eb="6">
      <t>テン</t>
    </rPh>
    <rPh sb="7" eb="8">
      <t>タカ</t>
    </rPh>
    <rPh sb="9" eb="11">
      <t>ゲンチ</t>
    </rPh>
    <rPh sb="11" eb="13">
      <t>カクニン</t>
    </rPh>
    <rPh sb="15" eb="17">
      <t>クブン</t>
    </rPh>
    <rPh sb="17" eb="18">
      <t>ナイ</t>
    </rPh>
    <phoneticPr fontId="3"/>
  </si>
  <si>
    <t>樹林地</t>
    <rPh sb="0" eb="2">
      <t>ジュリン</t>
    </rPh>
    <rPh sb="2" eb="3">
      <t>チ</t>
    </rPh>
    <phoneticPr fontId="3"/>
  </si>
  <si>
    <t>●</t>
  </si>
  <si>
    <t>河川環境検討シート引用</t>
    <rPh sb="0" eb="2">
      <t>カセン</t>
    </rPh>
    <rPh sb="2" eb="4">
      <t>カンキョウ</t>
    </rPh>
    <rPh sb="4" eb="6">
      <t>ケントウ</t>
    </rPh>
    <rPh sb="9" eb="11">
      <t>インヨウ</t>
    </rPh>
    <phoneticPr fontId="3"/>
  </si>
  <si>
    <t>（保全区間は選定なし）</t>
  </si>
  <si>
    <t>●●川</t>
    <rPh sb="2" eb="3">
      <t>カワ</t>
    </rPh>
    <phoneticPr fontId="3"/>
  </si>
  <si>
    <t>魚類：河川整備計画に従い選定。
鳥類：河川整備計画に従い選定。礫河原を重視しているため、自然裸地を利用する種を選定。</t>
    <rPh sb="0" eb="2">
      <t>ギョルイ</t>
    </rPh>
    <rPh sb="3" eb="5">
      <t>カセン</t>
    </rPh>
    <rPh sb="5" eb="7">
      <t>セイビ</t>
    </rPh>
    <rPh sb="7" eb="9">
      <t>ケイカク</t>
    </rPh>
    <rPh sb="10" eb="11">
      <t>シタガ</t>
    </rPh>
    <rPh sb="12" eb="14">
      <t>センテイ</t>
    </rPh>
    <rPh sb="16" eb="18">
      <t>チョウルイ</t>
    </rPh>
    <rPh sb="19" eb="21">
      <t>カセン</t>
    </rPh>
    <rPh sb="21" eb="23">
      <t>セイビ</t>
    </rPh>
    <rPh sb="23" eb="25">
      <t>ケイカク</t>
    </rPh>
    <rPh sb="26" eb="27">
      <t>シタガ</t>
    </rPh>
    <rPh sb="28" eb="30">
      <t>センテイ</t>
    </rPh>
    <rPh sb="31" eb="32">
      <t>レキ</t>
    </rPh>
    <rPh sb="32" eb="34">
      <t>ガワラ</t>
    </rPh>
    <rPh sb="35" eb="37">
      <t>ジュウシ</t>
    </rPh>
    <rPh sb="44" eb="46">
      <t>シゼン</t>
    </rPh>
    <rPh sb="46" eb="47">
      <t>ハダカ</t>
    </rPh>
    <rPh sb="47" eb="48">
      <t>チ</t>
    </rPh>
    <rPh sb="49" eb="51">
      <t>リヨウ</t>
    </rPh>
    <rPh sb="53" eb="54">
      <t>シュ</t>
    </rPh>
    <rPh sb="55" eb="57">
      <t>センテイ</t>
    </rPh>
    <phoneticPr fontId="3"/>
  </si>
  <si>
    <t>B</t>
    <phoneticPr fontId="3"/>
  </si>
  <si>
    <t>A:評価値が両方とも1位
B:評価値が両方とも2位以内
高水敷が広く、堤防からは全体を監視できる視点場が少ないため、視点場がある29km、34km区間を候補とし現場確認した。</t>
    <rPh sb="2" eb="4">
      <t>ヒョウカ</t>
    </rPh>
    <rPh sb="4" eb="5">
      <t>チ</t>
    </rPh>
    <rPh sb="6" eb="8">
      <t>リョウホウ</t>
    </rPh>
    <rPh sb="11" eb="12">
      <t>イ</t>
    </rPh>
    <rPh sb="15" eb="17">
      <t>ヒョウカ</t>
    </rPh>
    <rPh sb="17" eb="18">
      <t>アタイ</t>
    </rPh>
    <rPh sb="19" eb="21">
      <t>リョウホウ</t>
    </rPh>
    <rPh sb="24" eb="25">
      <t>イ</t>
    </rPh>
    <rPh sb="25" eb="27">
      <t>イナイ</t>
    </rPh>
    <rPh sb="28" eb="29">
      <t>コウ</t>
    </rPh>
    <rPh sb="29" eb="30">
      <t>スイ</t>
    </rPh>
    <rPh sb="30" eb="31">
      <t>ジ</t>
    </rPh>
    <rPh sb="32" eb="33">
      <t>ヒロ</t>
    </rPh>
    <rPh sb="35" eb="37">
      <t>テイボウ</t>
    </rPh>
    <rPh sb="40" eb="42">
      <t>ゼンタイ</t>
    </rPh>
    <rPh sb="43" eb="45">
      <t>カンシ</t>
    </rPh>
    <rPh sb="48" eb="50">
      <t>シテン</t>
    </rPh>
    <rPh sb="50" eb="51">
      <t>バ</t>
    </rPh>
    <rPh sb="52" eb="53">
      <t>スク</t>
    </rPh>
    <rPh sb="58" eb="60">
      <t>シテン</t>
    </rPh>
    <rPh sb="60" eb="61">
      <t>バ</t>
    </rPh>
    <rPh sb="73" eb="75">
      <t>クカン</t>
    </rPh>
    <rPh sb="76" eb="78">
      <t>コウホ</t>
    </rPh>
    <rPh sb="80" eb="82">
      <t>ゲンバ</t>
    </rPh>
    <rPh sb="82" eb="84">
      <t>カクニン</t>
    </rPh>
    <phoneticPr fontId="3"/>
  </si>
  <si>
    <t>評価値が高く、現地調査結果は整合した。また、区間内に橋があることから監視の視点からも評価ができたため、選定した。</t>
    <rPh sb="0" eb="2">
      <t>ヒョウカ</t>
    </rPh>
    <rPh sb="2" eb="3">
      <t>チ</t>
    </rPh>
    <rPh sb="4" eb="5">
      <t>タカ</t>
    </rPh>
    <rPh sb="7" eb="9">
      <t>ゲンチ</t>
    </rPh>
    <rPh sb="9" eb="11">
      <t>チョウサ</t>
    </rPh>
    <rPh sb="11" eb="13">
      <t>ケッカ</t>
    </rPh>
    <rPh sb="14" eb="16">
      <t>セイゴウ</t>
    </rPh>
    <rPh sb="22" eb="24">
      <t>クカン</t>
    </rPh>
    <rPh sb="24" eb="25">
      <t>ナイ</t>
    </rPh>
    <rPh sb="26" eb="27">
      <t>ハシ</t>
    </rPh>
    <rPh sb="34" eb="36">
      <t>カンシ</t>
    </rPh>
    <rPh sb="37" eb="39">
      <t>シテン</t>
    </rPh>
    <rPh sb="42" eb="44">
      <t>ヒョウカ</t>
    </rPh>
    <rPh sb="51" eb="53">
      <t>センテイ</t>
    </rPh>
    <phoneticPr fontId="3"/>
  </si>
  <si>
    <t>（保全区間は選定なし）</t>
    <rPh sb="3" eb="5">
      <t>クカン</t>
    </rPh>
    <phoneticPr fontId="3"/>
  </si>
  <si>
    <t>●川</t>
    <phoneticPr fontId="3"/>
  </si>
  <si>
    <t>●川</t>
    <rPh sb="1" eb="2">
      <t>カワ</t>
    </rPh>
    <phoneticPr fontId="8"/>
  </si>
  <si>
    <t>魚類：河川整備計画に従い選定</t>
    <rPh sb="3" eb="5">
      <t>カセン</t>
    </rPh>
    <phoneticPr fontId="3"/>
  </si>
  <si>
    <t>A:評価値が両方とも1位の1km区間がないため抽出されなかった
B:生息場の多様性の評価値が1位、生物との関わりの強さの評価値が2位以内とした
千曲川は高水敷が広く、堤防からは全体を監視できる視点場がないため、橋梁がある48km、51km区間を候補とし現場確認した。</t>
    <rPh sb="2" eb="4">
      <t>ヒョウカ</t>
    </rPh>
    <rPh sb="4" eb="5">
      <t>チ</t>
    </rPh>
    <rPh sb="6" eb="8">
      <t>リョウホウ</t>
    </rPh>
    <rPh sb="11" eb="12">
      <t>イ</t>
    </rPh>
    <rPh sb="16" eb="18">
      <t>クカン</t>
    </rPh>
    <rPh sb="23" eb="25">
      <t>チュウシュツ</t>
    </rPh>
    <rPh sb="34" eb="36">
      <t>セイソク</t>
    </rPh>
    <rPh sb="36" eb="37">
      <t>バ</t>
    </rPh>
    <rPh sb="38" eb="41">
      <t>タヨウセイ</t>
    </rPh>
    <rPh sb="42" eb="44">
      <t>ヒョウカ</t>
    </rPh>
    <rPh sb="44" eb="45">
      <t>チ</t>
    </rPh>
    <rPh sb="47" eb="48">
      <t>イ</t>
    </rPh>
    <rPh sb="49" eb="51">
      <t>セイブツ</t>
    </rPh>
    <rPh sb="53" eb="54">
      <t>カカ</t>
    </rPh>
    <rPh sb="57" eb="58">
      <t>ツヨ</t>
    </rPh>
    <rPh sb="60" eb="62">
      <t>ヒョウカ</t>
    </rPh>
    <rPh sb="62" eb="63">
      <t>チ</t>
    </rPh>
    <rPh sb="65" eb="66">
      <t>イ</t>
    </rPh>
    <rPh sb="66" eb="68">
      <t>イナイ</t>
    </rPh>
    <rPh sb="119" eb="121">
      <t>クカン</t>
    </rPh>
    <rPh sb="122" eb="124">
      <t>コウホ</t>
    </rPh>
    <phoneticPr fontId="3"/>
  </si>
  <si>
    <t>評価値に大きな差は認められないが、狭窄部であり、橋以外からの視認が難しいため、視認できる2地点を比較し選定した。</t>
    <rPh sb="0" eb="2">
      <t>ヒョウカ</t>
    </rPh>
    <rPh sb="2" eb="3">
      <t>チ</t>
    </rPh>
    <rPh sb="4" eb="5">
      <t>オオ</t>
    </rPh>
    <rPh sb="7" eb="8">
      <t>サ</t>
    </rPh>
    <rPh sb="9" eb="10">
      <t>ミト</t>
    </rPh>
    <rPh sb="17" eb="19">
      <t>キョウサク</t>
    </rPh>
    <rPh sb="19" eb="20">
      <t>ブ</t>
    </rPh>
    <rPh sb="24" eb="25">
      <t>ハシ</t>
    </rPh>
    <rPh sb="25" eb="27">
      <t>イガイ</t>
    </rPh>
    <rPh sb="30" eb="32">
      <t>シニン</t>
    </rPh>
    <rPh sb="33" eb="34">
      <t>ムズカ</t>
    </rPh>
    <rPh sb="39" eb="41">
      <t>シニン</t>
    </rPh>
    <rPh sb="45" eb="47">
      <t>チテン</t>
    </rPh>
    <rPh sb="48" eb="50">
      <t>ヒカク</t>
    </rPh>
    <rPh sb="51" eb="53">
      <t>センテイ</t>
    </rPh>
    <phoneticPr fontId="3"/>
  </si>
  <si>
    <t>魚類：河川整備計画に従い選定。
鳥類：河川整備計画に従い選定。礫河原を重視しているため、自然裸地を利用する種を選定。</t>
    <rPh sb="3" eb="5">
      <t>カセン</t>
    </rPh>
    <rPh sb="19" eb="21">
      <t>カセン</t>
    </rPh>
    <phoneticPr fontId="3"/>
  </si>
  <si>
    <t>B</t>
  </si>
  <si>
    <t>A:評価値が両方とも1位
B:生物との関わりの強さの評価値が1位、生息場の多様性の評価値が2位以内とした
千曲川は高水敷が広く、堤防からは全体を監視できる視点場がないため、橋梁がある60km区間を候補とし、現場確認した。</t>
    <rPh sb="6" eb="8">
      <t>リョウホウ</t>
    </rPh>
    <rPh sb="15" eb="17">
      <t>セイブツ</t>
    </rPh>
    <rPh sb="19" eb="20">
      <t>カカ</t>
    </rPh>
    <rPh sb="23" eb="24">
      <t>ツヨ</t>
    </rPh>
    <rPh sb="31" eb="32">
      <t>イ</t>
    </rPh>
    <rPh sb="33" eb="35">
      <t>セイソク</t>
    </rPh>
    <rPh sb="35" eb="36">
      <t>バ</t>
    </rPh>
    <rPh sb="37" eb="40">
      <t>タヨウセイ</t>
    </rPh>
    <rPh sb="41" eb="43">
      <t>ヒョウカ</t>
    </rPh>
    <rPh sb="43" eb="44">
      <t>チ</t>
    </rPh>
    <rPh sb="95" eb="97">
      <t>クカン</t>
    </rPh>
    <rPh sb="98" eb="100">
      <t>コウホ</t>
    </rPh>
    <phoneticPr fontId="3"/>
  </si>
  <si>
    <t>A:評価値が両方とも1位
B:評価値が両方とも2位以内
千曲川は高水敷が広く、堤防からは全体を監視できる視点場がないため、橋梁がある地点に絞り現場確認した。</t>
    <rPh sb="7" eb="8">
      <t>ホウ</t>
    </rPh>
    <rPh sb="19" eb="21">
      <t>リョウホウ</t>
    </rPh>
    <rPh sb="25" eb="27">
      <t>イナイ</t>
    </rPh>
    <phoneticPr fontId="3"/>
  </si>
  <si>
    <t>生息場の多様性の評価値が1番高いわけではないが、現地にて中州が複数存在し、それらが水際の自然度や複雑さをあげていることを確認した。また、1km区間内に橋があり監視の視点でも評価できるため選定した。</t>
    <rPh sb="0" eb="2">
      <t>セイソク</t>
    </rPh>
    <rPh sb="2" eb="3">
      <t>ジョウ</t>
    </rPh>
    <rPh sb="4" eb="7">
      <t>タヨウセイ</t>
    </rPh>
    <rPh sb="8" eb="10">
      <t>ヒョウカ</t>
    </rPh>
    <rPh sb="10" eb="11">
      <t>チ</t>
    </rPh>
    <rPh sb="13" eb="14">
      <t>バン</t>
    </rPh>
    <rPh sb="14" eb="15">
      <t>タカ</t>
    </rPh>
    <rPh sb="24" eb="26">
      <t>ゲンチ</t>
    </rPh>
    <rPh sb="28" eb="30">
      <t>ナカス</t>
    </rPh>
    <rPh sb="31" eb="33">
      <t>フクスウ</t>
    </rPh>
    <rPh sb="33" eb="35">
      <t>ソンザイ</t>
    </rPh>
    <rPh sb="41" eb="43">
      <t>ミズギワ</t>
    </rPh>
    <rPh sb="44" eb="46">
      <t>シゼン</t>
    </rPh>
    <rPh sb="46" eb="47">
      <t>ド</t>
    </rPh>
    <rPh sb="48" eb="50">
      <t>フクザツ</t>
    </rPh>
    <rPh sb="60" eb="62">
      <t>カクニン</t>
    </rPh>
    <rPh sb="71" eb="73">
      <t>クカン</t>
    </rPh>
    <rPh sb="73" eb="74">
      <t>ナイ</t>
    </rPh>
    <rPh sb="75" eb="76">
      <t>ハシ</t>
    </rPh>
    <rPh sb="79" eb="81">
      <t>カンシ</t>
    </rPh>
    <rPh sb="82" eb="84">
      <t>シテン</t>
    </rPh>
    <rPh sb="86" eb="88">
      <t>ヒョウカ</t>
    </rPh>
    <rPh sb="93" eb="95">
      <t>センテイ</t>
    </rPh>
    <phoneticPr fontId="3"/>
  </si>
  <si>
    <t>生息場の多様性の評価値が1番高いわけではないが、現地にて複数の中州を確認した。それらは評価値には反映されないが、水際の自然度をあげていることを確認した。また、区間内に橋があり監視の視点でも評価できるため選定した。</t>
    <rPh sb="28" eb="30">
      <t>フクスウ</t>
    </rPh>
    <rPh sb="34" eb="36">
      <t>カクニン</t>
    </rPh>
    <phoneticPr fontId="3"/>
  </si>
  <si>
    <t>●</t>
    <phoneticPr fontId="3"/>
  </si>
  <si>
    <t>ホトケドジョウ、スナヤツメ</t>
  </si>
  <si>
    <t>●（●川合流付近）</t>
    <rPh sb="3" eb="4">
      <t>カワ</t>
    </rPh>
    <rPh sb="4" eb="6">
      <t>ゴウリュウ</t>
    </rPh>
    <rPh sb="6" eb="8">
      <t>フキン</t>
    </rPh>
    <phoneticPr fontId="3"/>
  </si>
  <si>
    <t>▲▲の土木魅力マップ引用</t>
    <rPh sb="3" eb="5">
      <t>ドボク</t>
    </rPh>
    <rPh sb="5" eb="7">
      <t>ミリョク</t>
    </rPh>
    <rPh sb="10" eb="12">
      <t>インヨウ</t>
    </rPh>
    <phoneticPr fontId="3"/>
  </si>
  <si>
    <t>歴史文化的に価値の高い場を含む。</t>
    <rPh sb="0" eb="2">
      <t>レキシ</t>
    </rPh>
    <rPh sb="2" eb="5">
      <t>ブンカテキ</t>
    </rPh>
    <rPh sb="6" eb="8">
      <t>カチ</t>
    </rPh>
    <rPh sb="9" eb="10">
      <t>タカ</t>
    </rPh>
    <rPh sb="11" eb="12">
      <t>バ</t>
    </rPh>
    <rPh sb="13" eb="14">
      <t>フク</t>
    </rPh>
    <phoneticPr fontId="3"/>
  </si>
  <si>
    <t>歴史文化的に価値が高いケレップ水制があるため。</t>
    <phoneticPr fontId="3"/>
  </si>
  <si>
    <t>歴史文化的に価値が高い小森の石土手があるため。</t>
    <rPh sb="11" eb="13">
      <t>コモリ</t>
    </rPh>
    <rPh sb="14" eb="15">
      <t>イシ</t>
    </rPh>
    <rPh sb="15" eb="17">
      <t>ドテ</t>
    </rPh>
    <phoneticPr fontId="3"/>
  </si>
  <si>
    <t>【環境の概要】
右岸の川岸には礫河原が広がる。
一部人工護岸ではあるものの、中州が発達し、中州を含めると水際は複雑で自然度が高い。
連続する瀬淵が存在し、流れが変化に富んでいる。礫河原の中にはワンド・たまりが存在する。
魚類を含めた水生生物や、鳥類などの生息場であると考えられる。
【現場で注目すべきポイント・生物】
右岸の川岸に広がる礫河原、
複雑で自然度が高い水際、ワンド・たまり。
魚類　：アユ、ウグイ　等
鳥類　：イカルチドリ、コチドリ、オオタカ、マガモ　等
植物　ヨシ群落、ヨモギ-メドハギ群落　等</t>
    <rPh sb="1" eb="3">
      <t>カンキョウ</t>
    </rPh>
    <rPh sb="4" eb="6">
      <t>ガイヨウ</t>
    </rPh>
    <rPh sb="8" eb="10">
      <t>ウガン</t>
    </rPh>
    <rPh sb="11" eb="12">
      <t>カワ</t>
    </rPh>
    <rPh sb="12" eb="13">
      <t>キシ</t>
    </rPh>
    <rPh sb="15" eb="16">
      <t>レキ</t>
    </rPh>
    <rPh sb="16" eb="18">
      <t>ガワラ</t>
    </rPh>
    <rPh sb="19" eb="20">
      <t>ヒロ</t>
    </rPh>
    <rPh sb="24" eb="26">
      <t>イチブ</t>
    </rPh>
    <rPh sb="26" eb="28">
      <t>ジンコウ</t>
    </rPh>
    <rPh sb="28" eb="30">
      <t>ゴガン</t>
    </rPh>
    <rPh sb="45" eb="47">
      <t>ナカス</t>
    </rPh>
    <rPh sb="48" eb="49">
      <t>フク</t>
    </rPh>
    <rPh sb="66" eb="68">
      <t>レンゾク</t>
    </rPh>
    <rPh sb="70" eb="71">
      <t>セ</t>
    </rPh>
    <rPh sb="71" eb="72">
      <t>フチ</t>
    </rPh>
    <rPh sb="73" eb="75">
      <t>ソンザイ</t>
    </rPh>
    <rPh sb="77" eb="78">
      <t>ナガ</t>
    </rPh>
    <rPh sb="80" eb="82">
      <t>ヘンカ</t>
    </rPh>
    <rPh sb="83" eb="84">
      <t>ト</t>
    </rPh>
    <rPh sb="104" eb="106">
      <t>ソンザイ</t>
    </rPh>
    <rPh sb="110" eb="112">
      <t>ギョルイ</t>
    </rPh>
    <rPh sb="113" eb="114">
      <t>フク</t>
    </rPh>
    <rPh sb="116" eb="118">
      <t>スイセイ</t>
    </rPh>
    <rPh sb="118" eb="120">
      <t>セイブツ</t>
    </rPh>
    <rPh sb="122" eb="124">
      <t>チョウルイ</t>
    </rPh>
    <rPh sb="127" eb="129">
      <t>セイソク</t>
    </rPh>
    <rPh sb="129" eb="130">
      <t>ジョウ</t>
    </rPh>
    <rPh sb="134" eb="135">
      <t>カンガ</t>
    </rPh>
    <rPh sb="143" eb="145">
      <t>ゲンバ</t>
    </rPh>
    <rPh sb="156" eb="158">
      <t>セイブツ</t>
    </rPh>
    <phoneticPr fontId="3"/>
  </si>
  <si>
    <t>区分6　８９ｋｍ</t>
    <rPh sb="0" eb="2">
      <t>クブン</t>
    </rPh>
    <phoneticPr fontId="3"/>
  </si>
  <si>
    <t>【環境の概要】
川岸には礫河原が広がる。
中州が発達し、水際は複雑で自然度が高い。
連続する瀬淵が存在し、流れが変化に富んでいる。礫河原内にはワンド・たまりが存在する。
魚類を含めた水生生物や、鳥類などの生息場であると考えられる。
【現場で注目すべきポイント・生物】
川岸に広がる礫河原、複雑で自然度が高い水際、
ワンド・たまり。
魚類　：タモロコ、メダカ、アユ、ウグイ　等
鳥類　：イカルチドリ、コチドリ　等
植物　ヨシ群落、オニグルミ群落　等</t>
    <rPh sb="1" eb="3">
      <t>カンキョウ</t>
    </rPh>
    <rPh sb="4" eb="6">
      <t>ガイヨウ</t>
    </rPh>
    <rPh sb="8" eb="10">
      <t>カワギシ</t>
    </rPh>
    <rPh sb="12" eb="13">
      <t>レキ</t>
    </rPh>
    <rPh sb="13" eb="15">
      <t>ガワラ</t>
    </rPh>
    <rPh sb="16" eb="17">
      <t>ヒロ</t>
    </rPh>
    <rPh sb="21" eb="23">
      <t>ナカス</t>
    </rPh>
    <rPh sb="24" eb="26">
      <t>ハッタツ</t>
    </rPh>
    <rPh sb="28" eb="30">
      <t>ミズギワ</t>
    </rPh>
    <rPh sb="31" eb="33">
      <t>フクザツ</t>
    </rPh>
    <rPh sb="34" eb="36">
      <t>シゼン</t>
    </rPh>
    <rPh sb="36" eb="37">
      <t>ド</t>
    </rPh>
    <rPh sb="38" eb="39">
      <t>タカ</t>
    </rPh>
    <rPh sb="65" eb="66">
      <t>レキ</t>
    </rPh>
    <rPh sb="66" eb="68">
      <t>ガワラ</t>
    </rPh>
    <rPh sb="68" eb="69">
      <t>ナイ</t>
    </rPh>
    <rPh sb="79" eb="81">
      <t>ソンザイ</t>
    </rPh>
    <rPh sb="118" eb="120">
      <t>ゲンバ</t>
    </rPh>
    <rPh sb="131" eb="133">
      <t>セイブツ</t>
    </rPh>
    <phoneticPr fontId="3"/>
  </si>
  <si>
    <t>区分5　７８ｋｍ</t>
    <rPh sb="0" eb="2">
      <t>クブン</t>
    </rPh>
    <phoneticPr fontId="3"/>
  </si>
  <si>
    <t>【環境の概要】
川岸には礫河原が広がる。
中州が発達し、水際は複雑で自然度が高い。
連続する瀬淵が存在し、流れが変化に富んでいる。澪筋は複数に分かれ発達し、ワンド・たまりが点在する。
視認できる範囲の粒径も多種多様で、魚類を含めた水生生物や、鳥類などの生息場であると考えられる。
【現場で注目すべきポイント・生物】
川岸に広がる礫河原、複雑で自然度が高い水際、澪筋やワンド・たまり。
魚類　：アカザ、メダカ、ウグイ　等
鳥類　：イカルチドリ、オオタカ、ヤマセミ　等
植物　ヨシ群落、オニグルミ群落　等
底生動物：ヌカエビ、アカマダラカゲロウ
両爬哺：アカネズミ、ハタネズミ</t>
    <rPh sb="1" eb="3">
      <t>カンキョウ</t>
    </rPh>
    <rPh sb="4" eb="6">
      <t>ガイヨウ</t>
    </rPh>
    <rPh sb="8" eb="9">
      <t>カワ</t>
    </rPh>
    <rPh sb="9" eb="10">
      <t>キシ</t>
    </rPh>
    <rPh sb="12" eb="13">
      <t>レキ</t>
    </rPh>
    <rPh sb="13" eb="15">
      <t>ガワラ</t>
    </rPh>
    <rPh sb="16" eb="17">
      <t>ヒロ</t>
    </rPh>
    <rPh sb="42" eb="44">
      <t>レンゾク</t>
    </rPh>
    <rPh sb="46" eb="47">
      <t>セ</t>
    </rPh>
    <rPh sb="47" eb="48">
      <t>フチ</t>
    </rPh>
    <rPh sb="49" eb="51">
      <t>ソンザイ</t>
    </rPh>
    <rPh sb="53" eb="54">
      <t>ナガ</t>
    </rPh>
    <rPh sb="56" eb="58">
      <t>ヘンカ</t>
    </rPh>
    <rPh sb="59" eb="60">
      <t>ト</t>
    </rPh>
    <rPh sb="65" eb="66">
      <t>ミオ</t>
    </rPh>
    <rPh sb="66" eb="67">
      <t>スジ</t>
    </rPh>
    <rPh sb="68" eb="70">
      <t>フクスウ</t>
    </rPh>
    <rPh sb="71" eb="72">
      <t>ワ</t>
    </rPh>
    <rPh sb="74" eb="76">
      <t>ハッタツ</t>
    </rPh>
    <rPh sb="86" eb="88">
      <t>テンザイ</t>
    </rPh>
    <rPh sb="92" eb="94">
      <t>シニン</t>
    </rPh>
    <rPh sb="97" eb="99">
      <t>ハンイ</t>
    </rPh>
    <rPh sb="100" eb="102">
      <t>リュウケイ</t>
    </rPh>
    <rPh sb="103" eb="107">
      <t>タシュタヨウ</t>
    </rPh>
    <rPh sb="109" eb="111">
      <t>ギョルイ</t>
    </rPh>
    <rPh sb="112" eb="113">
      <t>フク</t>
    </rPh>
    <rPh sb="115" eb="117">
      <t>スイセイ</t>
    </rPh>
    <rPh sb="117" eb="119">
      <t>セイブツ</t>
    </rPh>
    <rPh sb="121" eb="123">
      <t>チョウルイ</t>
    </rPh>
    <rPh sb="126" eb="128">
      <t>セイソク</t>
    </rPh>
    <rPh sb="128" eb="129">
      <t>ジョウ</t>
    </rPh>
    <rPh sb="133" eb="134">
      <t>カンガ</t>
    </rPh>
    <rPh sb="142" eb="144">
      <t>ゲンバ</t>
    </rPh>
    <rPh sb="155" eb="157">
      <t>セイブツ</t>
    </rPh>
    <phoneticPr fontId="3"/>
  </si>
  <si>
    <t>区分4　６０ｋｍ</t>
    <rPh sb="0" eb="2">
      <t>クブン</t>
    </rPh>
    <phoneticPr fontId="3"/>
  </si>
  <si>
    <t xml:space="preserve">【環境の概要】
高水敷きは広く、水際は複雑で自然度は高い。蛇行部であることより、淵が形成されており、大型の魚類や水生生物にとって相対的に良好な生息場であると考えるられる。
【現場で注目すべきポイント・生物】
左岸の広い高水敷、自然度が高く複雑な水際
鳥類　：オオタカ、ノスリ、ヤマセミ　等
植物　：ヨシ群落、オニグルミ群落　等
</t>
    <rPh sb="1" eb="3">
      <t>カンキョウ</t>
    </rPh>
    <rPh sb="4" eb="6">
      <t>ガイヨウ</t>
    </rPh>
    <rPh sb="19" eb="21">
      <t>フクザツ</t>
    </rPh>
    <rPh sb="29" eb="31">
      <t>ダコウ</t>
    </rPh>
    <rPh sb="31" eb="32">
      <t>ブ</t>
    </rPh>
    <rPh sb="40" eb="41">
      <t>フチ</t>
    </rPh>
    <rPh sb="42" eb="44">
      <t>ケイセイ</t>
    </rPh>
    <rPh sb="50" eb="52">
      <t>オオガタ</t>
    </rPh>
    <rPh sb="53" eb="55">
      <t>ギョルイ</t>
    </rPh>
    <rPh sb="56" eb="58">
      <t>スイセイ</t>
    </rPh>
    <rPh sb="58" eb="60">
      <t>セイブツ</t>
    </rPh>
    <rPh sb="64" eb="67">
      <t>ソウタイテキ</t>
    </rPh>
    <rPh sb="68" eb="70">
      <t>リョウコウ</t>
    </rPh>
    <rPh sb="71" eb="73">
      <t>セイソク</t>
    </rPh>
    <rPh sb="73" eb="74">
      <t>ジョウ</t>
    </rPh>
    <rPh sb="78" eb="79">
      <t>カンガ</t>
    </rPh>
    <rPh sb="88" eb="90">
      <t>ゲンバ</t>
    </rPh>
    <rPh sb="101" eb="103">
      <t>セイブツ</t>
    </rPh>
    <phoneticPr fontId="3"/>
  </si>
  <si>
    <t>区分3　４８ｋｍ</t>
    <rPh sb="0" eb="2">
      <t>クブン</t>
    </rPh>
    <phoneticPr fontId="3"/>
  </si>
  <si>
    <t xml:space="preserve">【環境の概要】
水際の自然度は高く、右岸には礫河原およびワンド・たまりがみられる。また、礫河原の前面には早瀬が確認され、上流側には自然裸地の中州があることによって、多様な流れが存在している。
ハリエンジュ等の外来生物は確認されるが、区分内では比較的生息域は少ない。
【現場で注目すべきポイント・生物】
右岸の礫河原、ワンド・たまりといった自然度が高く複雑な水際
魚類　：アユ、ウグイ、メダカ　等
鳥類　：コチドリ、イカルチドリ　等
植物　：ヨシ群落、オニグルミ群落　等
</t>
    <rPh sb="8" eb="10">
      <t>ミズギワ</t>
    </rPh>
    <rPh sb="11" eb="13">
      <t>シゼン</t>
    </rPh>
    <rPh sb="13" eb="14">
      <t>ド</t>
    </rPh>
    <rPh sb="15" eb="16">
      <t>タカ</t>
    </rPh>
    <rPh sb="18" eb="20">
      <t>ウガン</t>
    </rPh>
    <rPh sb="22" eb="23">
      <t>レキ</t>
    </rPh>
    <rPh sb="23" eb="25">
      <t>カワラ</t>
    </rPh>
    <rPh sb="44" eb="45">
      <t>レキ</t>
    </rPh>
    <rPh sb="45" eb="47">
      <t>カワラ</t>
    </rPh>
    <rPh sb="48" eb="49">
      <t>マエ</t>
    </rPh>
    <rPh sb="49" eb="50">
      <t>メン</t>
    </rPh>
    <rPh sb="52" eb="54">
      <t>ハヤセ</t>
    </rPh>
    <rPh sb="55" eb="57">
      <t>カクニン</t>
    </rPh>
    <rPh sb="60" eb="62">
      <t>ジョウリュウ</t>
    </rPh>
    <rPh sb="62" eb="63">
      <t>ガワ</t>
    </rPh>
    <rPh sb="65" eb="67">
      <t>シゼン</t>
    </rPh>
    <rPh sb="67" eb="68">
      <t>ハダカ</t>
    </rPh>
    <rPh sb="68" eb="69">
      <t>チ</t>
    </rPh>
    <rPh sb="70" eb="72">
      <t>ナカス</t>
    </rPh>
    <rPh sb="82" eb="84">
      <t>タヨウ</t>
    </rPh>
    <rPh sb="85" eb="86">
      <t>ナガ</t>
    </rPh>
    <rPh sb="88" eb="90">
      <t>ソンザイ</t>
    </rPh>
    <rPh sb="102" eb="103">
      <t>ナド</t>
    </rPh>
    <rPh sb="104" eb="106">
      <t>ガイライ</t>
    </rPh>
    <rPh sb="106" eb="108">
      <t>セイブツ</t>
    </rPh>
    <rPh sb="109" eb="111">
      <t>カクニン</t>
    </rPh>
    <rPh sb="116" eb="118">
      <t>クブン</t>
    </rPh>
    <rPh sb="118" eb="119">
      <t>ナイ</t>
    </rPh>
    <rPh sb="121" eb="124">
      <t>ヒカクテキ</t>
    </rPh>
    <rPh sb="124" eb="127">
      <t>セイソクイキ</t>
    </rPh>
    <rPh sb="128" eb="129">
      <t>スク</t>
    </rPh>
    <phoneticPr fontId="3"/>
  </si>
  <si>
    <t>区分2　３４ｋｍ</t>
    <rPh sb="0" eb="2">
      <t>クブン</t>
    </rPh>
    <phoneticPr fontId="3"/>
  </si>
  <si>
    <t>【環境の概要】
区分内では唯一早瀬や淵がみられ、アユやウグイの生息場として良好な場を提供していると考えられた。
また、水際は複雑で自然度が高く、アユやウグイ以外の魚類や水生生物の生息場となっていると考えられた。
人工護岸はあるものの地元住民の野菜の洗い場として機能している。
【現場で注目すべきポイント・生物】
自然度が高く、複雑な水際。
魚類　：アユ、ウグイ　等
植物　：ヨシ群落、オニグルミ群落　等
両爬哺：ツチガエル、アカネズミ</t>
    <rPh sb="1" eb="3">
      <t>カンキョウ</t>
    </rPh>
    <rPh sb="4" eb="6">
      <t>ガイヨウ</t>
    </rPh>
    <rPh sb="15" eb="17">
      <t>ハヤセ</t>
    </rPh>
    <rPh sb="18" eb="19">
      <t>フチ</t>
    </rPh>
    <rPh sb="31" eb="33">
      <t>セイソク</t>
    </rPh>
    <rPh sb="33" eb="34">
      <t>ジョウ</t>
    </rPh>
    <rPh sb="37" eb="39">
      <t>リョウコウ</t>
    </rPh>
    <rPh sb="40" eb="41">
      <t>バ</t>
    </rPh>
    <rPh sb="42" eb="44">
      <t>テイキョウ</t>
    </rPh>
    <rPh sb="49" eb="50">
      <t>カンガ</t>
    </rPh>
    <rPh sb="59" eb="61">
      <t>ミズギワ</t>
    </rPh>
    <rPh sb="62" eb="64">
      <t>フクザツ</t>
    </rPh>
    <rPh sb="65" eb="67">
      <t>シゼン</t>
    </rPh>
    <rPh sb="67" eb="68">
      <t>ド</t>
    </rPh>
    <rPh sb="69" eb="70">
      <t>タカ</t>
    </rPh>
    <rPh sb="78" eb="80">
      <t>イガイ</t>
    </rPh>
    <rPh sb="81" eb="83">
      <t>ギョルイ</t>
    </rPh>
    <rPh sb="84" eb="86">
      <t>スイセイ</t>
    </rPh>
    <rPh sb="86" eb="88">
      <t>セイブツ</t>
    </rPh>
    <rPh sb="89" eb="91">
      <t>セイソク</t>
    </rPh>
    <rPh sb="91" eb="92">
      <t>バ</t>
    </rPh>
    <rPh sb="99" eb="100">
      <t>カンガ</t>
    </rPh>
    <rPh sb="106" eb="108">
      <t>ジンコウ</t>
    </rPh>
    <rPh sb="108" eb="110">
      <t>ゴガン</t>
    </rPh>
    <rPh sb="116" eb="118">
      <t>ジモト</t>
    </rPh>
    <rPh sb="118" eb="120">
      <t>ジュウミン</t>
    </rPh>
    <rPh sb="121" eb="123">
      <t>ヤサイ</t>
    </rPh>
    <rPh sb="124" eb="125">
      <t>アラ</t>
    </rPh>
    <rPh sb="126" eb="127">
      <t>バ</t>
    </rPh>
    <rPh sb="130" eb="132">
      <t>キノウ</t>
    </rPh>
    <rPh sb="140" eb="142">
      <t>ゲンバ</t>
    </rPh>
    <rPh sb="153" eb="155">
      <t>セイブツ</t>
    </rPh>
    <phoneticPr fontId="3"/>
  </si>
  <si>
    <t>区分１　２２ｋｍ</t>
    <rPh sb="0" eb="2">
      <t>クブン</t>
    </rPh>
    <phoneticPr fontId="3"/>
  </si>
  <si>
    <t>③ 代表区間の概要</t>
    <rPh sb="2" eb="4">
      <t>ダイヒョウ</t>
    </rPh>
    <rPh sb="4" eb="6">
      <t>クカン</t>
    </rPh>
    <rPh sb="7" eb="9">
      <t>ガイヨウ</t>
    </rPh>
    <phoneticPr fontId="3"/>
  </si>
  <si>
    <t>区分5　７５ｋｍ</t>
    <rPh sb="0" eb="2">
      <t>クブン</t>
    </rPh>
    <phoneticPr fontId="3"/>
  </si>
  <si>
    <t>【保全対象】
ケレップ水制：歴史文化的に価値のある粗朶と石材を組み合わせた明治時代の治水施設。</t>
    <rPh sb="1" eb="3">
      <t>ホゼン</t>
    </rPh>
    <rPh sb="3" eb="5">
      <t>タイショウ</t>
    </rPh>
    <rPh sb="11" eb="12">
      <t>スイ</t>
    </rPh>
    <rPh sb="12" eb="13">
      <t>セイ</t>
    </rPh>
    <rPh sb="14" eb="16">
      <t>レキシ</t>
    </rPh>
    <rPh sb="16" eb="19">
      <t>ブンカテキ</t>
    </rPh>
    <rPh sb="20" eb="22">
      <t>カチ</t>
    </rPh>
    <rPh sb="25" eb="27">
      <t>ソダ</t>
    </rPh>
    <rPh sb="28" eb="30">
      <t>セキザイ</t>
    </rPh>
    <rPh sb="31" eb="32">
      <t>ク</t>
    </rPh>
    <rPh sb="33" eb="34">
      <t>ア</t>
    </rPh>
    <rPh sb="37" eb="39">
      <t>メイジ</t>
    </rPh>
    <rPh sb="39" eb="41">
      <t>ジダイ</t>
    </rPh>
    <rPh sb="42" eb="44">
      <t>チスイ</t>
    </rPh>
    <rPh sb="44" eb="46">
      <t>シセツ</t>
    </rPh>
    <phoneticPr fontId="3"/>
  </si>
  <si>
    <t>区分4　５２ｋｍ</t>
    <rPh sb="0" eb="2">
      <t>クブン</t>
    </rPh>
    <phoneticPr fontId="3"/>
  </si>
  <si>
    <t>【保全対象】
○○の石土手：歴史文化的に価値のある遺構。江戸時代中期に治水目的で作られた。</t>
    <rPh sb="1" eb="3">
      <t>ホゼン</t>
    </rPh>
    <rPh sb="3" eb="5">
      <t>タイショウ</t>
    </rPh>
    <phoneticPr fontId="3"/>
  </si>
  <si>
    <t>魚類：整備計画に従い選定。
鳥類：整備計画に従い選定。礫河原を重視しているため、自然裸地を利用する種を選定。</t>
    <phoneticPr fontId="3"/>
  </si>
  <si>
    <t>A:評価値が両方とも1位
B:生物との関わりの強さの評価値が1位、生息場の多様性の評価値が2位以内とした
千曲川は高水敷が広く、堤防からは全体を監視できる視点場がないため、90km、101kmは除き、橋梁がある89km地点に絞り現場確認した。</t>
    <rPh sb="97" eb="98">
      <t>ノゾ</t>
    </rPh>
    <phoneticPr fontId="3"/>
  </si>
  <si>
    <t>評価値が高く、現地調査にて礫河原や連続する瀬淵等生物が利用する場があることを確認した。また、区間内に橋があることから監視の視点からも評価ができたため、選定した。</t>
    <rPh sb="13" eb="14">
      <t>レキ</t>
    </rPh>
    <rPh sb="14" eb="16">
      <t>ガワラ</t>
    </rPh>
    <rPh sb="17" eb="19">
      <t>レンゾク</t>
    </rPh>
    <rPh sb="21" eb="22">
      <t>セ</t>
    </rPh>
    <rPh sb="22" eb="23">
      <t>フチ</t>
    </rPh>
    <rPh sb="23" eb="24">
      <t>ナド</t>
    </rPh>
    <rPh sb="24" eb="26">
      <t>セイブツ</t>
    </rPh>
    <rPh sb="27" eb="29">
      <t>リヨウ</t>
    </rPh>
    <rPh sb="31" eb="32">
      <t>バ</t>
    </rPh>
    <rPh sb="38" eb="40">
      <t>カクニン</t>
    </rPh>
    <phoneticPr fontId="3"/>
  </si>
  <si>
    <t>距離標</t>
    <rPh sb="0" eb="2">
      <t>キョリ</t>
    </rPh>
    <rPh sb="2" eb="3">
      <t>ヒョウ</t>
    </rPh>
    <phoneticPr fontId="3"/>
  </si>
  <si>
    <t>岩鼻</t>
    <rPh sb="0" eb="2">
      <t>イワハナ</t>
    </rPh>
    <phoneticPr fontId="3"/>
  </si>
  <si>
    <t>ウグイのつけ場漁</t>
    <rPh sb="6" eb="7">
      <t>バ</t>
    </rPh>
    <rPh sb="7" eb="8">
      <t>リョウ</t>
    </rPh>
    <phoneticPr fontId="3"/>
  </si>
  <si>
    <t>●川</t>
    <rPh sb="1" eb="2">
      <t>ノガワ</t>
    </rPh>
    <phoneticPr fontId="8"/>
  </si>
  <si>
    <t>●川</t>
    <rPh sb="1" eb="2">
      <t>タガワ</t>
    </rPh>
    <phoneticPr fontId="8"/>
  </si>
  <si>
    <t>セグメント1</t>
    <phoneticPr fontId="3"/>
  </si>
  <si>
    <t>依存する生息場の選定</t>
    <rPh sb="0" eb="2">
      <t>イゾン</t>
    </rPh>
    <rPh sb="4" eb="6">
      <t>セイソク</t>
    </rPh>
    <rPh sb="6" eb="7">
      <t>バ</t>
    </rPh>
    <rPh sb="8" eb="10">
      <t>センテイ</t>
    </rPh>
    <phoneticPr fontId="9"/>
  </si>
  <si>
    <t>種和名</t>
  </si>
  <si>
    <t>水域(河床)</t>
    <rPh sb="0" eb="2">
      <t>スイイキ</t>
    </rPh>
    <rPh sb="3" eb="5">
      <t>カショウ</t>
    </rPh>
    <phoneticPr fontId="9"/>
  </si>
  <si>
    <t>サブ水域</t>
    <rPh sb="2" eb="4">
      <t>スイイキ</t>
    </rPh>
    <phoneticPr fontId="9"/>
  </si>
  <si>
    <t>生物指標</t>
    <rPh sb="0" eb="2">
      <t>セイブツ</t>
    </rPh>
    <rPh sb="2" eb="4">
      <t>シヒョウ</t>
    </rPh>
    <phoneticPr fontId="9"/>
  </si>
  <si>
    <t>代表的な利用環境</t>
    <rPh sb="2" eb="3">
      <t>テキ</t>
    </rPh>
    <rPh sb="4" eb="6">
      <t>リヨウ</t>
    </rPh>
    <rPh sb="6" eb="8">
      <t>カンキョウ</t>
    </rPh>
    <phoneticPr fontId="9"/>
  </si>
  <si>
    <t>場の利用</t>
    <rPh sb="0" eb="1">
      <t>バ</t>
    </rPh>
    <rPh sb="2" eb="4">
      <t>リヨウ</t>
    </rPh>
    <phoneticPr fontId="9"/>
  </si>
  <si>
    <t>No.</t>
    <phoneticPr fontId="9"/>
  </si>
  <si>
    <t>国のRDB</t>
    <rPh sb="0" eb="1">
      <t>クニ</t>
    </rPh>
    <phoneticPr fontId="9"/>
  </si>
  <si>
    <t>外来･飼養品種</t>
    <rPh sb="0" eb="2">
      <t>ガイライ</t>
    </rPh>
    <rPh sb="3" eb="5">
      <t>シヨウ</t>
    </rPh>
    <rPh sb="5" eb="7">
      <t>ヒンシュ</t>
    </rPh>
    <phoneticPr fontId="9"/>
  </si>
  <si>
    <t>H31手引き掲載</t>
    <phoneticPr fontId="9"/>
  </si>
  <si>
    <t>生活型</t>
    <rPh sb="0" eb="3">
      <t>セイカツガタ</t>
    </rPh>
    <phoneticPr fontId="9"/>
  </si>
  <si>
    <t>産卵、生息環境の特性等（任意メモ書き）</t>
    <rPh sb="0" eb="2">
      <t>サンラン</t>
    </rPh>
    <rPh sb="3" eb="5">
      <t>セイソク</t>
    </rPh>
    <rPh sb="5" eb="7">
      <t>カンキョウ</t>
    </rPh>
    <rPh sb="8" eb="10">
      <t>トクセイ</t>
    </rPh>
    <rPh sb="10" eb="11">
      <t>トウ</t>
    </rPh>
    <rPh sb="12" eb="14">
      <t>ニンイ</t>
    </rPh>
    <rPh sb="16" eb="17">
      <t>ガ</t>
    </rPh>
    <phoneticPr fontId="9"/>
  </si>
  <si>
    <t>水田域</t>
    <rPh sb="0" eb="2">
      <t>スイデン</t>
    </rPh>
    <rPh sb="2" eb="3">
      <t>イキ</t>
    </rPh>
    <phoneticPr fontId="9"/>
  </si>
  <si>
    <t>沈水･浮葉植生帯</t>
    <rPh sb="0" eb="2">
      <t>チンスイ</t>
    </rPh>
    <rPh sb="3" eb="4">
      <t>ウキ</t>
    </rPh>
    <rPh sb="4" eb="5">
      <t>ハ</t>
    </rPh>
    <rPh sb="5" eb="8">
      <t>ショクセイタイ</t>
    </rPh>
    <phoneticPr fontId="9"/>
  </si>
  <si>
    <t>抽水植物帯</t>
    <rPh sb="0" eb="2">
      <t>チュウスイ</t>
    </rPh>
    <rPh sb="2" eb="5">
      <t>ショクブツタイ</t>
    </rPh>
    <phoneticPr fontId="9"/>
  </si>
  <si>
    <t>浅場･棚</t>
    <rPh sb="0" eb="2">
      <t>アサバ</t>
    </rPh>
    <rPh sb="3" eb="4">
      <t>タナ</t>
    </rPh>
    <phoneticPr fontId="9"/>
  </si>
  <si>
    <t>深み</t>
    <rPh sb="0" eb="1">
      <t>フカ</t>
    </rPh>
    <phoneticPr fontId="9"/>
  </si>
  <si>
    <t>堰の湛水域</t>
    <rPh sb="0" eb="1">
      <t>セキ</t>
    </rPh>
    <rPh sb="2" eb="5">
      <t>タンスイイキ</t>
    </rPh>
    <phoneticPr fontId="9"/>
  </si>
  <si>
    <t>大きな淵</t>
    <rPh sb="0" eb="1">
      <t>オオ</t>
    </rPh>
    <rPh sb="3" eb="4">
      <t>フチ</t>
    </rPh>
    <phoneticPr fontId="9"/>
  </si>
  <si>
    <t>渓流環境</t>
    <rPh sb="0" eb="2">
      <t>ケイリュウ</t>
    </rPh>
    <rPh sb="2" eb="4">
      <t>カンキョウ</t>
    </rPh>
    <phoneticPr fontId="9"/>
  </si>
  <si>
    <t>泥の河床</t>
    <rPh sb="0" eb="1">
      <t>ドロ</t>
    </rPh>
    <rPh sb="2" eb="4">
      <t>カショウ</t>
    </rPh>
    <phoneticPr fontId="9"/>
  </si>
  <si>
    <t>砂の河床</t>
    <rPh sb="0" eb="1">
      <t>スナ</t>
    </rPh>
    <rPh sb="2" eb="4">
      <t>カショウ</t>
    </rPh>
    <phoneticPr fontId="9"/>
  </si>
  <si>
    <t>砂礫の河床</t>
    <rPh sb="0" eb="2">
      <t>サレキ</t>
    </rPh>
    <rPh sb="3" eb="5">
      <t>カショウ</t>
    </rPh>
    <phoneticPr fontId="9"/>
  </si>
  <si>
    <t>礫河川の浮き石帯</t>
    <rPh sb="0" eb="1">
      <t>レキ</t>
    </rPh>
    <rPh sb="1" eb="3">
      <t>カセン</t>
    </rPh>
    <rPh sb="4" eb="5">
      <t>ウ</t>
    </rPh>
    <rPh sb="6" eb="7">
      <t>イシ</t>
    </rPh>
    <rPh sb="7" eb="8">
      <t>タイ</t>
    </rPh>
    <phoneticPr fontId="9"/>
  </si>
  <si>
    <t>岩盤の露頭域</t>
    <rPh sb="0" eb="2">
      <t>ガンバン</t>
    </rPh>
    <rPh sb="3" eb="5">
      <t>ロトウ</t>
    </rPh>
    <rPh sb="5" eb="6">
      <t>イキ</t>
    </rPh>
    <phoneticPr fontId="9"/>
  </si>
  <si>
    <t>池･河跡湖</t>
    <rPh sb="0" eb="1">
      <t>イケ</t>
    </rPh>
    <rPh sb="2" eb="3">
      <t>カワ</t>
    </rPh>
    <rPh sb="3" eb="4">
      <t>アト</t>
    </rPh>
    <rPh sb="4" eb="5">
      <t>ミズウミ</t>
    </rPh>
    <phoneticPr fontId="9"/>
  </si>
  <si>
    <t>ワンド・たまり</t>
    <phoneticPr fontId="9"/>
  </si>
  <si>
    <t>細流</t>
    <rPh sb="0" eb="2">
      <t>サイリュウ</t>
    </rPh>
    <phoneticPr fontId="9"/>
  </si>
  <si>
    <t>支川･水路の合流</t>
    <rPh sb="0" eb="2">
      <t>シセン</t>
    </rPh>
    <rPh sb="3" eb="5">
      <t>スイロ</t>
    </rPh>
    <rPh sb="6" eb="8">
      <t>ゴウリュウ</t>
    </rPh>
    <phoneticPr fontId="9"/>
  </si>
  <si>
    <t>アマモ場</t>
    <rPh sb="3" eb="4">
      <t>バ</t>
    </rPh>
    <phoneticPr fontId="9"/>
  </si>
  <si>
    <t>砂干潟</t>
    <rPh sb="0" eb="1">
      <t>スナ</t>
    </rPh>
    <rPh sb="1" eb="3">
      <t>ヒガタ</t>
    </rPh>
    <phoneticPr fontId="9"/>
  </si>
  <si>
    <t>泥干潟</t>
    <rPh sb="0" eb="1">
      <t>ドロ</t>
    </rPh>
    <rPh sb="1" eb="3">
      <t>ヒガタ</t>
    </rPh>
    <phoneticPr fontId="9"/>
  </si>
  <si>
    <t>河口域の静穏水域</t>
    <rPh sb="0" eb="3">
      <t>カコウイキ</t>
    </rPh>
    <rPh sb="4" eb="6">
      <t>セイオン</t>
    </rPh>
    <rPh sb="6" eb="8">
      <t>スイイキ</t>
    </rPh>
    <phoneticPr fontId="9"/>
  </si>
  <si>
    <t>河口の砂礫底</t>
    <rPh sb="0" eb="2">
      <t>カコウ</t>
    </rPh>
    <rPh sb="3" eb="5">
      <t>サレキ</t>
    </rPh>
    <rPh sb="5" eb="6">
      <t>ソコ</t>
    </rPh>
    <phoneticPr fontId="9"/>
  </si>
  <si>
    <t>河口の砂泥底</t>
    <rPh sb="0" eb="2">
      <t>カコウ</t>
    </rPh>
    <rPh sb="3" eb="5">
      <t>サデイ</t>
    </rPh>
    <rPh sb="5" eb="6">
      <t>ソコ</t>
    </rPh>
    <phoneticPr fontId="9"/>
  </si>
  <si>
    <t>河口の異型ブロック</t>
    <rPh sb="0" eb="2">
      <t>カコウ</t>
    </rPh>
    <rPh sb="3" eb="5">
      <t>イケイ</t>
    </rPh>
    <phoneticPr fontId="9"/>
  </si>
  <si>
    <t>サケの産卵場</t>
    <rPh sb="3" eb="6">
      <t>サンランバ</t>
    </rPh>
    <phoneticPr fontId="9"/>
  </si>
  <si>
    <t>アユ・ウグイの産卵場</t>
    <rPh sb="7" eb="10">
      <t>サンランバ</t>
    </rPh>
    <phoneticPr fontId="9"/>
  </si>
  <si>
    <t>スナヤツメ類（スナヤツメ南方種、北方種を含む）</t>
    <phoneticPr fontId="9"/>
  </si>
  <si>
    <t>◯</t>
  </si>
  <si>
    <t>●</t>
    <phoneticPr fontId="9"/>
  </si>
  <si>
    <t>粒径の小さな礫底、幼生は砂泥底</t>
    <rPh sb="0" eb="1">
      <t>ツブ</t>
    </rPh>
    <phoneticPr fontId="9"/>
  </si>
  <si>
    <t>BC</t>
    <phoneticPr fontId="9"/>
  </si>
  <si>
    <t>A</t>
  </si>
  <si>
    <t>砂礫の河床</t>
  </si>
  <si>
    <t>産卵場</t>
    <rPh sb="0" eb="2">
      <t>サンラン</t>
    </rPh>
    <rPh sb="2" eb="3">
      <t>バ</t>
    </rPh>
    <phoneticPr fontId="9"/>
  </si>
  <si>
    <t>平瀬～渕尻</t>
  </si>
  <si>
    <t>ニホンウナギ</t>
    <phoneticPr fontId="9"/>
  </si>
  <si>
    <t>マリアナ海溝、河川は生息のみ</t>
    <phoneticPr fontId="9"/>
  </si>
  <si>
    <t>C</t>
    <phoneticPr fontId="9"/>
  </si>
  <si>
    <t>様々な環境</t>
    <rPh sb="0" eb="2">
      <t>サマザマ</t>
    </rPh>
    <rPh sb="3" eb="5">
      <t>カンキョウ</t>
    </rPh>
    <phoneticPr fontId="9"/>
  </si>
  <si>
    <t>生息場</t>
    <rPh sb="0" eb="2">
      <t>セイソク</t>
    </rPh>
    <rPh sb="2" eb="3">
      <t>バ</t>
    </rPh>
    <phoneticPr fontId="9"/>
  </si>
  <si>
    <t>エツ</t>
    <phoneticPr fontId="9"/>
  </si>
  <si>
    <t>汽水域上流端で産卵、浮遊卵</t>
    <phoneticPr fontId="9"/>
  </si>
  <si>
    <t>AB</t>
    <phoneticPr fontId="9"/>
  </si>
  <si>
    <t>河口域の静穏水域</t>
    <phoneticPr fontId="9"/>
  </si>
  <si>
    <t>河岸、水草</t>
  </si>
  <si>
    <t>C</t>
  </si>
  <si>
    <t>ABC</t>
    <phoneticPr fontId="9"/>
  </si>
  <si>
    <t>ワンド・たまり も可</t>
    <rPh sb="9" eb="10">
      <t>カ</t>
    </rPh>
    <phoneticPr fontId="9"/>
  </si>
  <si>
    <t>ゲンゴロウブナ</t>
    <phoneticPr fontId="9"/>
  </si>
  <si>
    <t>河岸水草帯</t>
    <phoneticPr fontId="9"/>
  </si>
  <si>
    <t>抽水植物帯</t>
    <phoneticPr fontId="9"/>
  </si>
  <si>
    <t>ワンド・たまり も可</t>
  </si>
  <si>
    <t>ニゴロブナ</t>
    <phoneticPr fontId="9"/>
  </si>
  <si>
    <t>ナガブナ</t>
    <phoneticPr fontId="9"/>
  </si>
  <si>
    <t>河岸、水草、水田、細流</t>
    <phoneticPr fontId="9"/>
  </si>
  <si>
    <t>河岸、水草、水田、細流</t>
  </si>
  <si>
    <t>オオキンブナ</t>
    <phoneticPr fontId="9"/>
  </si>
  <si>
    <t>フナ類（ゲンゴロウ、ニゴロ、ナガ、キン、オオキン、ギン、及び交雑個体を含む）</t>
    <rPh sb="2" eb="3">
      <t>ルイ</t>
    </rPh>
    <phoneticPr fontId="9"/>
  </si>
  <si>
    <t>フナ類</t>
    <rPh sb="2" eb="3">
      <t>ルイ</t>
    </rPh>
    <phoneticPr fontId="9"/>
  </si>
  <si>
    <t>ワンド・たまり も可</t>
    <phoneticPr fontId="9"/>
  </si>
  <si>
    <t>ヤリタナゴ*</t>
    <phoneticPr fontId="9"/>
  </si>
  <si>
    <t>イシガイ、マツカサガイ、ニセマツカサガイ、細流、農業水路、一部湖沼の沿岸</t>
    <phoneticPr fontId="9"/>
  </si>
  <si>
    <t>AC</t>
    <phoneticPr fontId="9"/>
  </si>
  <si>
    <t>細流</t>
  </si>
  <si>
    <t>アブラボテ*</t>
    <phoneticPr fontId="9"/>
  </si>
  <si>
    <t>マツカサガイ、ニセマツカサガイ、細流、農業水路、一部ため池</t>
    <phoneticPr fontId="9"/>
  </si>
  <si>
    <t>カネヒラ**</t>
    <phoneticPr fontId="9"/>
  </si>
  <si>
    <t>イシガイ、タテボシガイ、マツカサガイ、細流、水路、河川緩流、湖沼</t>
    <phoneticPr fontId="9"/>
  </si>
  <si>
    <t>イチモンジタナゴ**</t>
    <phoneticPr fontId="9"/>
  </si>
  <si>
    <t>ドブガイ、ワンド、農業水路、湖沼、抽水植物、泥底</t>
    <phoneticPr fontId="9"/>
  </si>
  <si>
    <t>タナゴ†</t>
    <phoneticPr fontId="9"/>
  </si>
  <si>
    <t>ドブガイ、大河川下流、池沼、ため池、水路</t>
    <phoneticPr fontId="9"/>
  </si>
  <si>
    <t>イタセンパラ**</t>
    <phoneticPr fontId="9"/>
  </si>
  <si>
    <t>イシガイ、ササノハガイ、小型のドブガイ、ワンド、農業水路</t>
    <rPh sb="12" eb="14">
      <t>コガタ</t>
    </rPh>
    <phoneticPr fontId="9"/>
  </si>
  <si>
    <t>シロヒレタビラ†</t>
    <phoneticPr fontId="9"/>
  </si>
  <si>
    <t>タテボシガイ、セタイシガイ、カタハガイ、ワンド、農業水路、砂礫底、湖沼、1m以深の深み</t>
    <phoneticPr fontId="9"/>
  </si>
  <si>
    <t>アカヒレタビラ*</t>
    <phoneticPr fontId="9"/>
  </si>
  <si>
    <t>カワシンジュガイ、イシガイ、マツカサガイ、流れのある河川、農業水路、湖沼</t>
    <rPh sb="21" eb="22">
      <t>ナガ</t>
    </rPh>
    <rPh sb="29" eb="31">
      <t>ノウギョウ</t>
    </rPh>
    <rPh sb="31" eb="33">
      <t>スイロ</t>
    </rPh>
    <phoneticPr fontId="9"/>
  </si>
  <si>
    <t>ミナミアカヒレタビラ**</t>
    <phoneticPr fontId="9"/>
  </si>
  <si>
    <t>ドブガイ、タガイ、ワンド、小規模水河川、農業水路、ため池</t>
    <phoneticPr fontId="9"/>
  </si>
  <si>
    <t>セボシタビラ†</t>
    <phoneticPr fontId="9"/>
  </si>
  <si>
    <t>カタハガイ、トンガリササノハガイ、マツカサガイ、本川緩流部、砂底</t>
    <phoneticPr fontId="9"/>
  </si>
  <si>
    <t>細流、ワンド･たまり（越冬）</t>
  </si>
  <si>
    <t>キタノアカヒレタビラ**</t>
    <phoneticPr fontId="9"/>
  </si>
  <si>
    <t>ドブガイ、タガイ、イシガイ、池沼、ため池、河川中下流、細流</t>
    <rPh sb="27" eb="29">
      <t>サイリュウ</t>
    </rPh>
    <phoneticPr fontId="9"/>
  </si>
  <si>
    <t>ゼニタナゴ**</t>
    <phoneticPr fontId="9"/>
  </si>
  <si>
    <t>ドブガイ、タガイ、湖沼、ため池、農業水路</t>
    <rPh sb="16" eb="18">
      <t>ノウギョウ</t>
    </rPh>
    <rPh sb="18" eb="20">
      <t>スイロ</t>
    </rPh>
    <phoneticPr fontId="9"/>
  </si>
  <si>
    <t>タイリクバラタナゴ</t>
  </si>
  <si>
    <t>ドブガイ、下流河川、湖沼、止水域、泥底</t>
    <phoneticPr fontId="9"/>
  </si>
  <si>
    <t>ニッポンバラタナゴ**</t>
    <phoneticPr fontId="9"/>
  </si>
  <si>
    <t>タガイ、ドブガイ、ため池、細流、泥底、緩流部</t>
    <phoneticPr fontId="9"/>
  </si>
  <si>
    <t>カゼトゲタナゴ*</t>
    <phoneticPr fontId="9"/>
  </si>
  <si>
    <t>イシガイ、浅い支流、灌漑水路、砂礫底</t>
    <phoneticPr fontId="9"/>
  </si>
  <si>
    <t>スイゲンゼニタナゴ**</t>
    <phoneticPr fontId="9"/>
  </si>
  <si>
    <t>イシガイ、マツカサガイ、小規模河川、農業水路、抽水植物、砂礫底</t>
    <phoneticPr fontId="9"/>
  </si>
  <si>
    <t>*流水性タナゴ類</t>
    <rPh sb="1" eb="3">
      <t>リュウスイ</t>
    </rPh>
    <rPh sb="3" eb="4">
      <t>セイ</t>
    </rPh>
    <rPh sb="7" eb="8">
      <t>ルイ</t>
    </rPh>
    <phoneticPr fontId="9"/>
  </si>
  <si>
    <t>－</t>
    <phoneticPr fontId="9"/>
  </si>
  <si>
    <t>ヤリタナゴ、アブラボテ、アカヒレタビラ、カゼトゲタナゴを含む</t>
    <rPh sb="28" eb="29">
      <t>フク</t>
    </rPh>
    <phoneticPr fontId="9"/>
  </si>
  <si>
    <t>細流</t>
    <phoneticPr fontId="9"/>
  </si>
  <si>
    <t>流水性タナゴ類</t>
    <rPh sb="0" eb="2">
      <t>リュウスイ</t>
    </rPh>
    <rPh sb="2" eb="3">
      <t>セイ</t>
    </rPh>
    <rPh sb="6" eb="7">
      <t>ルイ</t>
    </rPh>
    <phoneticPr fontId="9"/>
  </si>
  <si>
    <t>**止水性タナゴ類</t>
    <rPh sb="2" eb="4">
      <t>シスイ</t>
    </rPh>
    <rPh sb="4" eb="5">
      <t>セイ</t>
    </rPh>
    <rPh sb="8" eb="9">
      <t>ルイ</t>
    </rPh>
    <phoneticPr fontId="9"/>
  </si>
  <si>
    <t>カネヒラ、イチモンジタナゴ、イタセンパラ、ミナミアカヒレタビラ、キタノアカヒレタビラ、ゼニタナゴ、ニッポンバラタナゴ、スイゲンゼニタナゴを含む</t>
    <rPh sb="69" eb="70">
      <t>フク</t>
    </rPh>
    <phoneticPr fontId="9"/>
  </si>
  <si>
    <t>†止水・流水適応性タナゴ類</t>
    <rPh sb="1" eb="3">
      <t>シスイ</t>
    </rPh>
    <rPh sb="4" eb="6">
      <t>リュウスイ</t>
    </rPh>
    <rPh sb="6" eb="9">
      <t>テキオウセイ</t>
    </rPh>
    <rPh sb="12" eb="13">
      <t>ルイ</t>
    </rPh>
    <phoneticPr fontId="9"/>
  </si>
  <si>
    <t>止水・流水適応性タナゴ類</t>
    <rPh sb="0" eb="2">
      <t>シスイ</t>
    </rPh>
    <rPh sb="3" eb="5">
      <t>リュウスイ</t>
    </rPh>
    <rPh sb="5" eb="8">
      <t>テキオウセイ</t>
    </rPh>
    <rPh sb="11" eb="12">
      <t>ルイ</t>
    </rPh>
    <phoneticPr fontId="9"/>
  </si>
  <si>
    <t>ワタカ</t>
  </si>
  <si>
    <t>浅場の水草</t>
    <rPh sb="0" eb="2">
      <t>アサバ</t>
    </rPh>
    <phoneticPr fontId="9"/>
  </si>
  <si>
    <t>沈水･浮葉植生帯</t>
    <phoneticPr fontId="9"/>
  </si>
  <si>
    <t>カワバタモロコ</t>
    <phoneticPr fontId="9"/>
  </si>
  <si>
    <t>浅い緩流部の水草や岸際の植物</t>
    <rPh sb="6" eb="8">
      <t>ミズクサ</t>
    </rPh>
    <rPh sb="9" eb="10">
      <t>キシ</t>
    </rPh>
    <rPh sb="10" eb="11">
      <t>ギワ</t>
    </rPh>
    <rPh sb="12" eb="14">
      <t>ショクブツ</t>
    </rPh>
    <phoneticPr fontId="9"/>
  </si>
  <si>
    <t>ハス</t>
  </si>
  <si>
    <t>砂礫底、大規模水域（止水）から小規模水域（流水）に遡上して産卵</t>
  </si>
  <si>
    <t>B</t>
    <phoneticPr fontId="9"/>
  </si>
  <si>
    <t>砂礫底、淵の浅瀬、平瀬</t>
  </si>
  <si>
    <t>ヌマムツ</t>
  </si>
  <si>
    <t>緩流域や植生帯</t>
  </si>
  <si>
    <t>A</t>
    <phoneticPr fontId="9"/>
  </si>
  <si>
    <t>砂礫の河床</t>
    <rPh sb="1" eb="2">
      <t>レキ</t>
    </rPh>
    <phoneticPr fontId="9"/>
  </si>
  <si>
    <t>連続する瀬と淵</t>
    <phoneticPr fontId="9"/>
  </si>
  <si>
    <t>タカハヤ</t>
  </si>
  <si>
    <t>礫河川の浮き石帯</t>
    <phoneticPr fontId="9"/>
  </si>
  <si>
    <t>ジュウサンウグイ（本州日本海側マルタ）</t>
    <phoneticPr fontId="9"/>
  </si>
  <si>
    <t>回遊魚</t>
    <phoneticPr fontId="9"/>
  </si>
  <si>
    <t>ウケクチウグイ</t>
  </si>
  <si>
    <t>純淡水魚、回遊魚</t>
    <phoneticPr fontId="9"/>
  </si>
  <si>
    <t>浅い緩流部、石や水草</t>
    <rPh sb="6" eb="7">
      <t>イシ</t>
    </rPh>
    <rPh sb="8" eb="10">
      <t>ミズクサ</t>
    </rPh>
    <phoneticPr fontId="9"/>
  </si>
  <si>
    <t>抽水植物帯</t>
    <rPh sb="0" eb="2">
      <t>チュウスイ</t>
    </rPh>
    <rPh sb="2" eb="4">
      <t>ショクブツ</t>
    </rPh>
    <rPh sb="4" eb="5">
      <t>タイ</t>
    </rPh>
    <phoneticPr fontId="9"/>
  </si>
  <si>
    <t>シナイモツゴ</t>
    <phoneticPr fontId="9"/>
  </si>
  <si>
    <t>池、石や水草</t>
    <rPh sb="0" eb="1">
      <t>イケ</t>
    </rPh>
    <rPh sb="2" eb="3">
      <t>イシ</t>
    </rPh>
    <rPh sb="4" eb="6">
      <t>ミズクサ</t>
    </rPh>
    <phoneticPr fontId="9"/>
  </si>
  <si>
    <t>二枚貝、緩流部</t>
  </si>
  <si>
    <t>ビワヒガイ</t>
  </si>
  <si>
    <t>ムギツク</t>
    <phoneticPr fontId="9"/>
  </si>
  <si>
    <t>緩流部、石面、水草、托卵</t>
    <phoneticPr fontId="9"/>
  </si>
  <si>
    <r>
      <t>A</t>
    </r>
    <r>
      <rPr>
        <sz val="11"/>
        <color theme="1"/>
        <rFont val="ＭＳ Ｐゴシック"/>
        <family val="2"/>
        <charset val="128"/>
        <scheme val="minor"/>
      </rPr>
      <t>BC</t>
    </r>
    <phoneticPr fontId="9"/>
  </si>
  <si>
    <t>タモロコ</t>
    <phoneticPr fontId="9"/>
  </si>
  <si>
    <t>細流、水路、水田、水草</t>
    <phoneticPr fontId="9"/>
  </si>
  <si>
    <t>ホンモロコ</t>
    <phoneticPr fontId="9"/>
  </si>
  <si>
    <t>ダム湖等止水域、内湖</t>
    <phoneticPr fontId="9"/>
  </si>
  <si>
    <t>ゼゼラ</t>
    <phoneticPr fontId="9"/>
  </si>
  <si>
    <t>カマツカ</t>
  </si>
  <si>
    <t>緩流部、砂礫底</t>
  </si>
  <si>
    <t>ツチフキ</t>
    <phoneticPr fontId="9"/>
  </si>
  <si>
    <t>ズナガニゴイ</t>
  </si>
  <si>
    <t>コウライニゴイ</t>
    <phoneticPr fontId="9"/>
  </si>
  <si>
    <t>砂礫底</t>
    <phoneticPr fontId="9"/>
  </si>
  <si>
    <t>ニゴイ類（ニゴイ、コウライニゴイ、及び交雑個体を含む）</t>
    <rPh sb="3" eb="4">
      <t>ルイ</t>
    </rPh>
    <phoneticPr fontId="9"/>
  </si>
  <si>
    <t>ニゴイ類</t>
    <rPh sb="3" eb="4">
      <t>ルイ</t>
    </rPh>
    <phoneticPr fontId="9"/>
  </si>
  <si>
    <t>イトモロコ</t>
    <phoneticPr fontId="9"/>
  </si>
  <si>
    <t>どちらかといえば河川上流、砂礫底に産卵</t>
    <rPh sb="8" eb="10">
      <t>カセン</t>
    </rPh>
    <rPh sb="10" eb="12">
      <t>ジョウリュウ</t>
    </rPh>
    <rPh sb="13" eb="15">
      <t>サレキ</t>
    </rPh>
    <rPh sb="17" eb="19">
      <t>サンラン</t>
    </rPh>
    <phoneticPr fontId="9"/>
  </si>
  <si>
    <t>スゴモロコ</t>
    <phoneticPr fontId="9"/>
  </si>
  <si>
    <t>砂底～砂泥底</t>
    <phoneticPr fontId="9"/>
  </si>
  <si>
    <t>コウライモロコ</t>
    <phoneticPr fontId="9"/>
  </si>
  <si>
    <t>どちらかといえば河川中流、砂底に産卵</t>
    <rPh sb="8" eb="10">
      <t>カセン</t>
    </rPh>
    <rPh sb="10" eb="12">
      <t>チュウリュウ</t>
    </rPh>
    <rPh sb="16" eb="18">
      <t>サンラン</t>
    </rPh>
    <phoneticPr fontId="9"/>
  </si>
  <si>
    <t>水田、岸辺の浅いところ、泥底</t>
    <rPh sb="12" eb="13">
      <t>ドロ</t>
    </rPh>
    <rPh sb="13" eb="14">
      <t>ソコ</t>
    </rPh>
    <phoneticPr fontId="9"/>
  </si>
  <si>
    <t>カラドジョウ</t>
  </si>
  <si>
    <t>水田、岸辺の浅いところ、泥底</t>
    <phoneticPr fontId="9"/>
  </si>
  <si>
    <t>泥の河床</t>
  </si>
  <si>
    <t>アジメドジョウ*</t>
    <phoneticPr fontId="9"/>
  </si>
  <si>
    <t>礫底、伏流水</t>
  </si>
  <si>
    <t>礫河川の浮き石帯</t>
  </si>
  <si>
    <t>イシドジョウ*</t>
    <phoneticPr fontId="9"/>
  </si>
  <si>
    <t>ヒナイシドジョウ*</t>
    <phoneticPr fontId="9"/>
  </si>
  <si>
    <t>*上流性シマドジョウ類（アジメドジョウ、イシドジョウ、ヒナイシドジョウを含む）</t>
    <rPh sb="1" eb="3">
      <t>ジョウリュウ</t>
    </rPh>
    <rPh sb="3" eb="4">
      <t>セイ</t>
    </rPh>
    <rPh sb="10" eb="11">
      <t>ルイ</t>
    </rPh>
    <phoneticPr fontId="9"/>
  </si>
  <si>
    <t>シマドジョウ種群**（ヒガシシマドジョウ、ニシシマドジョウ、オオシマドジョウ、トサシマドジョウを含む）</t>
    <rPh sb="6" eb="7">
      <t>シュ</t>
    </rPh>
    <rPh sb="7" eb="8">
      <t>グン</t>
    </rPh>
    <phoneticPr fontId="9"/>
  </si>
  <si>
    <t>生息場</t>
    <phoneticPr fontId="9"/>
  </si>
  <si>
    <t>シマドジョウ種群</t>
    <rPh sb="6" eb="7">
      <t>シュ</t>
    </rPh>
    <rPh sb="7" eb="8">
      <t>グン</t>
    </rPh>
    <phoneticPr fontId="9"/>
  </si>
  <si>
    <t>ヤマトシマドジョウ**</t>
    <phoneticPr fontId="9"/>
  </si>
  <si>
    <t>**中流性シマドジョウ類（シマドジョウ種群、ヤマトシマドジョウを含む）</t>
    <rPh sb="2" eb="4">
      <t>チュウリュウ</t>
    </rPh>
    <rPh sb="4" eb="5">
      <t>セイ</t>
    </rPh>
    <rPh sb="11" eb="12">
      <t>ルイ</t>
    </rPh>
    <phoneticPr fontId="9"/>
  </si>
  <si>
    <t>中流性シマドジョウ類</t>
    <rPh sb="0" eb="2">
      <t>チュウリュウ</t>
    </rPh>
    <rPh sb="2" eb="3">
      <t>セイ</t>
    </rPh>
    <rPh sb="9" eb="10">
      <t>ルイ</t>
    </rPh>
    <phoneticPr fontId="9"/>
  </si>
  <si>
    <t>下流性スジシマドジョウ種群（スジシマドジョウ種群（オオガタスジシマドジョウ、コガタスジシマドジョウ（亜種サンヨウコガタスジシマドジョウ、トウカイコガタスジシマドジョウ、サンインコガタスジシマドジョウ、ビワコガタスジシマドジョウ、ヨドコガタスジシマドジョウ）、ナミスジシマドジョウ（亜種オンガスジシマドジョウ、ハカスジシマドジョウ、アリアケスジシマドジョウ、タンゴスジシマドジョウ）を含む）</t>
    <rPh sb="0" eb="2">
      <t>カリュウ</t>
    </rPh>
    <rPh sb="2" eb="3">
      <t>セイ</t>
    </rPh>
    <phoneticPr fontId="9"/>
  </si>
  <si>
    <t>水田、ワンド、砂泥、一時水域</t>
  </si>
  <si>
    <t>下流性スジシマドジョウ種群</t>
    <rPh sb="0" eb="2">
      <t>カリュウ</t>
    </rPh>
    <rPh sb="2" eb="3">
      <t>セイ</t>
    </rPh>
    <phoneticPr fontId="9"/>
  </si>
  <si>
    <t>評価対象外</t>
    <rPh sb="0" eb="2">
      <t>ヒョウカ</t>
    </rPh>
    <rPh sb="2" eb="4">
      <t>タイショウ</t>
    </rPh>
    <rPh sb="4" eb="5">
      <t>ガイ</t>
    </rPh>
    <phoneticPr fontId="9"/>
  </si>
  <si>
    <t>池、緩やかな水路、水草</t>
    <rPh sb="9" eb="11">
      <t>ミズクサ</t>
    </rPh>
    <phoneticPr fontId="9"/>
  </si>
  <si>
    <t>湧水、細流、砂泥底、水草</t>
  </si>
  <si>
    <t>ナガレホトケドジョウ</t>
    <phoneticPr fontId="9"/>
  </si>
  <si>
    <t>急傾斜細粒の大岩の下の隙間、源流部</t>
    <rPh sb="0" eb="3">
      <t>キュウケイシャ</t>
    </rPh>
    <rPh sb="3" eb="5">
      <t>サイリュウ</t>
    </rPh>
    <rPh sb="6" eb="7">
      <t>オオ</t>
    </rPh>
    <rPh sb="16" eb="17">
      <t>ブ</t>
    </rPh>
    <phoneticPr fontId="9"/>
  </si>
  <si>
    <t>渓流環境</t>
    <phoneticPr fontId="9"/>
  </si>
  <si>
    <t>チャネルキャットフィッシュ</t>
    <phoneticPr fontId="9"/>
  </si>
  <si>
    <t>下流域砂泥底、オスが営巣・育児</t>
    <rPh sb="10" eb="12">
      <t>エイソウ</t>
    </rPh>
    <rPh sb="13" eb="15">
      <t>イクジ</t>
    </rPh>
    <phoneticPr fontId="9"/>
  </si>
  <si>
    <t>浅場･棚</t>
  </si>
  <si>
    <t>ネコギギ</t>
  </si>
  <si>
    <t>岸際の岩の隙間、オスが営巣・育児</t>
    <rPh sb="0" eb="1">
      <t>キシ</t>
    </rPh>
    <rPh sb="1" eb="2">
      <t>ギワ</t>
    </rPh>
    <rPh sb="3" eb="4">
      <t>イワ</t>
    </rPh>
    <phoneticPr fontId="9"/>
  </si>
  <si>
    <t>瀬淵～ため池、水路にも適応</t>
    <rPh sb="0" eb="1">
      <t>セ</t>
    </rPh>
    <rPh sb="1" eb="2">
      <t>フチ</t>
    </rPh>
    <rPh sb="5" eb="6">
      <t>イケ</t>
    </rPh>
    <rPh sb="7" eb="9">
      <t>スイロ</t>
    </rPh>
    <rPh sb="11" eb="13">
      <t>テキオウ</t>
    </rPh>
    <phoneticPr fontId="9"/>
  </si>
  <si>
    <t>アリアケギバチ</t>
  </si>
  <si>
    <t>早瀬に隣接するツルヨシ帯、石の隙間</t>
    <rPh sb="0" eb="2">
      <t>ハヤセ</t>
    </rPh>
    <rPh sb="3" eb="5">
      <t>リンセツ</t>
    </rPh>
    <rPh sb="11" eb="12">
      <t>タイ</t>
    </rPh>
    <rPh sb="13" eb="14">
      <t>イシ</t>
    </rPh>
    <phoneticPr fontId="9"/>
  </si>
  <si>
    <t>ビワコオオナマズ</t>
    <phoneticPr fontId="9"/>
  </si>
  <si>
    <t>B？</t>
    <phoneticPr fontId="9"/>
  </si>
  <si>
    <t>水田、ワンド、たまり</t>
    <phoneticPr fontId="9"/>
  </si>
  <si>
    <t>シシャモ</t>
    <phoneticPr fontId="9"/>
  </si>
  <si>
    <t>産卵期に川を遡上、感潮域上流端の砂利底、孵化後直ちに降下</t>
    <rPh sb="9" eb="11">
      <t>カンチョウ</t>
    </rPh>
    <rPh sb="11" eb="12">
      <t>イキ</t>
    </rPh>
    <rPh sb="12" eb="14">
      <t>ジョウリュウ</t>
    </rPh>
    <rPh sb="14" eb="15">
      <t>ハシ</t>
    </rPh>
    <rPh sb="16" eb="18">
      <t>ジャリ</t>
    </rPh>
    <rPh sb="18" eb="19">
      <t>ソコ</t>
    </rPh>
    <rPh sb="20" eb="22">
      <t>フカ</t>
    </rPh>
    <rPh sb="22" eb="23">
      <t>ゴ</t>
    </rPh>
    <rPh sb="23" eb="24">
      <t>タダ</t>
    </rPh>
    <phoneticPr fontId="9"/>
  </si>
  <si>
    <t>河口の砂礫底</t>
    <phoneticPr fontId="9"/>
  </si>
  <si>
    <t>キュウリウオ</t>
    <phoneticPr fontId="9"/>
  </si>
  <si>
    <t>産卵期に川を遡上、感潮域上流端の砂礫地、孵化1週間後降下</t>
    <rPh sb="9" eb="11">
      <t>カンチョウ</t>
    </rPh>
    <rPh sb="11" eb="12">
      <t>イキ</t>
    </rPh>
    <rPh sb="12" eb="14">
      <t>ジョウリュウ</t>
    </rPh>
    <rPh sb="14" eb="15">
      <t>ハシ</t>
    </rPh>
    <rPh sb="16" eb="18">
      <t>サレキ</t>
    </rPh>
    <rPh sb="18" eb="19">
      <t>チ</t>
    </rPh>
    <rPh sb="20" eb="22">
      <t>フカ</t>
    </rPh>
    <rPh sb="23" eb="25">
      <t>シュウカン</t>
    </rPh>
    <rPh sb="25" eb="26">
      <t>ゴ</t>
    </rPh>
    <rPh sb="26" eb="28">
      <t>コウカ</t>
    </rPh>
    <phoneticPr fontId="9"/>
  </si>
  <si>
    <t>河口の砂礫底</t>
  </si>
  <si>
    <t>ワカサギ</t>
  </si>
  <si>
    <r>
      <t>回遊・</t>
    </r>
    <r>
      <rPr>
        <sz val="11"/>
        <color theme="1"/>
        <rFont val="ＭＳ Ｐゴシック"/>
        <family val="2"/>
        <charset val="128"/>
        <scheme val="minor"/>
      </rPr>
      <t>陸封魚</t>
    </r>
    <rPh sb="3" eb="5">
      <t>リクフウ</t>
    </rPh>
    <phoneticPr fontId="9"/>
  </si>
  <si>
    <t>砂礫底、植物の茎</t>
  </si>
  <si>
    <t>アリアケシラウオ</t>
  </si>
  <si>
    <t>産卵期に川を遡上、感潮域上流端の砂地、成長に伴い有明海に出る</t>
    <rPh sb="9" eb="11">
      <t>カンチョウ</t>
    </rPh>
    <rPh sb="11" eb="12">
      <t>イキ</t>
    </rPh>
    <rPh sb="12" eb="14">
      <t>ジョウリュウ</t>
    </rPh>
    <rPh sb="14" eb="15">
      <t>ハシ</t>
    </rPh>
    <rPh sb="16" eb="18">
      <t>スナチ</t>
    </rPh>
    <rPh sb="19" eb="21">
      <t>セイチョウ</t>
    </rPh>
    <rPh sb="22" eb="23">
      <t>トモナ</t>
    </rPh>
    <rPh sb="28" eb="29">
      <t>デ</t>
    </rPh>
    <phoneticPr fontId="9"/>
  </si>
  <si>
    <t>アリアケヒメシラウオ</t>
    <phoneticPr fontId="9"/>
  </si>
  <si>
    <t>産卵期に川を遡上、感潮域上流端の砂地、有明海、感潮域の中だけで成長</t>
    <rPh sb="9" eb="11">
      <t>カンチョウ</t>
    </rPh>
    <rPh sb="11" eb="12">
      <t>イキ</t>
    </rPh>
    <rPh sb="12" eb="14">
      <t>ジョウリュウ</t>
    </rPh>
    <rPh sb="14" eb="15">
      <t>ハシ</t>
    </rPh>
    <rPh sb="16" eb="18">
      <t>スナチ</t>
    </rPh>
    <rPh sb="23" eb="25">
      <t>カンチョウ</t>
    </rPh>
    <rPh sb="25" eb="26">
      <t>イキ</t>
    </rPh>
    <rPh sb="27" eb="28">
      <t>ナカ</t>
    </rPh>
    <rPh sb="31" eb="33">
      <t>セイチョウ</t>
    </rPh>
    <phoneticPr fontId="9"/>
  </si>
  <si>
    <t>産卵期に川を遡上、感潮域上流端の砂地、仔魚は孵化後降海</t>
    <rPh sb="9" eb="11">
      <t>カンチョウ</t>
    </rPh>
    <rPh sb="11" eb="12">
      <t>イキ</t>
    </rPh>
    <rPh sb="12" eb="14">
      <t>ジョウリュウ</t>
    </rPh>
    <rPh sb="14" eb="15">
      <t>ハシ</t>
    </rPh>
    <rPh sb="16" eb="18">
      <t>スナチ</t>
    </rPh>
    <rPh sb="19" eb="21">
      <t>シギョ</t>
    </rPh>
    <rPh sb="22" eb="24">
      <t>フカ</t>
    </rPh>
    <rPh sb="24" eb="25">
      <t>ゴ</t>
    </rPh>
    <rPh sb="25" eb="27">
      <t>コウカイ</t>
    </rPh>
    <phoneticPr fontId="9"/>
  </si>
  <si>
    <t>イシカワシラウオ</t>
    <phoneticPr fontId="9"/>
  </si>
  <si>
    <t>海域（岩礁域砂礫底）</t>
    <phoneticPr fontId="9"/>
  </si>
  <si>
    <t>生息環境</t>
    <phoneticPr fontId="9"/>
  </si>
  <si>
    <t>イトウ</t>
    <phoneticPr fontId="9"/>
  </si>
  <si>
    <t>支川上流域、礫底に産卵、稚魚は淵の岸沿い～淵尻で2年後降下</t>
    <rPh sb="0" eb="2">
      <t>シセン</t>
    </rPh>
    <rPh sb="9" eb="11">
      <t>サンラン</t>
    </rPh>
    <rPh sb="12" eb="14">
      <t>チギョ</t>
    </rPh>
    <rPh sb="15" eb="16">
      <t>フチ</t>
    </rPh>
    <rPh sb="17" eb="18">
      <t>キシ</t>
    </rPh>
    <rPh sb="18" eb="19">
      <t>ゾ</t>
    </rPh>
    <rPh sb="21" eb="22">
      <t>フチ</t>
    </rPh>
    <rPh sb="22" eb="23">
      <t>シリ</t>
    </rPh>
    <rPh sb="25" eb="26">
      <t>ネン</t>
    </rPh>
    <rPh sb="26" eb="27">
      <t>ゴ</t>
    </rPh>
    <rPh sb="27" eb="29">
      <t>コウカ</t>
    </rPh>
    <phoneticPr fontId="9"/>
  </si>
  <si>
    <t>砂礫の河床</t>
    <phoneticPr fontId="9"/>
  </si>
  <si>
    <t>アメマス</t>
  </si>
  <si>
    <t>上流域、礫底</t>
  </si>
  <si>
    <t>アメマス（エゾイワナ）</t>
  </si>
  <si>
    <t>上流域枝沢、礫底</t>
  </si>
  <si>
    <t>ヤマトイワナ</t>
  </si>
  <si>
    <t>ニジマス</t>
    <phoneticPr fontId="9"/>
  </si>
  <si>
    <t>渕尻の瀬の礫底</t>
    <phoneticPr fontId="9"/>
  </si>
  <si>
    <t>砂利底、地下水湧出、稚魚は緩流域で成長し降下</t>
    <rPh sb="13" eb="14">
      <t>ユル</t>
    </rPh>
    <rPh sb="14" eb="16">
      <t>リュウイキ</t>
    </rPh>
    <rPh sb="15" eb="16">
      <t>イキ</t>
    </rPh>
    <rPh sb="17" eb="19">
      <t>セイチョウ</t>
    </rPh>
    <rPh sb="20" eb="22">
      <t>コウカ</t>
    </rPh>
    <phoneticPr fontId="9"/>
  </si>
  <si>
    <t>カラフトマス</t>
    <phoneticPr fontId="9"/>
  </si>
  <si>
    <t>砂利底、地下水湧出、稚魚は緩流域で成長し降下</t>
    <phoneticPr fontId="9"/>
  </si>
  <si>
    <t>淵から瀬にかけての河川水が浸透する礫底、遡上時は大きな淵</t>
    <rPh sb="20" eb="22">
      <t>ソジョウ</t>
    </rPh>
    <rPh sb="22" eb="23">
      <t>ジ</t>
    </rPh>
    <phoneticPr fontId="9"/>
  </si>
  <si>
    <t>ビワマス</t>
    <phoneticPr fontId="9"/>
  </si>
  <si>
    <r>
      <t xml:space="preserve">回遊魚
</t>
    </r>
    <r>
      <rPr>
        <sz val="8"/>
        <rFont val="ＭＳ Ｐゴシック"/>
        <family val="3"/>
        <charset val="128"/>
      </rPr>
      <t>（湖沼陸封）</t>
    </r>
    <phoneticPr fontId="9"/>
  </si>
  <si>
    <t>成魚は琵琶湖から流入河川に遡上、瀬の礫底で産卵</t>
    <rPh sb="0" eb="2">
      <t>セイギョ</t>
    </rPh>
    <rPh sb="3" eb="6">
      <t>ビワコ</t>
    </rPh>
    <rPh sb="8" eb="10">
      <t>リュウニュウ</t>
    </rPh>
    <rPh sb="10" eb="12">
      <t>カセン</t>
    </rPh>
    <rPh sb="13" eb="15">
      <t>ソジョウ</t>
    </rPh>
    <rPh sb="16" eb="17">
      <t>セ</t>
    </rPh>
    <rPh sb="18" eb="19">
      <t>レキ</t>
    </rPh>
    <rPh sb="19" eb="20">
      <t>ソコ</t>
    </rPh>
    <rPh sb="21" eb="23">
      <t>サンラン</t>
    </rPh>
    <phoneticPr fontId="9"/>
  </si>
  <si>
    <t>カダヤシ</t>
    <phoneticPr fontId="9"/>
  </si>
  <si>
    <t>卵胎生、下流、汽水、細流、池沼など緩流域に広く生息</t>
    <phoneticPr fontId="9"/>
  </si>
  <si>
    <t>ワンド・たまり</t>
  </si>
  <si>
    <t>水田、水路、水草</t>
  </si>
  <si>
    <t>抽水植物帯</t>
    <rPh sb="0" eb="2">
      <t>チュウスイ</t>
    </rPh>
    <rPh sb="2" eb="4">
      <t>ショクブツ</t>
    </rPh>
    <rPh sb="4" eb="5">
      <t>オビ</t>
    </rPh>
    <phoneticPr fontId="9"/>
  </si>
  <si>
    <t>クルメサヨリ</t>
    <phoneticPr fontId="9"/>
  </si>
  <si>
    <t>下流域、汽水域、潟湖、水草に産卵、仔魚は海域</t>
    <rPh sb="14" eb="16">
      <t>サンラン</t>
    </rPh>
    <rPh sb="17" eb="19">
      <t>シギョ</t>
    </rPh>
    <phoneticPr fontId="9"/>
  </si>
  <si>
    <t>イトヨ（イトヨ太平洋型）</t>
    <phoneticPr fontId="9"/>
  </si>
  <si>
    <t>湧水（陸封型）、汽水域（回遊型）、細流、水草等巣材</t>
    <phoneticPr fontId="9"/>
  </si>
  <si>
    <t>湧水地</t>
  </si>
  <si>
    <t>ハリヨ</t>
  </si>
  <si>
    <t>湧水、水草等巣材</t>
    <phoneticPr fontId="9"/>
  </si>
  <si>
    <t>ニホンイトヨ（イトヨ日本海型）</t>
    <phoneticPr fontId="9"/>
  </si>
  <si>
    <t>汽水域、下流域、流入する細流、水草等巣材、稚魚は海域</t>
    <phoneticPr fontId="9"/>
  </si>
  <si>
    <t>湧水、河川下流、ワンド、たまり、細流、水草等巣材</t>
    <phoneticPr fontId="9"/>
  </si>
  <si>
    <t>回遊性トゲウオ類（イトヨ、ニホンイトヨ）</t>
    <phoneticPr fontId="9"/>
  </si>
  <si>
    <t>回遊魚</t>
    <rPh sb="0" eb="3">
      <t>カイユウギョ</t>
    </rPh>
    <phoneticPr fontId="9"/>
  </si>
  <si>
    <t>河川下流、水草等巣材</t>
    <rPh sb="0" eb="2">
      <t>カセン</t>
    </rPh>
    <rPh sb="2" eb="4">
      <t>カリュウ</t>
    </rPh>
    <rPh sb="5" eb="7">
      <t>ミズクサ</t>
    </rPh>
    <rPh sb="7" eb="8">
      <t>トウ</t>
    </rPh>
    <rPh sb="8" eb="9">
      <t>ス</t>
    </rPh>
    <rPh sb="9" eb="10">
      <t>ザイ</t>
    </rPh>
    <phoneticPr fontId="9"/>
  </si>
  <si>
    <t>汽水生トゲウオ類（イトヨ、ニホンイトヨ、トミヨ類）</t>
    <rPh sb="0" eb="2">
      <t>キスイ</t>
    </rPh>
    <rPh sb="2" eb="3">
      <t>セイ</t>
    </rPh>
    <rPh sb="7" eb="8">
      <t>ルイ</t>
    </rPh>
    <rPh sb="23" eb="24">
      <t>ルイ</t>
    </rPh>
    <phoneticPr fontId="9"/>
  </si>
  <si>
    <t>河口、水草等巣材</t>
    <rPh sb="0" eb="2">
      <t>カコウ</t>
    </rPh>
    <rPh sb="3" eb="5">
      <t>ミズクサ</t>
    </rPh>
    <rPh sb="5" eb="6">
      <t>トウ</t>
    </rPh>
    <rPh sb="6" eb="7">
      <t>ス</t>
    </rPh>
    <rPh sb="7" eb="8">
      <t>ザイ</t>
    </rPh>
    <phoneticPr fontId="9"/>
  </si>
  <si>
    <t>汽水生トゲウオ類</t>
    <rPh sb="0" eb="2">
      <t>キスイ</t>
    </rPh>
    <rPh sb="2" eb="3">
      <t>セイ</t>
    </rPh>
    <rPh sb="7" eb="8">
      <t>ルイ</t>
    </rPh>
    <phoneticPr fontId="9"/>
  </si>
  <si>
    <t>ガンテンイシヨウジ</t>
    <phoneticPr fontId="9"/>
  </si>
  <si>
    <t>汽水・海水魚</t>
    <phoneticPr fontId="9"/>
  </si>
  <si>
    <t>汽水域、石礫、稚魚は海域</t>
    <phoneticPr fontId="9"/>
  </si>
  <si>
    <t>泥干潟</t>
    <phoneticPr fontId="9"/>
  </si>
  <si>
    <t>産卵場</t>
  </si>
  <si>
    <t>カワヨウジ</t>
    <phoneticPr fontId="9"/>
  </si>
  <si>
    <t>汽水域、ヒルギ類の根、雄が抱卵・養育、稚魚は海域</t>
    <phoneticPr fontId="9"/>
  </si>
  <si>
    <t>イッセンヨウジ</t>
    <phoneticPr fontId="9"/>
  </si>
  <si>
    <t>汽水域、雄が抱卵・養育、稚魚は海域</t>
    <rPh sb="12" eb="14">
      <t>チギョ</t>
    </rPh>
    <rPh sb="15" eb="17">
      <t>カイイキ</t>
    </rPh>
    <phoneticPr fontId="9"/>
  </si>
  <si>
    <t>テングヨウジ</t>
    <phoneticPr fontId="9"/>
  </si>
  <si>
    <t>汽水域、雄が抱卵・養育、稚魚は海域</t>
    <rPh sb="4" eb="5">
      <t>オス</t>
    </rPh>
    <rPh sb="6" eb="8">
      <t>ホウラン</t>
    </rPh>
    <rPh sb="9" eb="11">
      <t>ヨウイク</t>
    </rPh>
    <rPh sb="12" eb="14">
      <t>チギョ</t>
    </rPh>
    <phoneticPr fontId="9"/>
  </si>
  <si>
    <t>タウナギ（本土産）</t>
  </si>
  <si>
    <t>岸辺のヨシの茂みの中などに来て、泥底に穴を掘り、その入口に産卵</t>
    <phoneticPr fontId="9"/>
  </si>
  <si>
    <t>泥の河床</t>
    <phoneticPr fontId="9"/>
  </si>
  <si>
    <t>本土産は外来種</t>
    <phoneticPr fontId="9"/>
  </si>
  <si>
    <t>ヤマノカミ</t>
    <phoneticPr fontId="9"/>
  </si>
  <si>
    <t>海域礫裏やカキ礁等に産卵、オスが保護、仔魚は河口付近を潮流にのり往復</t>
    <rPh sb="0" eb="2">
      <t>カイイキ</t>
    </rPh>
    <rPh sb="2" eb="3">
      <t>レキ</t>
    </rPh>
    <rPh sb="3" eb="4">
      <t>ウラ</t>
    </rPh>
    <rPh sb="7" eb="8">
      <t>ショウ</t>
    </rPh>
    <rPh sb="8" eb="9">
      <t>トウ</t>
    </rPh>
    <rPh sb="10" eb="12">
      <t>サンラン</t>
    </rPh>
    <rPh sb="16" eb="18">
      <t>ホゴ</t>
    </rPh>
    <rPh sb="22" eb="24">
      <t>カコウ</t>
    </rPh>
    <rPh sb="24" eb="26">
      <t>フキン</t>
    </rPh>
    <rPh sb="27" eb="29">
      <t>チョウリュウ</t>
    </rPh>
    <rPh sb="32" eb="34">
      <t>オウフク</t>
    </rPh>
    <phoneticPr fontId="9"/>
  </si>
  <si>
    <t>海岸礫底、仔魚は海域</t>
    <rPh sb="5" eb="7">
      <t>シギョ</t>
    </rPh>
    <phoneticPr fontId="9"/>
  </si>
  <si>
    <t>カジカ（カジカ大卵型）</t>
    <phoneticPr fontId="9"/>
  </si>
  <si>
    <t>浮き石の下</t>
    <phoneticPr fontId="9"/>
  </si>
  <si>
    <t>浮き石の下、仔魚は海域</t>
    <rPh sb="6" eb="8">
      <t>シギョ</t>
    </rPh>
    <phoneticPr fontId="9"/>
  </si>
  <si>
    <t>AC</t>
  </si>
  <si>
    <t>ウツセミカジカ（琵琶湖型）</t>
  </si>
  <si>
    <r>
      <t>回遊・</t>
    </r>
    <r>
      <rPr>
        <sz val="8"/>
        <rFont val="ＭＳ Ｐゴシック"/>
        <family val="3"/>
        <charset val="128"/>
      </rPr>
      <t>陸封魚</t>
    </r>
    <rPh sb="3" eb="5">
      <t>リクフウ</t>
    </rPh>
    <phoneticPr fontId="9"/>
  </si>
  <si>
    <t>浮き石の下、オスが保護</t>
    <phoneticPr fontId="9"/>
  </si>
  <si>
    <t>ウツセミカジカ（カジカ小卵型）</t>
    <phoneticPr fontId="9"/>
  </si>
  <si>
    <t>浮石の下、オスが保護、仔魚は海域</t>
    <rPh sb="11" eb="13">
      <t>シギョ</t>
    </rPh>
    <phoneticPr fontId="9"/>
  </si>
  <si>
    <t>カンキョウカジカ</t>
  </si>
  <si>
    <t>浮石の下、オスが保護</t>
    <rPh sb="0" eb="2">
      <t>ウキイシ</t>
    </rPh>
    <rPh sb="3" eb="4">
      <t>シタ</t>
    </rPh>
    <rPh sb="8" eb="10">
      <t>ホゴ</t>
    </rPh>
    <phoneticPr fontId="9"/>
  </si>
  <si>
    <t>回遊性カジカ類（海産卵）（ヤマノカミ、カマキリ）</t>
    <rPh sb="0" eb="3">
      <t>カイユウセイ</t>
    </rPh>
    <rPh sb="6" eb="7">
      <t>ルイ</t>
    </rPh>
    <rPh sb="8" eb="9">
      <t>ウミ</t>
    </rPh>
    <rPh sb="9" eb="11">
      <t>サンラン</t>
    </rPh>
    <phoneticPr fontId="9"/>
  </si>
  <si>
    <t>回遊性カジカ類（海産卵）</t>
    <rPh sb="0" eb="3">
      <t>カイユウセイ</t>
    </rPh>
    <rPh sb="6" eb="7">
      <t>ルイ</t>
    </rPh>
    <rPh sb="8" eb="9">
      <t>ウミ</t>
    </rPh>
    <rPh sb="9" eb="11">
      <t>サンラン</t>
    </rPh>
    <phoneticPr fontId="9"/>
  </si>
  <si>
    <t>回遊性カジカ類（川産卵）（カジカ中卵型、ウツセミカジカ、カンキョウカジカ、エゾハナカジカ）</t>
    <rPh sb="0" eb="3">
      <t>カイユウセイ</t>
    </rPh>
    <rPh sb="6" eb="7">
      <t>ルイ</t>
    </rPh>
    <rPh sb="8" eb="9">
      <t>カワ</t>
    </rPh>
    <rPh sb="9" eb="11">
      <t>サンラン</t>
    </rPh>
    <phoneticPr fontId="9"/>
  </si>
  <si>
    <t>回遊性カジカ類（川産卵）</t>
    <rPh sb="0" eb="3">
      <t>カイユウセイ</t>
    </rPh>
    <rPh sb="6" eb="7">
      <t>ルイ</t>
    </rPh>
    <rPh sb="8" eb="9">
      <t>カワ</t>
    </rPh>
    <rPh sb="9" eb="11">
      <t>サンラン</t>
    </rPh>
    <phoneticPr fontId="9"/>
  </si>
  <si>
    <t>アカメ</t>
  </si>
  <si>
    <t>岸辺、緩流、水草</t>
    <phoneticPr fontId="9"/>
  </si>
  <si>
    <t>ブルーギル</t>
    <phoneticPr fontId="9"/>
  </si>
  <si>
    <t>湖沼沿岸、砂泥底</t>
    <phoneticPr fontId="9"/>
  </si>
  <si>
    <t>池･河跡湖</t>
  </si>
  <si>
    <t>オオクチバス</t>
    <phoneticPr fontId="9"/>
  </si>
  <si>
    <t>沿岸砂礫、岩、倒木、水草のある砂泥</t>
    <phoneticPr fontId="9"/>
  </si>
  <si>
    <t>コクチバス</t>
    <phoneticPr fontId="9"/>
  </si>
  <si>
    <t>浅瀬砂礫底</t>
    <phoneticPr fontId="9"/>
  </si>
  <si>
    <t>ドンコ</t>
    <phoneticPr fontId="9"/>
  </si>
  <si>
    <t>石や倒木、ブロック下面</t>
    <phoneticPr fontId="9"/>
  </si>
  <si>
    <t>カワアナゴ</t>
    <phoneticPr fontId="9"/>
  </si>
  <si>
    <t>繁殖不明、倒木、植物、ブロックの陰、仔魚は海域</t>
    <phoneticPr fontId="9"/>
  </si>
  <si>
    <t>チチブモドキ</t>
    <phoneticPr fontId="9"/>
  </si>
  <si>
    <t>繁殖不明､汽水域の砂泥底、仔魚は海域</t>
    <rPh sb="0" eb="2">
      <t>ハンショク</t>
    </rPh>
    <rPh sb="2" eb="4">
      <t>フメイ</t>
    </rPh>
    <rPh sb="5" eb="8">
      <t>キスイイキ</t>
    </rPh>
    <rPh sb="9" eb="10">
      <t>スナ</t>
    </rPh>
    <rPh sb="10" eb="11">
      <t>ドロ</t>
    </rPh>
    <rPh sb="11" eb="12">
      <t>ソコ</t>
    </rPh>
    <phoneticPr fontId="9"/>
  </si>
  <si>
    <t>泥干潟、砂泥、ヨシ、仔魚は海域</t>
    <rPh sb="10" eb="12">
      <t>シギョ</t>
    </rPh>
    <phoneticPr fontId="9"/>
  </si>
  <si>
    <t>依存環境は河口域</t>
    <phoneticPr fontId="9"/>
  </si>
  <si>
    <t>ボウズハゼ</t>
  </si>
  <si>
    <t>大きな石の下、仔魚は海域</t>
    <rPh sb="7" eb="9">
      <t>シギョ</t>
    </rPh>
    <phoneticPr fontId="9"/>
  </si>
  <si>
    <t>下流域砂礫底、伏流のある感潮域、仔魚は海域</t>
    <rPh sb="16" eb="18">
      <t>シギョ</t>
    </rPh>
    <phoneticPr fontId="9"/>
  </si>
  <si>
    <t>イドミミズハゼ</t>
    <phoneticPr fontId="9"/>
  </si>
  <si>
    <t>不明</t>
  </si>
  <si>
    <t>地下水、下流～海岸の伏流水のある礫下</t>
    <phoneticPr fontId="9"/>
  </si>
  <si>
    <t>A?</t>
    <phoneticPr fontId="9"/>
  </si>
  <si>
    <t>ミミズハゼ</t>
    <phoneticPr fontId="9"/>
  </si>
  <si>
    <t>下流～汽水、海岸の砂礫の間、石の下</t>
    <phoneticPr fontId="9"/>
  </si>
  <si>
    <t>ミミズハゼ類（イドミミズハゼ、ミミズハゼ、及び未分類種群を含む）</t>
    <rPh sb="5" eb="6">
      <t>ルイ</t>
    </rPh>
    <rPh sb="21" eb="22">
      <t>オヨ</t>
    </rPh>
    <rPh sb="23" eb="26">
      <t>ミブンルイ</t>
    </rPh>
    <rPh sb="26" eb="27">
      <t>シュ</t>
    </rPh>
    <rPh sb="27" eb="28">
      <t>グン</t>
    </rPh>
    <rPh sb="29" eb="30">
      <t>フク</t>
    </rPh>
    <phoneticPr fontId="9"/>
  </si>
  <si>
    <t>汽水・海水魚、回遊魚</t>
    <rPh sb="7" eb="10">
      <t>カイユウギョ</t>
    </rPh>
    <phoneticPr fontId="9"/>
  </si>
  <si>
    <t>下流域から中流域のこぶし大礫～砂利底の瀬、または内湾</t>
    <rPh sb="0" eb="3">
      <t>カリュウイキ</t>
    </rPh>
    <rPh sb="5" eb="7">
      <t>チュウリュウ</t>
    </rPh>
    <rPh sb="7" eb="8">
      <t>イキ</t>
    </rPh>
    <rPh sb="12" eb="13">
      <t>ダイ</t>
    </rPh>
    <rPh sb="13" eb="14">
      <t>レキ</t>
    </rPh>
    <rPh sb="15" eb="17">
      <t>ジャリ</t>
    </rPh>
    <rPh sb="17" eb="18">
      <t>ソコ</t>
    </rPh>
    <rPh sb="19" eb="20">
      <t>セ</t>
    </rPh>
    <rPh sb="24" eb="25">
      <t>ナイ</t>
    </rPh>
    <rPh sb="25" eb="26">
      <t>ワン</t>
    </rPh>
    <phoneticPr fontId="9"/>
  </si>
  <si>
    <t>ミミズハゼ類</t>
    <rPh sb="5" eb="6">
      <t>ルイ</t>
    </rPh>
    <phoneticPr fontId="9"/>
  </si>
  <si>
    <t>スミウキゴリ</t>
    <phoneticPr fontId="9"/>
  </si>
  <si>
    <t>石の下、仔魚は海域</t>
    <phoneticPr fontId="9"/>
  </si>
  <si>
    <t>指標性低い</t>
    <phoneticPr fontId="9"/>
  </si>
  <si>
    <t>シマウキゴリ</t>
    <phoneticPr fontId="9"/>
  </si>
  <si>
    <t>ウキゴリ</t>
    <phoneticPr fontId="9"/>
  </si>
  <si>
    <t>回遊・陸封魚</t>
    <rPh sb="3" eb="5">
      <t>リクフウ</t>
    </rPh>
    <phoneticPr fontId="9"/>
  </si>
  <si>
    <t>石の下、仔魚は海域または陸封</t>
    <rPh sb="12" eb="14">
      <t>リクフウ</t>
    </rPh>
    <phoneticPr fontId="9"/>
  </si>
  <si>
    <t>キセルハゼ</t>
    <phoneticPr fontId="9"/>
  </si>
  <si>
    <t>干潟の砂～砂泥底</t>
  </si>
  <si>
    <t>依存環境は河口域</t>
  </si>
  <si>
    <t>クボハゼ</t>
    <phoneticPr fontId="9"/>
  </si>
  <si>
    <t>干潟の礫底</t>
    <rPh sb="3" eb="4">
      <t>レキ</t>
    </rPh>
    <phoneticPr fontId="9"/>
  </si>
  <si>
    <t>砂干潟</t>
    <rPh sb="0" eb="3">
      <t>スナヒガタ</t>
    </rPh>
    <phoneticPr fontId="9"/>
  </si>
  <si>
    <t>チクゼンハゼ</t>
    <phoneticPr fontId="9"/>
  </si>
  <si>
    <t>干潟の砂底</t>
    <phoneticPr fontId="9"/>
  </si>
  <si>
    <t>干潟性ハゼ類（キセルハゼ、クボハゼ、エドハゼ、チクゼンハゼ）</t>
    <rPh sb="0" eb="2">
      <t>ヒガタ</t>
    </rPh>
    <rPh sb="2" eb="3">
      <t>セイ</t>
    </rPh>
    <rPh sb="5" eb="6">
      <t>ルイ</t>
    </rPh>
    <phoneticPr fontId="9"/>
  </si>
  <si>
    <t>干潟</t>
    <phoneticPr fontId="9"/>
  </si>
  <si>
    <t>干潟性ハゼ類</t>
    <rPh sb="0" eb="2">
      <t>ヒガタ</t>
    </rPh>
    <rPh sb="2" eb="3">
      <t>セイ</t>
    </rPh>
    <rPh sb="5" eb="6">
      <t>ルイ</t>
    </rPh>
    <phoneticPr fontId="9"/>
  </si>
  <si>
    <t>感潮域泥底、泥底に穴を掘って雄が営巣、仔魚は海域</t>
    <rPh sb="19" eb="21">
      <t>シギョ</t>
    </rPh>
    <phoneticPr fontId="9"/>
  </si>
  <si>
    <t>河口の砂泥底</t>
    <phoneticPr fontId="9"/>
  </si>
  <si>
    <t>ジュズカケハゼ（広域分布）</t>
    <phoneticPr fontId="9"/>
  </si>
  <si>
    <t>下流域、泥底、泥底に穴を掘って雄が営巣</t>
    <phoneticPr fontId="9"/>
  </si>
  <si>
    <t>ジュズカケハゼ</t>
    <phoneticPr fontId="9"/>
  </si>
  <si>
    <t>コシノハゼ（秋田県、山形県、新潟県）</t>
    <phoneticPr fontId="9"/>
  </si>
  <si>
    <t>池沼､ワンド･たまり、泥底に穴を掘って雄が営巣</t>
    <rPh sb="0" eb="2">
      <t>チショウ</t>
    </rPh>
    <phoneticPr fontId="9"/>
  </si>
  <si>
    <t>コシノハゼ</t>
    <phoneticPr fontId="9"/>
  </si>
  <si>
    <t>ムサシノジュズカケハゼ（那珂川、利根川、荒川、多摩川水系）</t>
    <phoneticPr fontId="9"/>
  </si>
  <si>
    <t>中下流域のワンド、たまり、泥底に穴を掘って雄が営巣</t>
    <rPh sb="1" eb="2">
      <t>シタ</t>
    </rPh>
    <rPh sb="13" eb="14">
      <t>ドロ</t>
    </rPh>
    <rPh sb="14" eb="15">
      <t>ソコ</t>
    </rPh>
    <rPh sb="16" eb="17">
      <t>アナ</t>
    </rPh>
    <rPh sb="18" eb="19">
      <t>ホ</t>
    </rPh>
    <rPh sb="21" eb="22">
      <t>オス</t>
    </rPh>
    <rPh sb="23" eb="25">
      <t>エイソウ</t>
    </rPh>
    <phoneticPr fontId="9"/>
  </si>
  <si>
    <t>ムサシノジュズカケハゼ</t>
    <phoneticPr fontId="9"/>
  </si>
  <si>
    <t>ホクリクジュズカケハゼ（富山県、石川県、福井県）</t>
    <phoneticPr fontId="9"/>
  </si>
  <si>
    <t>ホクリクジュズカケハゼ</t>
    <phoneticPr fontId="9"/>
  </si>
  <si>
    <t>ジュズカケハゼ類（ジュズカケハゼ、コシノハゼ、ムサシノジュズカケハゼ、ホクリクジュズカケハゼ）</t>
    <rPh sb="7" eb="8">
      <t>ルイ</t>
    </rPh>
    <phoneticPr fontId="9"/>
  </si>
  <si>
    <t>純端仔魚</t>
    <rPh sb="0" eb="1">
      <t>ジュン</t>
    </rPh>
    <rPh sb="1" eb="2">
      <t>タン</t>
    </rPh>
    <rPh sb="2" eb="4">
      <t>シギョ</t>
    </rPh>
    <phoneticPr fontId="9"/>
  </si>
  <si>
    <t>ジュズカケハゼ類</t>
    <rPh sb="7" eb="8">
      <t>ルイ</t>
    </rPh>
    <phoneticPr fontId="9"/>
  </si>
  <si>
    <t>汽水域の砂泥底、砂底～砂礫底の沈石、貝殻の下、仔魚は海域</t>
    <phoneticPr fontId="9"/>
  </si>
  <si>
    <t>河口の砂泥底</t>
  </si>
  <si>
    <t>ヒナハゼ</t>
  </si>
  <si>
    <t>河口域砂底、牡蠣殻（東京湾）、仔魚は海域</t>
    <rPh sb="6" eb="9">
      <t>カキガラ</t>
    </rPh>
    <rPh sb="10" eb="13">
      <t>トウキョウワン</t>
    </rPh>
    <rPh sb="15" eb="17">
      <t>シギョ</t>
    </rPh>
    <phoneticPr fontId="9"/>
  </si>
  <si>
    <t>アベハゼ</t>
  </si>
  <si>
    <t>河口域泥底、仔魚は海域</t>
    <phoneticPr fontId="9"/>
  </si>
  <si>
    <t>中上流～渓流の緩流部</t>
  </si>
  <si>
    <t>シマヨシノボリ</t>
    <phoneticPr fontId="9"/>
  </si>
  <si>
    <t>中下流の平瀬</t>
    <phoneticPr fontId="9"/>
  </si>
  <si>
    <t>ルリヨシノボリ</t>
  </si>
  <si>
    <t>小規模河川の上流早瀬、仔魚は海域</t>
    <phoneticPr fontId="9"/>
  </si>
  <si>
    <t>オオヨシノボリ</t>
  </si>
  <si>
    <t>中上流の早瀬、仔魚は海域</t>
    <phoneticPr fontId="9"/>
  </si>
  <si>
    <t>クロヨシノボリ</t>
    <phoneticPr fontId="9"/>
  </si>
  <si>
    <t>小規模河川の淵～平瀬・早瀬、仔魚は海域</t>
    <phoneticPr fontId="9"/>
  </si>
  <si>
    <t>ゴクラクハゼ</t>
    <phoneticPr fontId="9"/>
  </si>
  <si>
    <t>汽水～中下流、平瀬、仔魚は海域または湖沼</t>
    <rPh sb="18" eb="20">
      <t>コショウ</t>
    </rPh>
    <phoneticPr fontId="9"/>
  </si>
  <si>
    <t>クロダハゼ</t>
    <phoneticPr fontId="9"/>
  </si>
  <si>
    <t>池沼、ワンド、たまり、仔魚は海域</t>
    <phoneticPr fontId="9"/>
  </si>
  <si>
    <t>シマヒレヨシノボリ</t>
    <phoneticPr fontId="9"/>
  </si>
  <si>
    <t>純淡水魚</t>
    <phoneticPr fontId="9"/>
  </si>
  <si>
    <t>池沼、ワンド、たまり</t>
    <phoneticPr fontId="9"/>
  </si>
  <si>
    <t>オウミヨシノボリ</t>
    <phoneticPr fontId="9"/>
  </si>
  <si>
    <t>琵琶湖、中下流</t>
    <phoneticPr fontId="9"/>
  </si>
  <si>
    <t>旧トウヨシノボリ類</t>
    <phoneticPr fontId="9"/>
  </si>
  <si>
    <t>仔魚は海域</t>
    <phoneticPr fontId="9"/>
  </si>
  <si>
    <t>回遊性ヨシノボリ類（シマヨシノボリ、ルリヨシノボリ、オオヨシノボリ、クロヨシノボリ、ゴクラクハゼ、旧トウヨシノボリ類）</t>
    <rPh sb="0" eb="3">
      <t>カイユウセイ</t>
    </rPh>
    <rPh sb="8" eb="9">
      <t>ルイ</t>
    </rPh>
    <rPh sb="49" eb="50">
      <t>キュウ</t>
    </rPh>
    <rPh sb="57" eb="58">
      <t>ルイ</t>
    </rPh>
    <phoneticPr fontId="9"/>
  </si>
  <si>
    <t>回遊性ヨシノボリ類</t>
    <rPh sb="0" eb="3">
      <t>カイユウセイ</t>
    </rPh>
    <rPh sb="8" eb="9">
      <t>ルイ</t>
    </rPh>
    <phoneticPr fontId="9"/>
  </si>
  <si>
    <r>
      <rPr>
        <sz val="11"/>
        <color theme="1"/>
        <rFont val="ＭＳ Ｐゴシック"/>
        <family val="2"/>
        <charset val="128"/>
        <scheme val="minor"/>
      </rPr>
      <t>河川・流水性ヨシノボリ類（カワヨシノボリ）</t>
    </r>
    <phoneticPr fontId="9"/>
  </si>
  <si>
    <r>
      <rPr>
        <sz val="11"/>
        <color theme="1"/>
        <rFont val="ＭＳ Ｐゴシック"/>
        <family val="2"/>
        <charset val="128"/>
        <scheme val="minor"/>
      </rPr>
      <t>池沼・止水性ヨシノボリ類（クロダハゼ、シマヒレ-、オウミ-）</t>
    </r>
    <rPh sb="0" eb="2">
      <t>チショウ</t>
    </rPh>
    <rPh sb="3" eb="5">
      <t>シスイ</t>
    </rPh>
    <rPh sb="5" eb="6">
      <t>セイ</t>
    </rPh>
    <rPh sb="11" eb="12">
      <t>ルイ</t>
    </rPh>
    <phoneticPr fontId="9"/>
  </si>
  <si>
    <t>池沼・止水性ヨシノボリ類</t>
    <rPh sb="0" eb="2">
      <t>チショウ</t>
    </rPh>
    <rPh sb="3" eb="5">
      <t>シスイ</t>
    </rPh>
    <rPh sb="5" eb="6">
      <t>セイ</t>
    </rPh>
    <rPh sb="11" eb="12">
      <t>ルイ</t>
    </rPh>
    <phoneticPr fontId="9"/>
  </si>
  <si>
    <t>シモフリシマハゼ</t>
    <phoneticPr fontId="9"/>
  </si>
  <si>
    <t>石や岩のある汽水域</t>
    <phoneticPr fontId="9"/>
  </si>
  <si>
    <t>AB</t>
  </si>
  <si>
    <t>指標性低い</t>
    <rPh sb="0" eb="3">
      <t>シヒョウセイ</t>
    </rPh>
    <rPh sb="3" eb="4">
      <t>ヒク</t>
    </rPh>
    <phoneticPr fontId="9"/>
  </si>
  <si>
    <t>ヌマチチブ</t>
    <phoneticPr fontId="9"/>
  </si>
  <si>
    <t>中下流平瀬礫底など多様な環境、仔魚は海域</t>
    <phoneticPr fontId="9"/>
  </si>
  <si>
    <t>チチブ</t>
    <phoneticPr fontId="9"/>
  </si>
  <si>
    <t>河口～下流域の転石、仔魚は海域</t>
    <phoneticPr fontId="9"/>
  </si>
  <si>
    <t>指標性低い</t>
  </si>
  <si>
    <t>カムルチー</t>
    <phoneticPr fontId="9"/>
  </si>
  <si>
    <t>水草帯、緩流部</t>
    <phoneticPr fontId="9"/>
  </si>
  <si>
    <t>・魚類の「注目種と依存する生息場」を加筆</t>
    <rPh sb="1" eb="3">
      <t>ギョルイ</t>
    </rPh>
    <rPh sb="5" eb="7">
      <t>チュウモク</t>
    </rPh>
    <rPh sb="7" eb="8">
      <t>シュ</t>
    </rPh>
    <rPh sb="9" eb="11">
      <t>イゾン</t>
    </rPh>
    <rPh sb="13" eb="15">
      <t>セイソク</t>
    </rPh>
    <rPh sb="15" eb="16">
      <t>バ</t>
    </rPh>
    <rPh sb="18" eb="20">
      <t>カヒツ</t>
    </rPh>
    <phoneticPr fontId="3"/>
  </si>
  <si>
    <t>生息場との関係整理</t>
    <rPh sb="0" eb="2">
      <t>セイソク</t>
    </rPh>
    <rPh sb="2" eb="3">
      <t>バ</t>
    </rPh>
    <rPh sb="5" eb="7">
      <t>カンケイ</t>
    </rPh>
    <rPh sb="7" eb="9">
      <t>セイリ</t>
    </rPh>
    <phoneticPr fontId="9"/>
  </si>
  <si>
    <t>依存する生息場の選定</t>
    <rPh sb="0" eb="2">
      <t>イゾン</t>
    </rPh>
    <rPh sb="4" eb="6">
      <t>セイソク</t>
    </rPh>
    <rPh sb="6" eb="7">
      <t>バ</t>
    </rPh>
    <rPh sb="8" eb="10">
      <t>センテイ</t>
    </rPh>
    <phoneticPr fontId="35"/>
  </si>
  <si>
    <t>種和名</t>
    <rPh sb="1" eb="2">
      <t>ワ</t>
    </rPh>
    <phoneticPr fontId="35"/>
  </si>
  <si>
    <t>H31手引き掲載種</t>
    <rPh sb="3" eb="5">
      <t>テビ</t>
    </rPh>
    <rPh sb="6" eb="8">
      <t>ケイサイ</t>
    </rPh>
    <rPh sb="8" eb="9">
      <t>シュ</t>
    </rPh>
    <phoneticPr fontId="9"/>
  </si>
  <si>
    <t>渡り区分</t>
    <phoneticPr fontId="9"/>
  </si>
  <si>
    <t>生活ステージによる利用環境</t>
    <rPh sb="0" eb="2">
      <t>セイカツ</t>
    </rPh>
    <rPh sb="9" eb="11">
      <t>リヨウ</t>
    </rPh>
    <rPh sb="11" eb="13">
      <t>カンキョウ</t>
    </rPh>
    <phoneticPr fontId="9"/>
  </si>
  <si>
    <t>場の利用時期</t>
    <rPh sb="0" eb="1">
      <t>バ</t>
    </rPh>
    <rPh sb="2" eb="4">
      <t>リヨウ</t>
    </rPh>
    <rPh sb="4" eb="6">
      <t>ジキ</t>
    </rPh>
    <phoneticPr fontId="9"/>
  </si>
  <si>
    <t>北海道</t>
    <rPh sb="0" eb="3">
      <t>ホッカイドウ</t>
    </rPh>
    <phoneticPr fontId="9"/>
  </si>
  <si>
    <t>本州</t>
    <rPh sb="0" eb="2">
      <t>ホンシュウ</t>
    </rPh>
    <phoneticPr fontId="9"/>
  </si>
  <si>
    <t>四国</t>
    <rPh sb="0" eb="2">
      <t>シコク</t>
    </rPh>
    <phoneticPr fontId="9"/>
  </si>
  <si>
    <t>九州</t>
    <rPh sb="0" eb="2">
      <t>キュウシュウ</t>
    </rPh>
    <phoneticPr fontId="9"/>
  </si>
  <si>
    <t>沖縄</t>
    <rPh sb="0" eb="2">
      <t>オキナワ</t>
    </rPh>
    <phoneticPr fontId="9"/>
  </si>
  <si>
    <t>食性</t>
    <phoneticPr fontId="9"/>
  </si>
  <si>
    <t>繁殖期</t>
    <rPh sb="0" eb="3">
      <t>ハンショクキ</t>
    </rPh>
    <phoneticPr fontId="9"/>
  </si>
  <si>
    <t>越冬期</t>
    <rPh sb="0" eb="2">
      <t>エットウ</t>
    </rPh>
    <rPh sb="2" eb="3">
      <t>キ</t>
    </rPh>
    <phoneticPr fontId="9"/>
  </si>
  <si>
    <t>春秋の渡り期</t>
    <rPh sb="0" eb="2">
      <t>ハルアキ</t>
    </rPh>
    <rPh sb="3" eb="4">
      <t>ワタ</t>
    </rPh>
    <rPh sb="5" eb="6">
      <t>キ</t>
    </rPh>
    <phoneticPr fontId="9"/>
  </si>
  <si>
    <t>夏鳥</t>
    <rPh sb="0" eb="2">
      <t>ナツドリ</t>
    </rPh>
    <phoneticPr fontId="9"/>
  </si>
  <si>
    <t>留鳥</t>
    <rPh sb="0" eb="2">
      <t>リュウチョウ</t>
    </rPh>
    <phoneticPr fontId="9"/>
  </si>
  <si>
    <t>動物食で、魚類、昆虫、甲殻類、貝類</t>
    <phoneticPr fontId="9"/>
  </si>
  <si>
    <t>水草のある静水域にて水生植物の葉や茎で浮巣を造巣</t>
    <phoneticPr fontId="9"/>
  </si>
  <si>
    <t>河川、湖沼</t>
    <phoneticPr fontId="9"/>
  </si>
  <si>
    <t>繁殖期</t>
  </si>
  <si>
    <t>営巣・採食環境</t>
    <phoneticPr fontId="9"/>
  </si>
  <si>
    <t>ハジロカイツブリ</t>
  </si>
  <si>
    <t>冬鳥</t>
    <phoneticPr fontId="9"/>
  </si>
  <si>
    <t>小魚類、水生甲殻類、昆虫</t>
    <phoneticPr fontId="9"/>
  </si>
  <si>
    <t xml:space="preserve">	河川、湖沼</t>
    <phoneticPr fontId="9"/>
  </si>
  <si>
    <t>広い開放水面</t>
    <rPh sb="0" eb="1">
      <t>ヒロ</t>
    </rPh>
    <rPh sb="2" eb="4">
      <t>カイホウ</t>
    </rPh>
    <rPh sb="4" eb="6">
      <t>スイメン</t>
    </rPh>
    <phoneticPr fontId="9"/>
  </si>
  <si>
    <t>越冬期</t>
  </si>
  <si>
    <t>採食・休息環境</t>
    <rPh sb="3" eb="5">
      <t>キュウソク</t>
    </rPh>
    <rPh sb="5" eb="7">
      <t>カンキョウ</t>
    </rPh>
    <phoneticPr fontId="9"/>
  </si>
  <si>
    <t>ミミカイツブリ</t>
  </si>
  <si>
    <t>旅鳥</t>
    <rPh sb="0" eb="2">
      <t>タビドリ</t>
    </rPh>
    <phoneticPr fontId="9"/>
  </si>
  <si>
    <t>迷鳥</t>
    <rPh sb="0" eb="2">
      <t>メイチョウ</t>
    </rPh>
    <phoneticPr fontId="9"/>
  </si>
  <si>
    <t>魚や貝、昆虫、甲殻類</t>
    <phoneticPr fontId="9"/>
  </si>
  <si>
    <t>海岸部、河川、湖沼</t>
    <phoneticPr fontId="9"/>
  </si>
  <si>
    <t>アカエリカイツブリ</t>
  </si>
  <si>
    <t>冬鳥</t>
    <rPh sb="0" eb="2">
      <t>フユドリ</t>
    </rPh>
    <phoneticPr fontId="9"/>
  </si>
  <si>
    <t>魚類、カエル、昆虫、甲殻類</t>
    <phoneticPr fontId="9"/>
  </si>
  <si>
    <t>北海道で少数繁殖、水上に水生植物の葉や茎で浮巣を造巣</t>
    <rPh sb="9" eb="11">
      <t>スイジョウ</t>
    </rPh>
    <rPh sb="21" eb="23">
      <t>ウキス</t>
    </rPh>
    <rPh sb="24" eb="25">
      <t>ツク</t>
    </rPh>
    <rPh sb="25" eb="26">
      <t>ス</t>
    </rPh>
    <phoneticPr fontId="9"/>
  </si>
  <si>
    <t>営巣・採食環境</t>
  </si>
  <si>
    <t>冬鳥
夏鳥</t>
    <rPh sb="3" eb="5">
      <t>ナツドリ</t>
    </rPh>
    <phoneticPr fontId="9"/>
  </si>
  <si>
    <t>稀な冬鳥</t>
    <rPh sb="0" eb="1">
      <t>マレ</t>
    </rPh>
    <rPh sb="2" eb="4">
      <t>フユドリ</t>
    </rPh>
    <phoneticPr fontId="9"/>
  </si>
  <si>
    <t>魚類、両生類、水生昆虫</t>
    <phoneticPr fontId="9"/>
  </si>
  <si>
    <t>本州北部で少数繁殖、水上に水生植物の葉や茎で浮巣を造巣</t>
    <phoneticPr fontId="9"/>
  </si>
  <si>
    <t>海岸部、湖沼</t>
    <phoneticPr fontId="9"/>
  </si>
  <si>
    <t>留鳥
冬鳥</t>
    <rPh sb="3" eb="5">
      <t>フユドリ</t>
    </rPh>
    <phoneticPr fontId="9"/>
  </si>
  <si>
    <t>主に魚類</t>
    <rPh sb="0" eb="1">
      <t>オモ</t>
    </rPh>
    <phoneticPr fontId="9"/>
  </si>
  <si>
    <t>水辺に面した河畔林、鉄塔上、または人の近づかない場所では地上に小枝を組んだ巣で集団営巣</t>
    <rPh sb="0" eb="2">
      <t>ミズベ</t>
    </rPh>
    <rPh sb="3" eb="4">
      <t>メン</t>
    </rPh>
    <rPh sb="10" eb="12">
      <t>テットウ</t>
    </rPh>
    <rPh sb="12" eb="13">
      <t>ジョウ</t>
    </rPh>
    <rPh sb="17" eb="18">
      <t>ヒト</t>
    </rPh>
    <rPh sb="19" eb="20">
      <t>チカ</t>
    </rPh>
    <rPh sb="24" eb="26">
      <t>バショ</t>
    </rPh>
    <rPh sb="28" eb="30">
      <t>チジョウ</t>
    </rPh>
    <rPh sb="31" eb="33">
      <t>コエダ</t>
    </rPh>
    <rPh sb="34" eb="35">
      <t>ク</t>
    </rPh>
    <rPh sb="37" eb="38">
      <t>ス</t>
    </rPh>
    <rPh sb="39" eb="41">
      <t>シュウダン</t>
    </rPh>
    <rPh sb="41" eb="43">
      <t>エイソウ</t>
    </rPh>
    <phoneticPr fontId="9"/>
  </si>
  <si>
    <t>河川、湖沼、海岸</t>
    <phoneticPr fontId="9"/>
  </si>
  <si>
    <t>冬鳥
留鳥</t>
    <rPh sb="3" eb="5">
      <t>リュウチョウ</t>
    </rPh>
    <phoneticPr fontId="9"/>
  </si>
  <si>
    <t>主に魚類</t>
    <phoneticPr fontId="9"/>
  </si>
  <si>
    <t>海岸の崖上で局地的に繁殖</t>
    <rPh sb="6" eb="9">
      <t>キョクチテキ</t>
    </rPh>
    <rPh sb="10" eb="12">
      <t>ハンショク</t>
    </rPh>
    <phoneticPr fontId="9"/>
  </si>
  <si>
    <t>沿岸部、河川下流部</t>
    <phoneticPr fontId="9"/>
  </si>
  <si>
    <t>岩礁帯(磯場)</t>
    <rPh sb="0" eb="3">
      <t>ガンショウタイ</t>
    </rPh>
    <rPh sb="4" eb="5">
      <t>イソ</t>
    </rPh>
    <rPh sb="5" eb="6">
      <t>バ</t>
    </rPh>
    <phoneticPr fontId="9"/>
  </si>
  <si>
    <t>採食環境</t>
    <rPh sb="2" eb="4">
      <t>カンキョウ</t>
    </rPh>
    <phoneticPr fontId="9"/>
  </si>
  <si>
    <t>ヒメウ</t>
  </si>
  <si>
    <t>旅鳥</t>
    <rPh sb="0" eb="1">
      <t>タビ</t>
    </rPh>
    <rPh sb="1" eb="2">
      <t>ドリ</t>
    </rPh>
    <phoneticPr fontId="9"/>
  </si>
  <si>
    <t>留鳥
旅鳥
冬鳥</t>
    <rPh sb="0" eb="2">
      <t>リュウチョウ</t>
    </rPh>
    <rPh sb="3" eb="4">
      <t>タビ</t>
    </rPh>
    <rPh sb="4" eb="5">
      <t>ドリ</t>
    </rPh>
    <rPh sb="6" eb="8">
      <t>フユドリ</t>
    </rPh>
    <phoneticPr fontId="9"/>
  </si>
  <si>
    <t>主に魚類を捕食し甲殻類も食べる</t>
    <rPh sb="12" eb="13">
      <t>タ</t>
    </rPh>
    <phoneticPr fontId="9"/>
  </si>
  <si>
    <t>海岸崖地で繁殖</t>
    <phoneticPr fontId="9"/>
  </si>
  <si>
    <t>島、海上、海岸</t>
    <phoneticPr fontId="9"/>
  </si>
  <si>
    <t>サンカノゴイ</t>
  </si>
  <si>
    <t>稀に繁殖</t>
    <rPh sb="0" eb="1">
      <t>マレ</t>
    </rPh>
    <rPh sb="2" eb="4">
      <t>ハンショク</t>
    </rPh>
    <phoneticPr fontId="9"/>
  </si>
  <si>
    <t>夏鳥
留鳥</t>
    <rPh sb="3" eb="5">
      <t>リュウチョウ</t>
    </rPh>
    <phoneticPr fontId="9"/>
  </si>
  <si>
    <t>魚、カエル、エビ</t>
    <phoneticPr fontId="9"/>
  </si>
  <si>
    <t>番い単独営巣、東日本で繁殖
（西日本では越冬だが、東日本では繁殖、琵琶湖以東で繁殖記録あり）</t>
    <rPh sb="0" eb="1">
      <t>バン</t>
    </rPh>
    <rPh sb="2" eb="4">
      <t>タンドク</t>
    </rPh>
    <rPh sb="4" eb="6">
      <t>エイソウ</t>
    </rPh>
    <rPh sb="7" eb="8">
      <t>ヒガシ</t>
    </rPh>
    <rPh sb="8" eb="10">
      <t>ニホン</t>
    </rPh>
    <rPh sb="11" eb="13">
      <t>ハンショク</t>
    </rPh>
    <phoneticPr fontId="9"/>
  </si>
  <si>
    <t>広いヨシ原</t>
    <phoneticPr fontId="9"/>
  </si>
  <si>
    <t>淡水性ヨシ原</t>
    <rPh sb="0" eb="2">
      <t>タンスイ</t>
    </rPh>
    <rPh sb="2" eb="3">
      <t>セイ</t>
    </rPh>
    <rPh sb="5" eb="6">
      <t>ハラ</t>
    </rPh>
    <phoneticPr fontId="9"/>
  </si>
  <si>
    <t>繁殖・越冬期</t>
    <rPh sb="0" eb="2">
      <t>ハンショク</t>
    </rPh>
    <phoneticPr fontId="9"/>
  </si>
  <si>
    <t>動物食、魚類や両生類、昆虫、甲殻類</t>
    <phoneticPr fontId="9"/>
  </si>
  <si>
    <t>まとまった面積のヨシ原やヒメガマの密生群落などの水面上数十cmの高さに造巣</t>
    <rPh sb="5" eb="7">
      <t>メンセキ</t>
    </rPh>
    <rPh sb="10" eb="11">
      <t>ハラ</t>
    </rPh>
    <rPh sb="17" eb="19">
      <t>ミッセイ</t>
    </rPh>
    <rPh sb="19" eb="21">
      <t>グンラク</t>
    </rPh>
    <rPh sb="24" eb="26">
      <t>スイメン</t>
    </rPh>
    <rPh sb="26" eb="27">
      <t>ジョウ</t>
    </rPh>
    <rPh sb="27" eb="29">
      <t>スウジュウ</t>
    </rPh>
    <rPh sb="32" eb="33">
      <t>タカ</t>
    </rPh>
    <rPh sb="35" eb="36">
      <t>ゾウ</t>
    </rPh>
    <rPh sb="36" eb="37">
      <t>ス</t>
    </rPh>
    <phoneticPr fontId="9"/>
  </si>
  <si>
    <t>オオヨシゴイ</t>
  </si>
  <si>
    <t>稀な旅鳥</t>
    <rPh sb="0" eb="1">
      <t>マレ</t>
    </rPh>
    <phoneticPr fontId="9"/>
  </si>
  <si>
    <t>夏鳥
冬鳥</t>
    <rPh sb="3" eb="5">
      <t>フユドリ</t>
    </rPh>
    <phoneticPr fontId="9"/>
  </si>
  <si>
    <t>主として魚類</t>
    <phoneticPr fontId="9"/>
  </si>
  <si>
    <t>湿地､ヨシ原、巣は主として水辺の草原の地上にあり、時にはヨシなどの、水面から1m以下の高さの茎に営巣</t>
    <phoneticPr fontId="9"/>
  </si>
  <si>
    <t>ゴイサギ</t>
  </si>
  <si>
    <t>稀に繁殖</t>
    <rPh sb="0" eb="1">
      <t>マレ</t>
    </rPh>
    <phoneticPr fontId="9"/>
  </si>
  <si>
    <t>留鳥</t>
    <phoneticPr fontId="9"/>
  </si>
  <si>
    <t>浅い水辺で魚類等を採食</t>
    <rPh sb="0" eb="1">
      <t>アサ</t>
    </rPh>
    <rPh sb="2" eb="4">
      <t>ミズベ</t>
    </rPh>
    <rPh sb="5" eb="7">
      <t>ギョルイ</t>
    </rPh>
    <rPh sb="7" eb="8">
      <t>トウ</t>
    </rPh>
    <phoneticPr fontId="9"/>
  </si>
  <si>
    <t>河川やため池などの水辺の林、竹林の樹の枝上造巣、浅瀬で採食</t>
    <rPh sb="14" eb="16">
      <t>チクリン</t>
    </rPh>
    <rPh sb="21" eb="22">
      <t>ゾウ</t>
    </rPh>
    <rPh sb="28" eb="29">
      <t>タ</t>
    </rPh>
    <phoneticPr fontId="9"/>
  </si>
  <si>
    <t>水辺･湿地</t>
    <phoneticPr fontId="9"/>
  </si>
  <si>
    <t>通年</t>
    <phoneticPr fontId="9"/>
  </si>
  <si>
    <t>採食環境</t>
    <rPh sb="0" eb="2">
      <t>サイショク</t>
    </rPh>
    <rPh sb="2" eb="4">
      <t>カンキョウ</t>
    </rPh>
    <phoneticPr fontId="9"/>
  </si>
  <si>
    <t>水辺･湿地</t>
  </si>
  <si>
    <t>迷鳥</t>
    <phoneticPr fontId="9"/>
  </si>
  <si>
    <t>夏鳥</t>
    <phoneticPr fontId="9"/>
  </si>
  <si>
    <t xml:space="preserve">	浅い水辺で魚、カエル、エビ、昆虫</t>
    <rPh sb="6" eb="7">
      <t>サカナ</t>
    </rPh>
    <rPh sb="15" eb="17">
      <t>コンチュウ</t>
    </rPh>
    <phoneticPr fontId="9"/>
  </si>
  <si>
    <t>河川などの水辺の林、街路樹、平地の社寺林などの樹の枝上、小集団、浅い瀬で採食</t>
    <rPh sb="32" eb="33">
      <t>アサ</t>
    </rPh>
    <rPh sb="34" eb="35">
      <t>セ</t>
    </rPh>
    <phoneticPr fontId="9"/>
  </si>
  <si>
    <t>アマサギ</t>
  </si>
  <si>
    <t>水田、蓮田、浅い湿地、牧草地でバッタ、カエル、魚</t>
    <rPh sb="11" eb="14">
      <t>ボクソウチ</t>
    </rPh>
    <rPh sb="23" eb="24">
      <t>サカナ</t>
    </rPh>
    <phoneticPr fontId="9"/>
  </si>
  <si>
    <t>河川、ため池等の水辺の林、竹林の枝上に他のサギと集団営巣</t>
    <rPh sb="6" eb="7">
      <t>トウ</t>
    </rPh>
    <rPh sb="13" eb="15">
      <t>チクリン</t>
    </rPh>
    <phoneticPr fontId="9"/>
  </si>
  <si>
    <t>水辺の草地(湿性草地)</t>
    <rPh sb="0" eb="2">
      <t>ミズベ</t>
    </rPh>
    <rPh sb="3" eb="5">
      <t>ソウチ</t>
    </rPh>
    <rPh sb="6" eb="8">
      <t>シッセイ</t>
    </rPh>
    <rPh sb="8" eb="10">
      <t>ソウチ</t>
    </rPh>
    <phoneticPr fontId="9"/>
  </si>
  <si>
    <t>ダイサギ</t>
  </si>
  <si>
    <t>夏鳥
稀な冬鳥</t>
    <rPh sb="3" eb="4">
      <t>マレ</t>
    </rPh>
    <phoneticPr fontId="9"/>
  </si>
  <si>
    <t>留鳥・夏鳥・冬鳥</t>
    <rPh sb="0" eb="2">
      <t>リュウチョウ</t>
    </rPh>
    <rPh sb="6" eb="8">
      <t>フユドリ</t>
    </rPh>
    <phoneticPr fontId="9"/>
  </si>
  <si>
    <t>留鳥
夏鳥</t>
    <rPh sb="0" eb="2">
      <t>リュウチョウ</t>
    </rPh>
    <phoneticPr fontId="9"/>
  </si>
  <si>
    <t xml:space="preserve">	アシ原、干潟、湿地、河川、水田で魚、カエル</t>
    <phoneticPr fontId="9"/>
  </si>
  <si>
    <t>水田、蓮田、浅い湿地</t>
    <rPh sb="0" eb="2">
      <t>スイデン</t>
    </rPh>
    <rPh sb="3" eb="5">
      <t>ハスダ</t>
    </rPh>
    <rPh sb="6" eb="7">
      <t>アサ</t>
    </rPh>
    <rPh sb="8" eb="10">
      <t>シッチ</t>
    </rPh>
    <phoneticPr fontId="9"/>
  </si>
  <si>
    <t>水田､湿地</t>
  </si>
  <si>
    <t>コサギ</t>
  </si>
  <si>
    <t>稀な旅鳥</t>
    <phoneticPr fontId="9"/>
  </si>
  <si>
    <t>留鳥・夏鳥</t>
    <phoneticPr fontId="9"/>
  </si>
  <si>
    <t>水田、河川敷、沼、干潟で採食</t>
  </si>
  <si>
    <t>干潟、湖沼、河川敷、水田などで採食</t>
  </si>
  <si>
    <t>水辺､干潟</t>
  </si>
  <si>
    <t>サギ類 (ﾀﾞｲｻｷﾞ、ﾁｭｳｻｷﾞ、ｺｻｷﾞ、ｱﾏｻｷﾞ、ｱｵｻｷﾞ）</t>
    <rPh sb="2" eb="3">
      <t>ルイ</t>
    </rPh>
    <phoneticPr fontId="9"/>
  </si>
  <si>
    <t>浅い水辺を採食場とするサギ類</t>
    <rPh sb="0" eb="1">
      <t>アサ</t>
    </rPh>
    <rPh sb="2" eb="4">
      <t>ミズベ</t>
    </rPh>
    <rPh sb="5" eb="7">
      <t>サイショク</t>
    </rPh>
    <rPh sb="7" eb="8">
      <t>バ</t>
    </rPh>
    <rPh sb="13" eb="14">
      <t>ルイ</t>
    </rPh>
    <phoneticPr fontId="9"/>
  </si>
  <si>
    <t>肉食、魚類、爬虫類、両生類、昆虫類、小型哺乳類、浅い水中等で採食</t>
    <rPh sb="18" eb="20">
      <t>コガタ</t>
    </rPh>
    <rPh sb="20" eb="23">
      <t>ホニュウルイ</t>
    </rPh>
    <rPh sb="24" eb="25">
      <t>アサ</t>
    </rPh>
    <rPh sb="26" eb="28">
      <t>スイチュウ</t>
    </rPh>
    <rPh sb="28" eb="29">
      <t>トウ</t>
    </rPh>
    <phoneticPr fontId="9"/>
  </si>
  <si>
    <t>樹上(巣)､水辺･湿地</t>
    <phoneticPr fontId="9"/>
  </si>
  <si>
    <t>クロツラヘラサギ</t>
  </si>
  <si>
    <t>希な旅鳥</t>
    <phoneticPr fontId="9"/>
  </si>
  <si>
    <t>魚類（ボラ・ハゼ・シラウオ・等）や甲殻類（カニ・エビ・アミ・等）、カブトガニの幼生～亜成体</t>
    <phoneticPr fontId="9"/>
  </si>
  <si>
    <t>干潟、水田、湿原、</t>
    <phoneticPr fontId="9"/>
  </si>
  <si>
    <t>旅鳥
冬鳥</t>
    <rPh sb="0" eb="1">
      <t>タビ</t>
    </rPh>
    <rPh sb="1" eb="2">
      <t>ドリ</t>
    </rPh>
    <rPh sb="3" eb="5">
      <t>フユドリ</t>
    </rPh>
    <phoneticPr fontId="9"/>
  </si>
  <si>
    <t>落ちモミ、マコモの葉や根、シロツメクサの草や茎、根</t>
    <phoneticPr fontId="9"/>
  </si>
  <si>
    <t xml:space="preserve">	湿原、湖沼、河川、水田、干潟</t>
    <phoneticPr fontId="9"/>
  </si>
  <si>
    <t>水辺の草地(湿性草地)</t>
    <rPh sb="8" eb="10">
      <t>クサチ</t>
    </rPh>
    <phoneticPr fontId="9"/>
  </si>
  <si>
    <t>植物食で、夜間にマコモの根や実、イネの草、茎、果実、種子</t>
    <rPh sb="5" eb="7">
      <t>ヤカン</t>
    </rPh>
    <rPh sb="12" eb="13">
      <t>ネ</t>
    </rPh>
    <rPh sb="14" eb="15">
      <t>ミ</t>
    </rPh>
    <phoneticPr fontId="9"/>
  </si>
  <si>
    <t>湖沼、湿原、河川、水田、海岸</t>
    <phoneticPr fontId="9"/>
  </si>
  <si>
    <t>オオハクチョウ</t>
  </si>
  <si>
    <t>稀な旅鳥・冬鳥</t>
    <rPh sb="0" eb="1">
      <t>マレ</t>
    </rPh>
    <rPh sb="2" eb="3">
      <t>タビ</t>
    </rPh>
    <rPh sb="3" eb="4">
      <t>ドリ</t>
    </rPh>
    <rPh sb="5" eb="7">
      <t>フユドリ</t>
    </rPh>
    <phoneticPr fontId="9"/>
  </si>
  <si>
    <t>浅海域に生育するアマモや湖沼のマコモの根、水草類、稲の落ち籾や二番穂</t>
    <rPh sb="19" eb="20">
      <t>ネ</t>
    </rPh>
    <phoneticPr fontId="9"/>
  </si>
  <si>
    <t>湖沼、河川、水田、湾内の海岸</t>
    <phoneticPr fontId="9"/>
  </si>
  <si>
    <t>マコモの根、稲の落ち籾や二番穂、水田に生える雑草</t>
    <phoneticPr fontId="9"/>
  </si>
  <si>
    <t>ツクシガモ</t>
    <phoneticPr fontId="9"/>
  </si>
  <si>
    <t>稀な冬鳥
冬鳥</t>
    <rPh sb="0" eb="1">
      <t>マレ</t>
    </rPh>
    <rPh sb="2" eb="4">
      <t>フユドリ</t>
    </rPh>
    <rPh sb="5" eb="7">
      <t>フユドリ</t>
    </rPh>
    <phoneticPr fontId="9"/>
  </si>
  <si>
    <t>稀な旅鳥
冬鳥</t>
    <rPh sb="0" eb="1">
      <t>マレ</t>
    </rPh>
    <rPh sb="2" eb="3">
      <t>タビ</t>
    </rPh>
    <rPh sb="3" eb="4">
      <t>ドリ</t>
    </rPh>
    <rPh sb="5" eb="7">
      <t>フユドリ</t>
    </rPh>
    <phoneticPr fontId="9"/>
  </si>
  <si>
    <t>動物食、干潮時の干潟で地面にくちばしをつけ、振りながら歩き、くちばしに触れた甲殻類や貝類、藻類</t>
    <phoneticPr fontId="9"/>
  </si>
  <si>
    <t>干潟、浅海域、河口部、湖沼</t>
    <rPh sb="3" eb="5">
      <t>センカイ</t>
    </rPh>
    <rPh sb="5" eb="6">
      <t>イキ</t>
    </rPh>
    <phoneticPr fontId="9"/>
  </si>
  <si>
    <t>オシドリ</t>
    <phoneticPr fontId="9"/>
  </si>
  <si>
    <t>留鳥
夏鳥</t>
    <rPh sb="0" eb="2">
      <t>リュウチョウ</t>
    </rPh>
    <rPh sb="3" eb="5">
      <t>ナツドリ</t>
    </rPh>
    <phoneticPr fontId="9"/>
  </si>
  <si>
    <t>冬鳥
留鳥</t>
    <rPh sb="0" eb="2">
      <t>フユドリ</t>
    </rPh>
    <rPh sb="3" eb="5">
      <t>リュウチョウ</t>
    </rPh>
    <phoneticPr fontId="9"/>
  </si>
  <si>
    <t>植物食傾向の強い雑食で、水生植物、果実、種子、昆虫、陸棲の貝類</t>
    <phoneticPr fontId="9"/>
  </si>
  <si>
    <t>樹洞(巣)､森林で囲まれた湖沼、渓流、都市内の公園</t>
    <phoneticPr fontId="9"/>
  </si>
  <si>
    <t>渓流､山間の湖</t>
  </si>
  <si>
    <t>マガモ</t>
    <phoneticPr fontId="9"/>
  </si>
  <si>
    <t>留鳥
旅鳥</t>
    <rPh sb="0" eb="2">
      <t>リュウチョウ</t>
    </rPh>
    <rPh sb="3" eb="4">
      <t>タビ</t>
    </rPh>
    <rPh sb="4" eb="5">
      <t>ドリ</t>
    </rPh>
    <phoneticPr fontId="9"/>
  </si>
  <si>
    <t>植物食が主の雑食で、 水草の葉や茎、植物の種子、貝</t>
    <phoneticPr fontId="9"/>
  </si>
  <si>
    <t>平野または山地の湖沼や湿原</t>
    <phoneticPr fontId="9"/>
  </si>
  <si>
    <t>湖沼、河川、水田、ハス田、海上</t>
    <rPh sb="11" eb="12">
      <t>タ</t>
    </rPh>
    <phoneticPr fontId="9"/>
  </si>
  <si>
    <t>（水田域）
広い開放水面</t>
    <rPh sb="1" eb="3">
      <t>スイデン</t>
    </rPh>
    <rPh sb="3" eb="4">
      <t>イキ</t>
    </rPh>
    <phoneticPr fontId="9"/>
  </si>
  <si>
    <t>採食・休息環境</t>
  </si>
  <si>
    <t>カルガモ</t>
    <phoneticPr fontId="9"/>
  </si>
  <si>
    <t>植物食で、植物の葉や種子</t>
    <phoneticPr fontId="9"/>
  </si>
  <si>
    <t>ため池や河川敷などの水辺､草地などの地上の窪み、	湖沼、河川、水田</t>
    <phoneticPr fontId="9"/>
  </si>
  <si>
    <t xml:space="preserve">	湖沼、河川、水田</t>
    <phoneticPr fontId="9"/>
  </si>
  <si>
    <t>コガモ</t>
    <phoneticPr fontId="9"/>
  </si>
  <si>
    <t>留鳥
冬鳥</t>
    <rPh sb="0" eb="2">
      <t>リュウチョウ</t>
    </rPh>
    <rPh sb="3" eb="5">
      <t>フユドリ</t>
    </rPh>
    <phoneticPr fontId="9"/>
  </si>
  <si>
    <t>植物食で、河川や湖沼などの水面から届く範囲の藻や水草</t>
    <phoneticPr fontId="9"/>
  </si>
  <si>
    <t>湖沼、河川、水田、海岸</t>
    <rPh sb="6" eb="8">
      <t>スイデン</t>
    </rPh>
    <phoneticPr fontId="9"/>
  </si>
  <si>
    <t>トモエガモ</t>
    <phoneticPr fontId="9"/>
  </si>
  <si>
    <t>稀な旅鳥</t>
    <rPh sb="2" eb="3">
      <t>タビ</t>
    </rPh>
    <rPh sb="3" eb="4">
      <t>ドリ</t>
    </rPh>
    <phoneticPr fontId="9"/>
  </si>
  <si>
    <t>植物食傾向の強い雑食で、種子、水生植物、藻類、昆虫、甲殻類、貝類</t>
    <phoneticPr fontId="9"/>
  </si>
  <si>
    <t>湖沼、河川、水田</t>
    <rPh sb="6" eb="8">
      <t>スイデン</t>
    </rPh>
    <phoneticPr fontId="9"/>
  </si>
  <si>
    <t>ヨシガモ</t>
    <phoneticPr fontId="9"/>
  </si>
  <si>
    <t>旅鳥
夏鳥</t>
    <rPh sb="0" eb="1">
      <t>タビ</t>
    </rPh>
    <rPh sb="1" eb="2">
      <t>ドリ</t>
    </rPh>
    <rPh sb="3" eb="5">
      <t>ナツドリ</t>
    </rPh>
    <phoneticPr fontId="9"/>
  </si>
  <si>
    <t>稀な旅鳥</t>
    <rPh sb="0" eb="1">
      <t>マレ</t>
    </rPh>
    <rPh sb="2" eb="3">
      <t>タビ</t>
    </rPh>
    <rPh sb="3" eb="4">
      <t>ドリ</t>
    </rPh>
    <phoneticPr fontId="9"/>
  </si>
  <si>
    <t>植物食で、種子、水生植物、海藻</t>
    <phoneticPr fontId="9"/>
  </si>
  <si>
    <t>オカヨシガモ</t>
    <phoneticPr fontId="9"/>
  </si>
  <si>
    <t>雑食性で、種子、茎、葉、根、水生植物、昆虫、魚類、両生類</t>
    <phoneticPr fontId="9"/>
  </si>
  <si>
    <t>ヒドリガモ</t>
    <phoneticPr fontId="9"/>
  </si>
  <si>
    <t>雑食性で、稲もみ、イネ科植物の実、海藻、ウキクサ、沈水植物、ユスリカ幼虫</t>
    <rPh sb="0" eb="3">
      <t>ザッショクセイ</t>
    </rPh>
    <rPh sb="5" eb="6">
      <t>イネ</t>
    </rPh>
    <rPh sb="11" eb="12">
      <t>カ</t>
    </rPh>
    <rPh sb="12" eb="14">
      <t>ショクブツ</t>
    </rPh>
    <rPh sb="15" eb="16">
      <t>ミ</t>
    </rPh>
    <rPh sb="17" eb="19">
      <t>カイソウ</t>
    </rPh>
    <phoneticPr fontId="9"/>
  </si>
  <si>
    <t>オナガガモ</t>
    <phoneticPr fontId="9"/>
  </si>
  <si>
    <t>雑食性で、イネ科植物の種子、イネの落穂、水草、貝類</t>
    <rPh sb="7" eb="8">
      <t>カ</t>
    </rPh>
    <rPh sb="17" eb="19">
      <t>オチボ</t>
    </rPh>
    <phoneticPr fontId="9"/>
  </si>
  <si>
    <t>湖沼、河川、水田、海岸</t>
    <phoneticPr fontId="9"/>
  </si>
  <si>
    <t>シマアジ</t>
    <phoneticPr fontId="9"/>
  </si>
  <si>
    <t>旅鳥
冬鳥</t>
    <rPh sb="0" eb="2">
      <t>タビドリ</t>
    </rPh>
    <rPh sb="3" eb="5">
      <t>フユドリ</t>
    </rPh>
    <phoneticPr fontId="9"/>
  </si>
  <si>
    <t>旅鳥</t>
    <phoneticPr fontId="9"/>
  </si>
  <si>
    <t>雑食で、種子、水生植物、昆虫</t>
    <phoneticPr fontId="9"/>
  </si>
  <si>
    <t>湖沼、河川、湿原</t>
    <phoneticPr fontId="9"/>
  </si>
  <si>
    <t>渡り期</t>
  </si>
  <si>
    <t>ハシビロガモ</t>
    <phoneticPr fontId="9"/>
  </si>
  <si>
    <t>植物食傾向の強い雑食で、プランクトン（主にケンミジンコ類、ワムシ類）、種子、昆虫、軟体動物、魚類</t>
    <rPh sb="19" eb="20">
      <t>オモ</t>
    </rPh>
    <rPh sb="27" eb="28">
      <t>ルイ</t>
    </rPh>
    <rPh sb="32" eb="33">
      <t>ルイ</t>
    </rPh>
    <phoneticPr fontId="9"/>
  </si>
  <si>
    <t>湖沼、河川、海岸</t>
    <phoneticPr fontId="9"/>
  </si>
  <si>
    <t>ホシハジロ</t>
    <phoneticPr fontId="9"/>
  </si>
  <si>
    <t>植物食傾向の雑食で、種子、葉、芽、地下茎、昆虫(ユスリカ）、貝類（ホトトギス貝、アサリ）、環形動物、魚類、両生類、甲殻類</t>
    <rPh sb="30" eb="32">
      <t>カイルイ</t>
    </rPh>
    <rPh sb="38" eb="39">
      <t>カイ</t>
    </rPh>
    <phoneticPr fontId="9"/>
  </si>
  <si>
    <t>内湾浅海域（干潟）、海岸、湖沼、河川</t>
    <rPh sb="2" eb="4">
      <t>センカイ</t>
    </rPh>
    <rPh sb="4" eb="5">
      <t>イキ</t>
    </rPh>
    <rPh sb="6" eb="8">
      <t>ヒガタ</t>
    </rPh>
    <phoneticPr fontId="9"/>
  </si>
  <si>
    <t>（河口の砂泥底）
広い開放水面</t>
    <rPh sb="1" eb="3">
      <t>カコウ</t>
    </rPh>
    <rPh sb="4" eb="6">
      <t>サデイ</t>
    </rPh>
    <rPh sb="6" eb="7">
      <t>ソコ</t>
    </rPh>
    <rPh sb="9" eb="10">
      <t>ヒロ</t>
    </rPh>
    <rPh sb="11" eb="13">
      <t>カイホウ</t>
    </rPh>
    <rPh sb="13" eb="15">
      <t>スイメン</t>
    </rPh>
    <phoneticPr fontId="9"/>
  </si>
  <si>
    <t>キンクロハジロ</t>
    <phoneticPr fontId="9"/>
  </si>
  <si>
    <t>貝類（シジミ）、水生昆虫（ユスリカ幼虫他）、甲殻類、魚類、カエル、水生植物</t>
    <rPh sb="0" eb="2">
      <t>カイルイ</t>
    </rPh>
    <rPh sb="8" eb="10">
      <t>スイセイ</t>
    </rPh>
    <rPh sb="10" eb="12">
      <t>コンチュウ</t>
    </rPh>
    <rPh sb="17" eb="19">
      <t>ヨウチュウ</t>
    </rPh>
    <rPh sb="19" eb="20">
      <t>ホカ</t>
    </rPh>
    <rPh sb="33" eb="35">
      <t>スイセイ</t>
    </rPh>
    <rPh sb="35" eb="37">
      <t>ショクブツ</t>
    </rPh>
    <phoneticPr fontId="9"/>
  </si>
  <si>
    <t>スズガモ</t>
    <phoneticPr fontId="9"/>
  </si>
  <si>
    <t>雑食性だが、水底の巻貝類や二枚貝類（アサリ、シジミ）の動物食が主要</t>
    <rPh sb="0" eb="3">
      <t>ザッショクセイ</t>
    </rPh>
    <rPh sb="6" eb="8">
      <t>ミナソコ</t>
    </rPh>
    <rPh sb="9" eb="11">
      <t>マキガイ</t>
    </rPh>
    <rPh sb="11" eb="12">
      <t>ルイ</t>
    </rPh>
    <rPh sb="13" eb="16">
      <t>ニマイガイ</t>
    </rPh>
    <rPh sb="16" eb="17">
      <t>ルイ</t>
    </rPh>
    <rPh sb="27" eb="29">
      <t>ドウブツ</t>
    </rPh>
    <rPh sb="29" eb="30">
      <t>ショク</t>
    </rPh>
    <rPh sb="31" eb="33">
      <t>シュヨウ</t>
    </rPh>
    <phoneticPr fontId="9"/>
  </si>
  <si>
    <t>シノリガモ</t>
    <phoneticPr fontId="9"/>
  </si>
  <si>
    <t>北海道、東北地方の山間部の渓流で局地的に少数が繁殖、昆虫、甲殻類、貝、ウニ、藻類</t>
    <phoneticPr fontId="9"/>
  </si>
  <si>
    <t>渓流の近くの草原や岩の隙間、樹洞に営巣</t>
    <rPh sb="14" eb="15">
      <t>ジュ</t>
    </rPh>
    <rPh sb="15" eb="16">
      <t>ドウ</t>
    </rPh>
    <rPh sb="17" eb="19">
      <t>エイソウ</t>
    </rPh>
    <phoneticPr fontId="9"/>
  </si>
  <si>
    <t>岩礁の多い海岸</t>
    <phoneticPr fontId="9"/>
  </si>
  <si>
    <t>ホオジロガモ</t>
    <phoneticPr fontId="9"/>
  </si>
  <si>
    <t>モツゴ、メダカ、サンショウウオ、カノコガイ、甲殻類、昆虫、水草の根、茎、葉、水藻</t>
    <rPh sb="22" eb="25">
      <t>コウカクルイ</t>
    </rPh>
    <rPh sb="26" eb="28">
      <t>コンチュウ</t>
    </rPh>
    <rPh sb="32" eb="33">
      <t>ネ</t>
    </rPh>
    <rPh sb="34" eb="35">
      <t>クキ</t>
    </rPh>
    <rPh sb="36" eb="37">
      <t>ハ</t>
    </rPh>
    <rPh sb="38" eb="39">
      <t>ミズ</t>
    </rPh>
    <rPh sb="39" eb="40">
      <t>モ</t>
    </rPh>
    <phoneticPr fontId="9"/>
  </si>
  <si>
    <t>海岸や大きな湖沼、大きな河川</t>
    <phoneticPr fontId="9"/>
  </si>
  <si>
    <t>ミコアイサ</t>
    <phoneticPr fontId="9"/>
  </si>
  <si>
    <t>旅鳥
冬鳥
夏鳥</t>
    <rPh sb="0" eb="1">
      <t>タビ</t>
    </rPh>
    <rPh sb="1" eb="2">
      <t>ドリ</t>
    </rPh>
    <rPh sb="3" eb="5">
      <t>フユドリ</t>
    </rPh>
    <rPh sb="6" eb="8">
      <t>ナツドリ</t>
    </rPh>
    <phoneticPr fontId="9"/>
  </si>
  <si>
    <t>動物食傾向の強い雑食で、主に魚類を食べるが、カエル、昆虫、甲殻類、植物の葉、根、種子</t>
    <phoneticPr fontId="9"/>
  </si>
  <si>
    <t>湖沼、河川下流部</t>
    <phoneticPr fontId="9"/>
  </si>
  <si>
    <t>カワアイサ</t>
    <phoneticPr fontId="9"/>
  </si>
  <si>
    <t xml:space="preserve">	魚、エビ</t>
    <phoneticPr fontId="9"/>
  </si>
  <si>
    <t>湖沼、河川、稀に海岸</t>
    <phoneticPr fontId="9"/>
  </si>
  <si>
    <t>魚類（ボラ、コイ、ブリ、オオクチバス）</t>
    <phoneticPr fontId="9"/>
  </si>
  <si>
    <t>岩棚･樹上(巣)、水面の魚類を採食</t>
    <rPh sb="9" eb="11">
      <t>スイメン</t>
    </rPh>
    <rPh sb="12" eb="14">
      <t>ギョルイ</t>
    </rPh>
    <phoneticPr fontId="9"/>
  </si>
  <si>
    <t>通年</t>
  </si>
  <si>
    <t>トビ</t>
  </si>
  <si>
    <t>腐肉食で、哺乳類、鳥類、魚類、両生類、爬虫類と幅広く捕食、死んだ動物、残飯等</t>
    <phoneticPr fontId="9"/>
  </si>
  <si>
    <t>水辺に近い林の高い樹の枝上、とくに人里近くのマツの頂き付近が多い、農耕地､河川敷</t>
    <rPh sb="0" eb="2">
      <t>ミズベ</t>
    </rPh>
    <rPh sb="3" eb="4">
      <t>チカ</t>
    </rPh>
    <rPh sb="5" eb="6">
      <t>リン</t>
    </rPh>
    <rPh sb="7" eb="8">
      <t>タカ</t>
    </rPh>
    <rPh sb="9" eb="10">
      <t>キ</t>
    </rPh>
    <rPh sb="11" eb="12">
      <t>エダ</t>
    </rPh>
    <rPh sb="12" eb="13">
      <t>ウエ</t>
    </rPh>
    <rPh sb="17" eb="19">
      <t>ヒトザト</t>
    </rPh>
    <rPh sb="19" eb="20">
      <t>チカ</t>
    </rPh>
    <rPh sb="25" eb="26">
      <t>イタダ</t>
    </rPh>
    <rPh sb="27" eb="29">
      <t>フキン</t>
    </rPh>
    <rPh sb="30" eb="31">
      <t>オオ</t>
    </rPh>
    <rPh sb="33" eb="35">
      <t>ノウコウ</t>
    </rPh>
    <phoneticPr fontId="9"/>
  </si>
  <si>
    <t>山地、農耕地、海岸、水田、河川、湖沼の周辺、市街地等様々な環境に生息</t>
    <rPh sb="0" eb="2">
      <t>サンチ</t>
    </rPh>
    <rPh sb="25" eb="26">
      <t>トウ</t>
    </rPh>
    <rPh sb="26" eb="28">
      <t>サマザマ</t>
    </rPh>
    <rPh sb="29" eb="31">
      <t>カンキョウ</t>
    </rPh>
    <rPh sb="32" eb="34">
      <t>セイソク</t>
    </rPh>
    <phoneticPr fontId="9"/>
  </si>
  <si>
    <t>該当なし(様々な環境)</t>
    <rPh sb="5" eb="7">
      <t>サマザマ</t>
    </rPh>
    <rPh sb="8" eb="10">
      <t>カンキョウ</t>
    </rPh>
    <phoneticPr fontId="9"/>
  </si>
  <si>
    <t>農耕地､河川敷</t>
  </si>
  <si>
    <t>オジロワシ</t>
    <phoneticPr fontId="9"/>
  </si>
  <si>
    <t>留鳥・冬鳥</t>
    <rPh sb="3" eb="5">
      <t>フユドリ</t>
    </rPh>
    <phoneticPr fontId="9"/>
  </si>
  <si>
    <t>魚類、うさぎ、鳥</t>
    <rPh sb="0" eb="2">
      <t>ギョルイ</t>
    </rPh>
    <rPh sb="7" eb="8">
      <t>トリ</t>
    </rPh>
    <phoneticPr fontId="9"/>
  </si>
  <si>
    <t>北海道（オホーツク海沿岸から知床半島、根室半島）の樹林で開放水面付近</t>
    <rPh sb="28" eb="30">
      <t>カイホウ</t>
    </rPh>
    <rPh sb="30" eb="32">
      <t>スイメン</t>
    </rPh>
    <rPh sb="32" eb="34">
      <t>フキン</t>
    </rPh>
    <phoneticPr fontId="9"/>
  </si>
  <si>
    <t>河口域、湖沼、河川敷</t>
    <rPh sb="7" eb="10">
      <t>カセンジキ</t>
    </rPh>
    <phoneticPr fontId="9"/>
  </si>
  <si>
    <t>河辺性落葉広葉樹林</t>
    <rPh sb="0" eb="2">
      <t>カワベ</t>
    </rPh>
    <rPh sb="2" eb="3">
      <t>セイ</t>
    </rPh>
    <rPh sb="3" eb="5">
      <t>ラクヨウ</t>
    </rPh>
    <rPh sb="5" eb="7">
      <t>コウヨウ</t>
    </rPh>
    <rPh sb="7" eb="9">
      <t>ジュリン</t>
    </rPh>
    <phoneticPr fontId="9"/>
  </si>
  <si>
    <t>冬鳥・稀な冬鳥</t>
    <rPh sb="0" eb="2">
      <t>フユドリ</t>
    </rPh>
    <rPh sb="3" eb="4">
      <t>マレ</t>
    </rPh>
    <rPh sb="5" eb="7">
      <t>フユドリ</t>
    </rPh>
    <phoneticPr fontId="9"/>
  </si>
  <si>
    <t>魚類、カモ</t>
    <rPh sb="0" eb="2">
      <t>ギョルイ</t>
    </rPh>
    <phoneticPr fontId="9"/>
  </si>
  <si>
    <t>河口域</t>
    <phoneticPr fontId="9"/>
  </si>
  <si>
    <t>越冬期</t>
    <phoneticPr fontId="9"/>
  </si>
  <si>
    <t>ハト、ツグミ、ムクドリ、カモ類等の鳥類、まれにヘビ、ネズミ等</t>
    <rPh sb="14" eb="15">
      <t>ルイ</t>
    </rPh>
    <rPh sb="15" eb="16">
      <t>トウ</t>
    </rPh>
    <rPh sb="17" eb="19">
      <t>チョウルイ</t>
    </rPh>
    <rPh sb="29" eb="30">
      <t>トウ</t>
    </rPh>
    <phoneticPr fontId="9"/>
  </si>
  <si>
    <t>丘陵～山地の林の高い樹（マツやスギを好む）の枝上､樹林沿いの農耕地､河川敷、開放水面</t>
    <rPh sb="0" eb="2">
      <t>キュウリョウ</t>
    </rPh>
    <rPh sb="3" eb="5">
      <t>サンチ</t>
    </rPh>
    <rPh sb="6" eb="7">
      <t>リン</t>
    </rPh>
    <rPh sb="8" eb="9">
      <t>タカ</t>
    </rPh>
    <rPh sb="10" eb="11">
      <t>キ</t>
    </rPh>
    <rPh sb="18" eb="19">
      <t>コノ</t>
    </rPh>
    <rPh sb="22" eb="23">
      <t>エダ</t>
    </rPh>
    <rPh sb="23" eb="24">
      <t>ジョウ</t>
    </rPh>
    <rPh sb="25" eb="27">
      <t>ジュリン</t>
    </rPh>
    <rPh sb="27" eb="28">
      <t>ゾ</t>
    </rPh>
    <rPh sb="38" eb="40">
      <t>カイホウ</t>
    </rPh>
    <rPh sb="40" eb="42">
      <t>スイメン</t>
    </rPh>
    <phoneticPr fontId="9"/>
  </si>
  <si>
    <t>狩場としての止まり木、塒となる林、農耕地､河川敷</t>
    <rPh sb="0" eb="2">
      <t>カリバ</t>
    </rPh>
    <rPh sb="6" eb="7">
      <t>ト</t>
    </rPh>
    <rPh sb="9" eb="10">
      <t>ギ</t>
    </rPh>
    <rPh sb="11" eb="12">
      <t>ネグラ</t>
    </rPh>
    <rPh sb="15" eb="16">
      <t>ハヤシ</t>
    </rPh>
    <phoneticPr fontId="9"/>
  </si>
  <si>
    <t>ノスリ</t>
  </si>
  <si>
    <t>昆虫類、節足動物、陸棲の貝類、ミミズ、両生類、爬虫類、鳥類、小型哺乳類</t>
    <phoneticPr fontId="9"/>
  </si>
  <si>
    <t>低地～山地の樹林(巣)､農耕地､河川敷</t>
    <phoneticPr fontId="9"/>
  </si>
  <si>
    <t>狩場としての止まり木､農耕地</t>
    <phoneticPr fontId="9"/>
  </si>
  <si>
    <t>該当なし(丈の低い草地)</t>
    <rPh sb="5" eb="6">
      <t>タケ</t>
    </rPh>
    <rPh sb="7" eb="8">
      <t>ヒク</t>
    </rPh>
    <rPh sb="9" eb="11">
      <t>クサチ</t>
    </rPh>
    <phoneticPr fontId="9"/>
  </si>
  <si>
    <t>肉食性で両生類、爬虫類、鳥類、小型哺乳類</t>
    <phoneticPr fontId="9"/>
  </si>
  <si>
    <t>草地､ヨシ原､農耕地</t>
  </si>
  <si>
    <t>肉食性で、魚類、両生類、爬虫類、鳥類やその卵、小型哺乳類</t>
    <phoneticPr fontId="9"/>
  </si>
  <si>
    <t>ヨシ原など丈の高い湿性草原の地上</t>
    <phoneticPr fontId="9"/>
  </si>
  <si>
    <t>ヨシ原</t>
  </si>
  <si>
    <t>スズメやハト、ムクドリ、ヒヨドリ</t>
    <phoneticPr fontId="9"/>
  </si>
  <si>
    <t>崖(巣)､河川敷､干潟､農耕地</t>
    <phoneticPr fontId="9"/>
  </si>
  <si>
    <t>河川敷､干潟､農耕地</t>
  </si>
  <si>
    <t>動物食で小型鳥類（主食）、小型哺乳類、昆虫類</t>
    <rPh sb="9" eb="11">
      <t>シュショク</t>
    </rPh>
    <phoneticPr fontId="9"/>
  </si>
  <si>
    <t>荒地､草地､農耕地</t>
  </si>
  <si>
    <t>稀な旅鳥
留鳥</t>
    <rPh sb="0" eb="1">
      <t>マレ</t>
    </rPh>
    <rPh sb="2" eb="3">
      <t>タビ</t>
    </rPh>
    <rPh sb="3" eb="4">
      <t>ドリ</t>
    </rPh>
    <rPh sb="5" eb="7">
      <t>リュウチョウ</t>
    </rPh>
    <phoneticPr fontId="9"/>
  </si>
  <si>
    <t>小鳥やネズミなどの小動物、バッタなどの昆虫</t>
    <phoneticPr fontId="9"/>
  </si>
  <si>
    <t>崖･岩棚･鉄橋(巣)､農耕地､河川敷</t>
  </si>
  <si>
    <t>留鳥
夏鳥
冬鳥</t>
    <rPh sb="0" eb="2">
      <t>リュウチョウ</t>
    </rPh>
    <rPh sb="6" eb="8">
      <t>フユドリ</t>
    </rPh>
    <phoneticPr fontId="9"/>
  </si>
  <si>
    <t>雑食性で種子（イネ科、カヤツリグ
サ科、タデ科、マメ科）、昆虫</t>
    <rPh sb="0" eb="3">
      <t>ザッショクセイ</t>
    </rPh>
    <phoneticPr fontId="9"/>
  </si>
  <si>
    <t>草地､農耕地、水田、草むらの中や藪の根元にくぼみを作り、草の葉で粗雑に造巣</t>
    <rPh sb="7" eb="9">
      <t>スイデン</t>
    </rPh>
    <rPh sb="35" eb="36">
      <t>ゾウ</t>
    </rPh>
    <rPh sb="36" eb="37">
      <t>ス</t>
    </rPh>
    <phoneticPr fontId="9"/>
  </si>
  <si>
    <t>草地､農耕地</t>
    <phoneticPr fontId="9"/>
  </si>
  <si>
    <t>キジ</t>
    <phoneticPr fontId="9"/>
  </si>
  <si>
    <t>雑食で植物の芽や葉、小動物や昆虫</t>
    <phoneticPr fontId="9"/>
  </si>
  <si>
    <t>河川敷､農耕地などの草地の地上の窪み、草原、明るい林､草地､農耕地</t>
    <phoneticPr fontId="9"/>
  </si>
  <si>
    <t>明るい林､草地､農耕地</t>
  </si>
  <si>
    <t>タンチョウ</t>
  </si>
  <si>
    <t>雑食 で、 昆虫、甲殻類 、貝類 、魚類、カエル、鳥類の 雛、ヤチネズミ類、草の葉、芽、種子、根</t>
    <phoneticPr fontId="9"/>
  </si>
  <si>
    <t>湿原、河川敷で営巣　農耕地でも採食</t>
  </si>
  <si>
    <t>浅い流れ､人工給餌場</t>
  </si>
  <si>
    <t>ナベヅル</t>
  </si>
  <si>
    <t>雑食で、植物の葉、芽、種子、根、昆虫、両生類</t>
    <phoneticPr fontId="9"/>
  </si>
  <si>
    <t>水田､湿地､ワンド・たまり、草地</t>
    <phoneticPr fontId="9"/>
  </si>
  <si>
    <t>マナヅル</t>
  </si>
  <si>
    <t>冬鳥
旅鳥</t>
    <rPh sb="3" eb="4">
      <t>タビ</t>
    </rPh>
    <rPh sb="4" eb="5">
      <t>ドリ</t>
    </rPh>
    <phoneticPr fontId="9"/>
  </si>
  <si>
    <t>雑食性で、魚類、昆虫、カエル、植物の種子、スゲ類・水生植物の地下茎や根</t>
    <phoneticPr fontId="9"/>
  </si>
  <si>
    <t>農耕地、湿地</t>
    <phoneticPr fontId="9"/>
  </si>
  <si>
    <t>夏鳥
留鳥
冬鳥</t>
    <rPh sb="0" eb="2">
      <t>ナツドリ</t>
    </rPh>
    <rPh sb="3" eb="5">
      <t>リュウチョウ</t>
    </rPh>
    <rPh sb="6" eb="8">
      <t>フユドリ</t>
    </rPh>
    <phoneticPr fontId="9"/>
  </si>
  <si>
    <t>雑食で、昆虫、クモ、甲殻類、軟体動物、魚類、両生類、小型鳥類、植物の茎、種子</t>
    <phoneticPr fontId="9"/>
  </si>
  <si>
    <t>湿原やヨシ原で少数が繁殖</t>
    <rPh sb="0" eb="2">
      <t>シツゲン</t>
    </rPh>
    <rPh sb="7" eb="9">
      <t>ショウスウ</t>
    </rPh>
    <rPh sb="10" eb="12">
      <t>ハンショク</t>
    </rPh>
    <phoneticPr fontId="9"/>
  </si>
  <si>
    <t>ヨシ原､水辺の草むら</t>
  </si>
  <si>
    <t>繁殖・越冬期</t>
    <rPh sb="0" eb="2">
      <t>ハンショク</t>
    </rPh>
    <rPh sb="3" eb="5">
      <t>エットウ</t>
    </rPh>
    <rPh sb="5" eb="6">
      <t>キ</t>
    </rPh>
    <phoneticPr fontId="9"/>
  </si>
  <si>
    <t>夏鳥
留鳥</t>
    <rPh sb="0" eb="2">
      <t>ナツドリ</t>
    </rPh>
    <rPh sb="3" eb="5">
      <t>リュウチョウ</t>
    </rPh>
    <phoneticPr fontId="9"/>
  </si>
  <si>
    <t>稀な旅鳥</t>
    <rPh sb="0" eb="1">
      <t>マレ</t>
    </rPh>
    <rPh sb="2" eb="4">
      <t>タビドリ</t>
    </rPh>
    <phoneticPr fontId="9"/>
  </si>
  <si>
    <t>食性は肉食性が強い雑食性で、昆虫や軟体動物、カエル、種子</t>
    <phoneticPr fontId="9"/>
  </si>
  <si>
    <t>ため池、河川敷、休耕田などのヨシなどの草の中</t>
    <phoneticPr fontId="9"/>
  </si>
  <si>
    <t>バン</t>
  </si>
  <si>
    <t>食性は雑食性で、昆虫、甲殻類、植物の種</t>
    <phoneticPr fontId="9"/>
  </si>
  <si>
    <t>ため池、河川敷などのヨシなどの草の中</t>
    <phoneticPr fontId="9"/>
  </si>
  <si>
    <t>オオバン</t>
  </si>
  <si>
    <t>留鳥
冬鳥</t>
    <phoneticPr fontId="9"/>
  </si>
  <si>
    <t>植物食傾向の強い雑食、主に水生植物を食べるが魚類、鳥類の卵や雛、昆虫、軟体動物</t>
    <phoneticPr fontId="9"/>
  </si>
  <si>
    <t>水辺･湿地･開放水面</t>
  </si>
  <si>
    <t>タマシギ</t>
  </si>
  <si>
    <t>動物食で、水生昆虫や小型の軟体動物、環形動物</t>
    <phoneticPr fontId="9"/>
  </si>
  <si>
    <t>ため池、水田などの湿地の草の中、湿った休耕田、水田､湿地</t>
    <phoneticPr fontId="9"/>
  </si>
  <si>
    <t>営巣環境</t>
    <rPh sb="0" eb="2">
      <t>エイソウ</t>
    </rPh>
    <rPh sb="2" eb="4">
      <t>カンキョウ</t>
    </rPh>
    <phoneticPr fontId="9"/>
  </si>
  <si>
    <t>ミヤコドリ</t>
  </si>
  <si>
    <t>食性は主に貝、エビ、ゴカイ等の動物食</t>
    <phoneticPr fontId="9"/>
  </si>
  <si>
    <t>干潟(砂･泥)、河口域､岩礁帯</t>
    <phoneticPr fontId="9"/>
  </si>
  <si>
    <t>夏鳥
旅鳥</t>
    <rPh sb="3" eb="4">
      <t>タビ</t>
    </rPh>
    <rPh sb="4" eb="5">
      <t>ドリ</t>
    </rPh>
    <phoneticPr fontId="9"/>
  </si>
  <si>
    <t>冬鳥
夏鳥</t>
    <rPh sb="0" eb="2">
      <t>フユドリ</t>
    </rPh>
    <rPh sb="3" eb="5">
      <t>ナツドリ</t>
    </rPh>
    <phoneticPr fontId="9"/>
  </si>
  <si>
    <t>動物食で、昆虫類、ミミズ類などの節足動物を捕食、ユスリカ類の小型昆虫</t>
    <rPh sb="21" eb="23">
      <t>ホショク</t>
    </rPh>
    <phoneticPr fontId="9"/>
  </si>
  <si>
    <t>河原、埋立地､造成地などの地上、砂礫河原(中～下流)</t>
    <phoneticPr fontId="9"/>
  </si>
  <si>
    <t>砂州(砂･礫)</t>
  </si>
  <si>
    <t>砂州(砂･礫)</t>
    <rPh sb="0" eb="2">
      <t>サス</t>
    </rPh>
    <rPh sb="3" eb="4">
      <t>スナ</t>
    </rPh>
    <rPh sb="5" eb="6">
      <t>レキ</t>
    </rPh>
    <phoneticPr fontId="9"/>
  </si>
  <si>
    <t>食性は動物食で、昆虫類、節足動物、ミミズ</t>
    <phoneticPr fontId="9"/>
  </si>
  <si>
    <t>河川中上流部の河原などの砂礫地の地上</t>
    <phoneticPr fontId="9"/>
  </si>
  <si>
    <t>礫河原(中～上流)</t>
  </si>
  <si>
    <t>動物食で、水に住む昆虫、節足動物、ゴカイ</t>
    <phoneticPr fontId="9"/>
  </si>
  <si>
    <t>礫河原(下流)､砂地</t>
    <phoneticPr fontId="9"/>
  </si>
  <si>
    <t>礫河原(下流)､砂地</t>
  </si>
  <si>
    <t>メダイチドリ</t>
  </si>
  <si>
    <t>泥の中のカニやゴカイ</t>
    <phoneticPr fontId="9"/>
  </si>
  <si>
    <t xml:space="preserve">	干潟、砂質海岸、河口域、干拓地</t>
    <phoneticPr fontId="9"/>
  </si>
  <si>
    <t>干潟(砂･泥)</t>
    <phoneticPr fontId="9"/>
  </si>
  <si>
    <t>ムナグロ</t>
  </si>
  <si>
    <t>海岸の小動物、湿地の昆虫類</t>
    <phoneticPr fontId="9"/>
  </si>
  <si>
    <t>低地の草原、干拓地、水田、河口域</t>
    <phoneticPr fontId="9"/>
  </si>
  <si>
    <t>ダイゼン</t>
  </si>
  <si>
    <t>動物食の強い雑食で、主にゴカイを食べるが昆虫類、甲殻類、貝類、種子</t>
    <phoneticPr fontId="9"/>
  </si>
  <si>
    <t xml:space="preserve">	海岸、干潟、河口域、干拓地、水田</t>
    <phoneticPr fontId="9"/>
  </si>
  <si>
    <t>干潟、河口、水田</t>
    <phoneticPr fontId="9"/>
  </si>
  <si>
    <t>ミミズ、スクミリンゴガイ、サカマキガイ、昆虫など</t>
    <phoneticPr fontId="9"/>
  </si>
  <si>
    <t>農耕地などの地上、水田､河原､草原</t>
    <phoneticPr fontId="9"/>
  </si>
  <si>
    <t>水田､河原､草原</t>
  </si>
  <si>
    <t>タゲリ</t>
  </si>
  <si>
    <t>動物食で、昆虫やミミズ</t>
    <phoneticPr fontId="9"/>
  </si>
  <si>
    <t>休耕田、湿地、草原、河口域、干潟</t>
    <phoneticPr fontId="9"/>
  </si>
  <si>
    <t>キョウジョシギ</t>
  </si>
  <si>
    <t>カニ、ヨコエビなどの小動物、貝</t>
    <phoneticPr fontId="9"/>
  </si>
  <si>
    <t>岩礁海岸、干潟、河口部</t>
    <phoneticPr fontId="9"/>
  </si>
  <si>
    <t>干潟､砂浜､岩礁</t>
    <phoneticPr fontId="9"/>
  </si>
  <si>
    <t>トウネン</t>
  </si>
  <si>
    <t>バイオフィルム、ゴカイ、昆虫</t>
    <phoneticPr fontId="9"/>
  </si>
  <si>
    <t>干潟(砂)､砂浜､水田</t>
    <phoneticPr fontId="9"/>
  </si>
  <si>
    <t>ヒバリシギ</t>
  </si>
  <si>
    <t>動物食で、昆虫類、甲殻類、環形動物</t>
    <phoneticPr fontId="9"/>
  </si>
  <si>
    <t>湿地､川岸、農耕地</t>
    <phoneticPr fontId="9"/>
  </si>
  <si>
    <t>オジロトウネン</t>
  </si>
  <si>
    <t>ゴカイ、昆虫</t>
    <phoneticPr fontId="9"/>
  </si>
  <si>
    <t>湿地､水田､川岸、	農耕地</t>
    <phoneticPr fontId="9"/>
  </si>
  <si>
    <t>湿地､水田､川岸</t>
  </si>
  <si>
    <t>ウズラシギ</t>
  </si>
  <si>
    <t>ミミズ、昆虫、ゴカイ</t>
    <phoneticPr fontId="9"/>
  </si>
  <si>
    <t>湿地､水田､川岸、稀に干潟</t>
    <phoneticPr fontId="9"/>
  </si>
  <si>
    <t>越冬期・渡り期</t>
    <phoneticPr fontId="9"/>
  </si>
  <si>
    <t>コオバシギ</t>
  </si>
  <si>
    <t>ゴカイ、カニ、貝、昆虫</t>
    <phoneticPr fontId="9"/>
  </si>
  <si>
    <t>干潟、河口部</t>
    <phoneticPr fontId="9"/>
  </si>
  <si>
    <t>オバシギ</t>
  </si>
  <si>
    <t>干潟(砂･泥)、河口部、草原</t>
    <phoneticPr fontId="9"/>
  </si>
  <si>
    <t>ミユビシギ</t>
  </si>
  <si>
    <t>小さな節足動物、昆虫</t>
    <phoneticPr fontId="9"/>
  </si>
  <si>
    <t>主に砂質海岸、稀に干潟に生息</t>
    <phoneticPr fontId="9"/>
  </si>
  <si>
    <t>砂浜､干潟(砂)</t>
    <phoneticPr fontId="9"/>
  </si>
  <si>
    <t>河口砂州</t>
    <rPh sb="0" eb="2">
      <t>カコウ</t>
    </rPh>
    <rPh sb="2" eb="4">
      <t>サス</t>
    </rPh>
    <phoneticPr fontId="9"/>
  </si>
  <si>
    <t>オオハシシギ</t>
  </si>
  <si>
    <t>ゴカイ、カニ、貝</t>
    <phoneticPr fontId="9"/>
  </si>
  <si>
    <t>主に北海道、本州北東部で繁殖するが、本州中西部、四国、九州でも少数が繁殖</t>
    <phoneticPr fontId="9"/>
  </si>
  <si>
    <t>湿地、湖沼、ときどき干潟に出る</t>
    <phoneticPr fontId="9"/>
  </si>
  <si>
    <t>ツルシギ</t>
  </si>
  <si>
    <t>湿地､水田､川岸､干潟</t>
    <phoneticPr fontId="9"/>
  </si>
  <si>
    <t>湿地､水田､川岸､干潟</t>
  </si>
  <si>
    <t xml:space="preserve">	ゴカイ、カニ、貝、昆虫</t>
    <phoneticPr fontId="9"/>
  </si>
  <si>
    <t>湿地、草原で繁殖</t>
    <phoneticPr fontId="9"/>
  </si>
  <si>
    <t>干潟(砂･泥)､水田､川岸､河口部、干拓地</t>
    <phoneticPr fontId="9"/>
  </si>
  <si>
    <t>コアオアシシギ</t>
  </si>
  <si>
    <t>動物食で水生昆虫類、甲殻類、貝類</t>
    <phoneticPr fontId="9"/>
  </si>
  <si>
    <t>湿地､水田､川岸、干潟、河口域</t>
    <rPh sb="9" eb="11">
      <t>ヒガタ</t>
    </rPh>
    <phoneticPr fontId="9"/>
  </si>
  <si>
    <t xml:space="preserve">	水田、河口部、湿地、湖沼、干拓地</t>
    <phoneticPr fontId="9"/>
  </si>
  <si>
    <t>クサシギ</t>
  </si>
  <si>
    <t>魚、貝、昆虫</t>
    <phoneticPr fontId="9"/>
  </si>
  <si>
    <t>湿地､水田､川岸、農耕地、河口部、開けた環境</t>
    <rPh sb="17" eb="18">
      <t>ヒラ</t>
    </rPh>
    <rPh sb="20" eb="22">
      <t>カンキョウ</t>
    </rPh>
    <phoneticPr fontId="9"/>
  </si>
  <si>
    <t>渡り期・越冬機</t>
    <phoneticPr fontId="9"/>
  </si>
  <si>
    <t>ミミズ類、虫類</t>
    <phoneticPr fontId="9"/>
  </si>
  <si>
    <t>水田、干拓地、湿地、農耕地、河川、河口部、（海岸へは出ない）、開けた環境</t>
    <rPh sb="22" eb="24">
      <t>カイガン</t>
    </rPh>
    <rPh sb="26" eb="27">
      <t>デ</t>
    </rPh>
    <rPh sb="31" eb="32">
      <t>ヒラ</t>
    </rPh>
    <rPh sb="34" eb="36">
      <t>カンキョウ</t>
    </rPh>
    <phoneticPr fontId="9"/>
  </si>
  <si>
    <t>キアシシギ</t>
  </si>
  <si>
    <t>干潟、河口域、干拓地</t>
    <phoneticPr fontId="9"/>
  </si>
  <si>
    <t>イソシギ</t>
  </si>
  <si>
    <t>昆虫、小さな貝など</t>
    <phoneticPr fontId="9"/>
  </si>
  <si>
    <t>水辺の草地(巣)､中流の礫河原</t>
  </si>
  <si>
    <t>水辺､干潟､岩礁</t>
  </si>
  <si>
    <t>ソリハシシギ</t>
  </si>
  <si>
    <t>干潟(砂･泥)､水田､川岸</t>
    <phoneticPr fontId="9"/>
  </si>
  <si>
    <t>オグロシギ</t>
  </si>
  <si>
    <t>カニ、貝、カエル</t>
    <phoneticPr fontId="9"/>
  </si>
  <si>
    <t>干潟、河口域、干拓地、海岸沿いの水田</t>
    <phoneticPr fontId="9"/>
  </si>
  <si>
    <t>オオソリハシシギ</t>
  </si>
  <si>
    <t xml:space="preserve">	干潟、河口部、干拓地</t>
    <phoneticPr fontId="9"/>
  </si>
  <si>
    <t>干潟(大きな干潟)、河口部、農耕地</t>
    <phoneticPr fontId="9"/>
  </si>
  <si>
    <t>ホウロクシギ</t>
  </si>
  <si>
    <t>干潟(砂･泥)、河口部、農耕地</t>
    <phoneticPr fontId="9"/>
  </si>
  <si>
    <t>チュウシャクシギ</t>
  </si>
  <si>
    <t>干潟(砂･泥)､、水田、川岸</t>
    <rPh sb="9" eb="11">
      <t>スイデン</t>
    </rPh>
    <phoneticPr fontId="9"/>
  </si>
  <si>
    <t>動物食で、ミミズや昆虫、双翅類の幼虫、ムカデ類、エビなどの甲殻類、軟体動物</t>
    <phoneticPr fontId="9"/>
  </si>
  <si>
    <t>藪や草むらなどに覆われた地上の窪み</t>
    <phoneticPr fontId="9"/>
  </si>
  <si>
    <t>林､草地､農耕地</t>
  </si>
  <si>
    <t>繁殖期・越冬機</t>
    <rPh sb="0" eb="2">
      <t>ハンショク</t>
    </rPh>
    <phoneticPr fontId="9"/>
  </si>
  <si>
    <t xml:space="preserve">	ミミズ、昆虫、クモ</t>
    <phoneticPr fontId="9"/>
  </si>
  <si>
    <t>湿地､水田､川岸</t>
    <phoneticPr fontId="9"/>
  </si>
  <si>
    <t>夏鳥・旅鳥</t>
    <rPh sb="0" eb="2">
      <t>ナツドリ</t>
    </rPh>
    <rPh sb="3" eb="4">
      <t>タビ</t>
    </rPh>
    <rPh sb="4" eb="5">
      <t>ドリ</t>
    </rPh>
    <phoneticPr fontId="9"/>
  </si>
  <si>
    <t>ミミズ、昆虫、クモ</t>
    <phoneticPr fontId="9"/>
  </si>
  <si>
    <t>丈の低い草地、農耕地、河川敷、湿原</t>
    <rPh sb="0" eb="1">
      <t>タケ</t>
    </rPh>
    <rPh sb="2" eb="3">
      <t>ヒク</t>
    </rPh>
    <phoneticPr fontId="9"/>
  </si>
  <si>
    <t>湿原､草原</t>
    <phoneticPr fontId="9"/>
  </si>
  <si>
    <t>アオシギ</t>
  </si>
  <si>
    <t>ミミズ、昆虫、カタツムリ</t>
    <phoneticPr fontId="9"/>
  </si>
  <si>
    <t>渓流畔､山間の湿地、湿原、水田、湖沼畔</t>
    <phoneticPr fontId="9"/>
  </si>
  <si>
    <t>渓流環境</t>
  </si>
  <si>
    <t>稀な旅鳥
冬鳥</t>
    <phoneticPr fontId="9"/>
  </si>
  <si>
    <t>旅鳥
冬鳥</t>
    <phoneticPr fontId="9"/>
  </si>
  <si>
    <t>昆虫、エビやカニなどの甲殻類、小魚、ゴカイ</t>
    <phoneticPr fontId="9"/>
  </si>
  <si>
    <t>水際の見通しのよい場所に枯れ草などを重ねて営巣</t>
    <phoneticPr fontId="9"/>
  </si>
  <si>
    <t>繁殖期・渡り期</t>
    <rPh sb="0" eb="3">
      <t>ハンショクキ</t>
    </rPh>
    <rPh sb="4" eb="5">
      <t>ワタ</t>
    </rPh>
    <rPh sb="6" eb="7">
      <t>キ</t>
    </rPh>
    <phoneticPr fontId="9"/>
  </si>
  <si>
    <t>稀な鳥</t>
    <phoneticPr fontId="9"/>
  </si>
  <si>
    <t>旅鳥
夏鳥</t>
    <rPh sb="3" eb="4">
      <t>ナツ</t>
    </rPh>
    <phoneticPr fontId="9"/>
  </si>
  <si>
    <t>昆虫</t>
    <phoneticPr fontId="9"/>
  </si>
  <si>
    <t>開けた草地、乾燥した農耕地、埋立地</t>
    <phoneticPr fontId="9"/>
  </si>
  <si>
    <t>ユリカモメ</t>
  </si>
  <si>
    <t>雑食性で、魚や甲殻類、環境によっては昆虫や植物の種子、生ごみ</t>
    <rPh sb="2" eb="3">
      <t>セイ</t>
    </rPh>
    <rPh sb="27" eb="28">
      <t>ナマ</t>
    </rPh>
    <phoneticPr fontId="9"/>
  </si>
  <si>
    <t>河口域の水面､湛水域</t>
    <phoneticPr fontId="9"/>
  </si>
  <si>
    <t>セグロカモメ</t>
  </si>
  <si>
    <t>雑食で、魚類、昆虫、甲殻類、軟体動物、環形動物、動物の死骸</t>
    <phoneticPr fontId="9"/>
  </si>
  <si>
    <t>砂浜や干潟、河口域の水面</t>
    <phoneticPr fontId="9"/>
  </si>
  <si>
    <t>広い開放水面
（漁港等、海域周辺）</t>
    <rPh sb="0" eb="1">
      <t>ヒロ</t>
    </rPh>
    <rPh sb="2" eb="4">
      <t>カイホウ</t>
    </rPh>
    <rPh sb="4" eb="6">
      <t>スイメン</t>
    </rPh>
    <rPh sb="8" eb="10">
      <t>ギョコウ</t>
    </rPh>
    <rPh sb="10" eb="11">
      <t>トウ</t>
    </rPh>
    <rPh sb="12" eb="14">
      <t>カイイキ</t>
    </rPh>
    <rPh sb="14" eb="16">
      <t>シュウヘン</t>
    </rPh>
    <phoneticPr fontId="9"/>
  </si>
  <si>
    <t>オオセグロカモメ</t>
  </si>
  <si>
    <t>海岸の崖･岩棚･草地(巣)、時に建物</t>
    <phoneticPr fontId="9"/>
  </si>
  <si>
    <t>海岸、海上</t>
    <phoneticPr fontId="9"/>
  </si>
  <si>
    <t>ワシカモメ</t>
  </si>
  <si>
    <t>主に魚類や動物の死骸</t>
    <phoneticPr fontId="9"/>
  </si>
  <si>
    <t>平坦な砂浜や干潟よりも起伏のある岩場の海岸線を好む</t>
    <phoneticPr fontId="9"/>
  </si>
  <si>
    <t>シロカモメ</t>
  </si>
  <si>
    <t>動物食で、魚類、甲殻類、海鳥の雛のほか、海獣の死骸</t>
    <phoneticPr fontId="9"/>
  </si>
  <si>
    <t>遠浅の海岸を好み、沖合、沿岸、内湾、港、河口など</t>
    <phoneticPr fontId="9"/>
  </si>
  <si>
    <t>カモメ</t>
  </si>
  <si>
    <t>海岸などでは水中に住む魚や甲殻類が水面に浮いてきたものをくちばしくちばしですくい上げて捕食</t>
    <phoneticPr fontId="9"/>
  </si>
  <si>
    <t>越冬のため全国に飛来し、河口域の水面、海岸、海上</t>
    <phoneticPr fontId="9"/>
  </si>
  <si>
    <t>雑食で、魚類、両生類、甲殻類、昆虫、動物の死骸</t>
    <phoneticPr fontId="9"/>
  </si>
  <si>
    <t>島嶼や海岸の地上や岩棚などに集団繁殖</t>
    <rPh sb="14" eb="16">
      <t>シュウダン</t>
    </rPh>
    <phoneticPr fontId="9"/>
  </si>
  <si>
    <t>繁殖期・越冬期</t>
    <rPh sb="4" eb="6">
      <t>エットウ</t>
    </rPh>
    <rPh sb="6" eb="7">
      <t>キ</t>
    </rPh>
    <phoneticPr fontId="9"/>
  </si>
  <si>
    <t>カニ、ゴカイなど</t>
    <phoneticPr fontId="9"/>
  </si>
  <si>
    <t>主に干潟</t>
    <rPh sb="0" eb="1">
      <t>オモ</t>
    </rPh>
    <rPh sb="2" eb="4">
      <t>ヒガタ</t>
    </rPh>
    <phoneticPr fontId="9"/>
  </si>
  <si>
    <t>北海道、本州から南西諸島の海岸や干潟に渡来</t>
    <phoneticPr fontId="9"/>
  </si>
  <si>
    <t>アジサシ</t>
  </si>
  <si>
    <t>魚、昆虫、カニ</t>
    <phoneticPr fontId="9"/>
  </si>
  <si>
    <t>河川、湖沼、海岸、砂浜、干潟(砂)</t>
    <phoneticPr fontId="9"/>
  </si>
  <si>
    <t>渡り期</t>
    <phoneticPr fontId="9"/>
  </si>
  <si>
    <t>魚</t>
    <phoneticPr fontId="9"/>
  </si>
  <si>
    <t>海岸、河川の砂礫河原、河口砂州</t>
    <phoneticPr fontId="9"/>
  </si>
  <si>
    <t>シラコバト</t>
  </si>
  <si>
    <t>穀物類</t>
    <phoneticPr fontId="9"/>
  </si>
  <si>
    <t>雑木林､農耕地、市街地の公園</t>
    <phoneticPr fontId="9"/>
  </si>
  <si>
    <t>河辺性落葉広葉樹林</t>
    <rPh sb="0" eb="2">
      <t>カベ</t>
    </rPh>
    <rPh sb="2" eb="3">
      <t>セイ</t>
    </rPh>
    <rPh sb="3" eb="5">
      <t>ラクヨウ</t>
    </rPh>
    <rPh sb="5" eb="7">
      <t>コウヨウ</t>
    </rPh>
    <rPh sb="7" eb="9">
      <t>ジュリン</t>
    </rPh>
    <phoneticPr fontId="9"/>
  </si>
  <si>
    <t>雑木林､農耕地</t>
  </si>
  <si>
    <t>キジバト</t>
  </si>
  <si>
    <t>種子、果実</t>
    <phoneticPr fontId="9"/>
  </si>
  <si>
    <t>樹上･橋梁(巣)､明るい林、村落、公園</t>
    <phoneticPr fontId="9"/>
  </si>
  <si>
    <t>明るい林</t>
    <phoneticPr fontId="9"/>
  </si>
  <si>
    <t>カッコウ</t>
  </si>
  <si>
    <t>昆虫(主に毛虫)</t>
    <phoneticPr fontId="9"/>
  </si>
  <si>
    <t>ホオジロ、オナガ、ウグイス等に托卵、明るい林､低木のある草地･農耕地</t>
    <rPh sb="13" eb="14">
      <t>トウ</t>
    </rPh>
    <rPh sb="15" eb="17">
      <t>タクラン</t>
    </rPh>
    <phoneticPr fontId="9"/>
  </si>
  <si>
    <t>該当なし(托卵)</t>
    <rPh sb="5" eb="7">
      <t>タクラン</t>
    </rPh>
    <phoneticPr fontId="9"/>
  </si>
  <si>
    <t>夏鳥
冬鳥</t>
    <rPh sb="0" eb="2">
      <t>ナツドリ</t>
    </rPh>
    <rPh sb="3" eb="5">
      <t>フユドリ</t>
    </rPh>
    <phoneticPr fontId="9"/>
  </si>
  <si>
    <t>ネズミ、鳥、昆虫</t>
    <phoneticPr fontId="9"/>
  </si>
  <si>
    <t>低地～山地の林</t>
  </si>
  <si>
    <t>河川敷の樹林、針葉樹林、疎林、農耕地</t>
    <phoneticPr fontId="9"/>
  </si>
  <si>
    <t>コミミズク</t>
  </si>
  <si>
    <t>河川敷の丈の低い草地、農耕地</t>
    <rPh sb="4" eb="5">
      <t>タケ</t>
    </rPh>
    <rPh sb="6" eb="7">
      <t>ヒク</t>
    </rPh>
    <phoneticPr fontId="9"/>
  </si>
  <si>
    <t>昆虫類、口を大きく開け、飛翔しながら採食、夜行性</t>
    <phoneticPr fontId="9"/>
  </si>
  <si>
    <t>山地の林の伐採地などひらけた地上に営巣、疎林、農耕地内の残存林</t>
    <phoneticPr fontId="9"/>
  </si>
  <si>
    <t>アマツバメ</t>
  </si>
  <si>
    <t>海岸から高山までの岩崖のすき間</t>
    <phoneticPr fontId="9"/>
  </si>
  <si>
    <t>該当なし(海岸・山岳の崖地)</t>
    <rPh sb="5" eb="7">
      <t>カイガン</t>
    </rPh>
    <rPh sb="8" eb="10">
      <t>サンガク</t>
    </rPh>
    <rPh sb="11" eb="12">
      <t>ガケ</t>
    </rPh>
    <rPh sb="12" eb="13">
      <t>チ</t>
    </rPh>
    <phoneticPr fontId="9"/>
  </si>
  <si>
    <t>山地の渓流、湖沼沿いの土崖に横穴を掘って営巣</t>
    <phoneticPr fontId="9"/>
  </si>
  <si>
    <t>カエル、魚、サンショウウオ、サワガニ</t>
    <phoneticPr fontId="9"/>
  </si>
  <si>
    <t>山地の渓流のある針広混交林、落葉広葉樹林、常緑広葉樹林の樹洞に営巣</t>
    <rPh sb="28" eb="29">
      <t>キ</t>
    </rPh>
    <rPh sb="29" eb="30">
      <t>ドウ</t>
    </rPh>
    <rPh sb="31" eb="33">
      <t>エイソウ</t>
    </rPh>
    <phoneticPr fontId="9"/>
  </si>
  <si>
    <t>該当なし(渓流環境)</t>
    <rPh sb="5" eb="7">
      <t>ケイリュウ</t>
    </rPh>
    <rPh sb="7" eb="9">
      <t>カンキョウ</t>
    </rPh>
    <phoneticPr fontId="9"/>
  </si>
  <si>
    <t>魚、エビ、水生昆虫</t>
    <phoneticPr fontId="9"/>
  </si>
  <si>
    <t>平地から丘陵の水辺や道路沿い、川沿いの土崖に横穴を掘って営巣、ワンド・たまり</t>
    <rPh sb="22" eb="24">
      <t>ヨコアナ</t>
    </rPh>
    <rPh sb="25" eb="26">
      <t>ホ</t>
    </rPh>
    <rPh sb="28" eb="30">
      <t>エイソウ</t>
    </rPh>
    <phoneticPr fontId="9"/>
  </si>
  <si>
    <t>水辺</t>
  </si>
  <si>
    <t>アカゲラ</t>
  </si>
  <si>
    <t>昆虫、果実</t>
    <phoneticPr fontId="9"/>
  </si>
  <si>
    <t>山地の林の樹（主に枯れ木）の幹に深い縦穴を掘って直接産卵</t>
    <rPh sb="18" eb="19">
      <t>タテ</t>
    </rPh>
    <phoneticPr fontId="9"/>
  </si>
  <si>
    <t>山地の林</t>
    <phoneticPr fontId="9"/>
  </si>
  <si>
    <t>該当なし(山地)</t>
    <rPh sb="5" eb="7">
      <t>サンチ</t>
    </rPh>
    <phoneticPr fontId="9"/>
  </si>
  <si>
    <t>コゲラ</t>
  </si>
  <si>
    <t>雑食で主に昆虫などの節足動物、木の実</t>
    <phoneticPr fontId="9"/>
  </si>
  <si>
    <t>平地から山地の林の枯れ木、枯れ枝に深い縦穴を掘って直接産卵</t>
    <phoneticPr fontId="9"/>
  </si>
  <si>
    <t xml:space="preserve">	昆虫、草の種子</t>
    <phoneticPr fontId="9"/>
  </si>
  <si>
    <t>農耕地、河川敷、埋立地などの丈の低い草地の草の根元、農耕地、草原、牧草地、海岸の草原</t>
    <phoneticPr fontId="9"/>
  </si>
  <si>
    <t>草丈の低い草地</t>
    <phoneticPr fontId="9"/>
  </si>
  <si>
    <t>ハマヒバリ</t>
  </si>
  <si>
    <t>植物の種子等</t>
    <phoneticPr fontId="9"/>
  </si>
  <si>
    <t>河口の砂浜</t>
    <phoneticPr fontId="9"/>
  </si>
  <si>
    <t>昆虫</t>
    <rPh sb="0" eb="2">
      <t>コンチュウ</t>
    </rPh>
    <phoneticPr fontId="9"/>
  </si>
  <si>
    <t>国内では北海道のみで繁殖し、河川や湖の岸、海岸の土壁、泥炭などの崖に横穴を掘って集団営巣</t>
    <rPh sb="0" eb="2">
      <t>コクナイ</t>
    </rPh>
    <rPh sb="4" eb="7">
      <t>ホッカイドウ</t>
    </rPh>
    <rPh sb="10" eb="12">
      <t>ハンショク</t>
    </rPh>
    <rPh sb="14" eb="16">
      <t>カセン</t>
    </rPh>
    <rPh sb="17" eb="18">
      <t>ミズウミ</t>
    </rPh>
    <rPh sb="19" eb="20">
      <t>キシ</t>
    </rPh>
    <rPh sb="21" eb="23">
      <t>カイガン</t>
    </rPh>
    <rPh sb="24" eb="25">
      <t>ツチ</t>
    </rPh>
    <rPh sb="25" eb="26">
      <t>カベ</t>
    </rPh>
    <rPh sb="27" eb="29">
      <t>デイタン</t>
    </rPh>
    <rPh sb="32" eb="33">
      <t>ガケ</t>
    </rPh>
    <rPh sb="34" eb="36">
      <t>ヨコアナ</t>
    </rPh>
    <rPh sb="37" eb="38">
      <t>ホ</t>
    </rPh>
    <rPh sb="40" eb="42">
      <t>シュウダン</t>
    </rPh>
    <rPh sb="42" eb="44">
      <t>エイソウ</t>
    </rPh>
    <phoneticPr fontId="9"/>
  </si>
  <si>
    <t>ヨシ原に集団ねぐら</t>
  </si>
  <si>
    <t>採食環境</t>
    <phoneticPr fontId="9"/>
  </si>
  <si>
    <t>人家の軒下など人工建造物</t>
    <phoneticPr fontId="9"/>
  </si>
  <si>
    <t>コンクリート建物(巣)</t>
    <phoneticPr fontId="9"/>
  </si>
  <si>
    <t>（渡り前も巣をねぐらにする）</t>
    <rPh sb="1" eb="2">
      <t>ワタ</t>
    </rPh>
    <rPh sb="3" eb="4">
      <t>マエ</t>
    </rPh>
    <rPh sb="5" eb="6">
      <t>ス</t>
    </rPh>
    <phoneticPr fontId="9"/>
  </si>
  <si>
    <t>該当なし(人工構造物)</t>
    <rPh sb="5" eb="7">
      <t>ジンコウ</t>
    </rPh>
    <rPh sb="7" eb="10">
      <t>コウゾウブツ</t>
    </rPh>
    <phoneticPr fontId="9"/>
  </si>
  <si>
    <t>崖､橋台(巣)､上空</t>
  </si>
  <si>
    <t>繁殖コロニーを越冬場として利用</t>
    <rPh sb="0" eb="2">
      <t>ハンショク</t>
    </rPh>
    <rPh sb="7" eb="9">
      <t>エットウ</t>
    </rPh>
    <rPh sb="9" eb="10">
      <t>バ</t>
    </rPh>
    <rPh sb="13" eb="15">
      <t>リヨウ</t>
    </rPh>
    <phoneticPr fontId="9"/>
  </si>
  <si>
    <t>？研究途上</t>
    <rPh sb="1" eb="3">
      <t>ケンキュウ</t>
    </rPh>
    <rPh sb="3" eb="5">
      <t>トジョウ</t>
    </rPh>
    <phoneticPr fontId="9"/>
  </si>
  <si>
    <t>ツメナガセキレイ</t>
  </si>
  <si>
    <t>食性は動物食で、主に昆虫類</t>
    <phoneticPr fontId="9"/>
  </si>
  <si>
    <t>北海道北部の湿原、農耕地､草地の草の根元で繁殖</t>
    <phoneticPr fontId="9"/>
  </si>
  <si>
    <t>草地､農耕地､川岸</t>
  </si>
  <si>
    <t>水辺の草地（多年草)</t>
    <rPh sb="0" eb="2">
      <t>ミズベ</t>
    </rPh>
    <rPh sb="3" eb="5">
      <t>ソウチ</t>
    </rPh>
    <rPh sb="6" eb="9">
      <t>タネンソウ</t>
    </rPh>
    <phoneticPr fontId="9"/>
  </si>
  <si>
    <t>キセキレイ</t>
  </si>
  <si>
    <t>動物食で昆虫類やクモ類</t>
    <phoneticPr fontId="9"/>
  </si>
  <si>
    <t>崖のくぼみ、枝の茂み、人家の軒下、建造物や石垣のすき間、土手の棚で繁殖</t>
    <phoneticPr fontId="9"/>
  </si>
  <si>
    <t>ハクセキレイ</t>
  </si>
  <si>
    <t>昆虫類やクモ、ミミズ</t>
    <rPh sb="0" eb="3">
      <t>コンチュウルイ</t>
    </rPh>
    <phoneticPr fontId="9"/>
  </si>
  <si>
    <t>北海道、本州（関東・中部）の建造物や石垣のすき間、土手の棚､下流域の水辺､農耕地</t>
    <phoneticPr fontId="9"/>
  </si>
  <si>
    <t>下流域の水辺､農耕地</t>
  </si>
  <si>
    <t>雑食で昆虫類やクモ、ミミズ、水辺の環境に依存</t>
    <phoneticPr fontId="9"/>
  </si>
  <si>
    <t>北海道、本州、四国、九州の川岸の石下、建造物や石垣のすき間、土手の棚、中流域の水辺、崖地の陰など</t>
    <phoneticPr fontId="9"/>
  </si>
  <si>
    <t>中流域の水辺</t>
  </si>
  <si>
    <t>マミジロタヒバリ</t>
  </si>
  <si>
    <t>草の実や昆虫類</t>
    <phoneticPr fontId="9"/>
  </si>
  <si>
    <t>ビンズイ</t>
  </si>
  <si>
    <t>雑食で、昆虫、節足動物、ミミズ、植物の種子</t>
    <rPh sb="7" eb="9">
      <t>セッソク</t>
    </rPh>
    <rPh sb="9" eb="11">
      <t>ドウブツ</t>
    </rPh>
    <phoneticPr fontId="9"/>
  </si>
  <si>
    <t>四国以北の山地や平地の明るい森林、草原の岩陰、崖、土手の窪み</t>
    <rPh sb="20" eb="22">
      <t>イワカゲ</t>
    </rPh>
    <phoneticPr fontId="9"/>
  </si>
  <si>
    <t>林や林に隣接した田畑・草原の地表、驚くと枝にとまり松林を好む</t>
    <rPh sb="14" eb="16">
      <t>チヒョウ</t>
    </rPh>
    <rPh sb="17" eb="18">
      <t>オドロ</t>
    </rPh>
    <rPh sb="20" eb="21">
      <t>エダ</t>
    </rPh>
    <rPh sb="25" eb="27">
      <t>マツバヤシ</t>
    </rPh>
    <rPh sb="28" eb="29">
      <t>コノ</t>
    </rPh>
    <phoneticPr fontId="9"/>
  </si>
  <si>
    <t>ムネアカタヒバリ</t>
  </si>
  <si>
    <t>荒地､草地､農耕地</t>
    <phoneticPr fontId="9"/>
  </si>
  <si>
    <t>水田､湿った畑</t>
  </si>
  <si>
    <t>タヒバリ</t>
  </si>
  <si>
    <t>雑食で、草の実や昆虫類の幼虫、ミミズ</t>
    <rPh sb="12" eb="14">
      <t>ヨウチュウ</t>
    </rPh>
    <phoneticPr fontId="9"/>
  </si>
  <si>
    <t>開けた運動場、荒地､草地､農耕地</t>
    <rPh sb="0" eb="1">
      <t>ヒラ</t>
    </rPh>
    <rPh sb="3" eb="6">
      <t>ウンドウジョウ</t>
    </rPh>
    <phoneticPr fontId="9"/>
  </si>
  <si>
    <t>ヒヨドリ</t>
  </si>
  <si>
    <t>昆虫の幼虫や果実、花</t>
    <rPh sb="3" eb="5">
      <t>ヨウチュウ</t>
    </rPh>
    <phoneticPr fontId="9"/>
  </si>
  <si>
    <t>低山帯、平地の森林中、市街地の公園、庭園の樹枝上</t>
    <phoneticPr fontId="9"/>
  </si>
  <si>
    <t>国内で集団で渡り</t>
  </si>
  <si>
    <t>モズ</t>
  </si>
  <si>
    <t>動物食で、昆虫 節足動物、甲殻類、両生類、小型爬虫類、小型の鳥類、小型哺乳類</t>
    <phoneticPr fontId="9"/>
  </si>
  <si>
    <t>全国の平地から低山地の農耕地や林緑、川畔林、農耕地と低木が混在する環境の枝上（常緑樹が多い）</t>
    <rPh sb="43" eb="44">
      <t>オオ</t>
    </rPh>
    <phoneticPr fontId="9"/>
  </si>
  <si>
    <t>低木のある草地､農耕地</t>
  </si>
  <si>
    <t>カワガラス</t>
  </si>
  <si>
    <t>水生昆虫やカニなどの甲殻類、小魚</t>
    <phoneticPr fontId="9"/>
  </si>
  <si>
    <t>北海道、本州、四国、九州、屋久島の岩陰や滝の裏側、堰堤の水抜き穴</t>
    <phoneticPr fontId="9"/>
  </si>
  <si>
    <t>渓流環境､浅瀬</t>
  </si>
  <si>
    <t>ミソサザイ</t>
  </si>
  <si>
    <t>動物食で、昆虫、クモ類</t>
    <phoneticPr fontId="9"/>
  </si>
  <si>
    <t>九州以北の山地の谷川沿いの林の崖地や大木の根元</t>
    <phoneticPr fontId="9"/>
  </si>
  <si>
    <t>ノゴマ</t>
  </si>
  <si>
    <t xml:space="preserve">	昆虫、ミミズ</t>
    <phoneticPr fontId="9"/>
  </si>
  <si>
    <t>北海道の草株ややぶの根本のわき、谷地坊主の脇、崖地のくぼみを利用して地上に営巣</t>
    <rPh sb="4" eb="5">
      <t>クサ</t>
    </rPh>
    <rPh sb="5" eb="6">
      <t>カブ</t>
    </rPh>
    <rPh sb="10" eb="12">
      <t>ネモト</t>
    </rPh>
    <rPh sb="16" eb="18">
      <t>ヤチ</t>
    </rPh>
    <rPh sb="18" eb="20">
      <t>ボウズ</t>
    </rPh>
    <rPh sb="21" eb="22">
      <t>ワキ</t>
    </rPh>
    <rPh sb="23" eb="24">
      <t>ガケ</t>
    </rPh>
    <rPh sb="24" eb="25">
      <t>チ</t>
    </rPh>
    <rPh sb="30" eb="32">
      <t>リヨウ</t>
    </rPh>
    <rPh sb="34" eb="36">
      <t>チジョウ</t>
    </rPh>
    <rPh sb="37" eb="39">
      <t>エイソウ</t>
    </rPh>
    <phoneticPr fontId="9"/>
  </si>
  <si>
    <t>草原、低木林、農耕地</t>
    <phoneticPr fontId="9"/>
  </si>
  <si>
    <t>オガワコマドリ</t>
  </si>
  <si>
    <t>動物食で主に 昆虫類の幼虫</t>
    <rPh sb="4" eb="5">
      <t>オモ</t>
    </rPh>
    <phoneticPr fontId="9"/>
  </si>
  <si>
    <t>ヨシ原、丈の低い草地、落葉広葉樹</t>
    <rPh sb="4" eb="5">
      <t>タケ</t>
    </rPh>
    <rPh sb="6" eb="7">
      <t>ヒク</t>
    </rPh>
    <rPh sb="8" eb="10">
      <t>クサチ</t>
    </rPh>
    <phoneticPr fontId="9"/>
  </si>
  <si>
    <t>ルリビタキ</t>
  </si>
  <si>
    <t>雑食で、昆虫、節足動物、ピラカンサ、アカメガシワ、ヌルデ、ツリバナ、ナンキンハゼ果実</t>
    <phoneticPr fontId="9"/>
  </si>
  <si>
    <t>北海道、本州中部以北、四国の標高1、500m以上の針葉樹林帯で繁殖</t>
  </si>
  <si>
    <t>平地の林</t>
    <rPh sb="0" eb="2">
      <t>ヘイチ</t>
    </rPh>
    <rPh sb="3" eb="4">
      <t>ハヤシ</t>
    </rPh>
    <phoneticPr fontId="9"/>
  </si>
  <si>
    <t>該当なし（低地の林）</t>
    <phoneticPr fontId="9"/>
  </si>
  <si>
    <t>ジョウビタキ</t>
  </si>
  <si>
    <t>雑食、主に昆虫、ガマズミ、ニシキギ、ヒサカキ、マサキ、ナンテンの実、梅のつぼみ</t>
    <rPh sb="34" eb="35">
      <t>ウメ</t>
    </rPh>
    <phoneticPr fontId="9"/>
  </si>
  <si>
    <t>（北海道、長野県、愛知県、岐阜県、鳥取県、大阪府、岡山県で記録、の林、屋根裏、樹洞、崖のくぼみ）</t>
    <rPh sb="29" eb="31">
      <t>キロク</t>
    </rPh>
    <rPh sb="33" eb="34">
      <t>ハヤシ</t>
    </rPh>
    <rPh sb="35" eb="38">
      <t>ヤネウラ</t>
    </rPh>
    <phoneticPr fontId="9"/>
  </si>
  <si>
    <t>枯れた草地、農耕地、林縁</t>
    <rPh sb="0" eb="1">
      <t>カ</t>
    </rPh>
    <rPh sb="3" eb="5">
      <t>クサチ</t>
    </rPh>
    <phoneticPr fontId="9"/>
  </si>
  <si>
    <t>サバクヒタキ</t>
  </si>
  <si>
    <t>雑食で、主に地上で昆虫類や草の実</t>
    <phoneticPr fontId="9"/>
  </si>
  <si>
    <t>河原の造成地</t>
    <phoneticPr fontId="9"/>
  </si>
  <si>
    <t>該当なし(造成裸地)</t>
    <rPh sb="5" eb="7">
      <t>ゾウセイ</t>
    </rPh>
    <rPh sb="7" eb="9">
      <t>ラチ</t>
    </rPh>
    <phoneticPr fontId="9"/>
  </si>
  <si>
    <t>雑食で、昆虫、エノキ、トウミズミモチ、ナナカマド、ヌルデ、ノイバラ果実、ミミズ、甲虫幼虫</t>
    <rPh sb="40" eb="42">
      <t>コウチュウ</t>
    </rPh>
    <rPh sb="42" eb="44">
      <t>ヨウチュウ</t>
    </rPh>
    <phoneticPr fontId="9"/>
  </si>
  <si>
    <t>丈の低い枯れた草地､落葉広葉樹、農耕地､河川敷､干潟などに広く</t>
    <rPh sb="4" eb="5">
      <t>カ</t>
    </rPh>
    <rPh sb="10" eb="12">
      <t>ラクヨウ</t>
    </rPh>
    <rPh sb="12" eb="15">
      <t>コウヨウジュ</t>
    </rPh>
    <rPh sb="16" eb="18">
      <t>ノウコウ</t>
    </rPh>
    <phoneticPr fontId="9"/>
  </si>
  <si>
    <t>ウグイス</t>
  </si>
  <si>
    <t>雑食で夏場は主に小型の昆虫、幼虫、クモ類、冬場は植物の種子や木の実</t>
    <phoneticPr fontId="9"/>
  </si>
  <si>
    <t>丘陵から山地のササが生えているような林や林縁</t>
    <phoneticPr fontId="9"/>
  </si>
  <si>
    <t>オオセッカ</t>
  </si>
  <si>
    <t>動物食で、昆虫類、クモ</t>
    <phoneticPr fontId="9"/>
  </si>
  <si>
    <t>青森県（岩木川流域・仏沼）、秋田県（八郎潟）、茨城県・千葉県（利根川流域）の下草混じりのヨシ原で繁殖</t>
  </si>
  <si>
    <t>エゾセンニュウ</t>
  </si>
  <si>
    <t>北海道の湿地林（ヤナギ類やニワトコなどの植生）や河畔林、低木林の外縁、低木が生えた草原</t>
    <phoneticPr fontId="9"/>
  </si>
  <si>
    <t>シマセンニュウ</t>
  </si>
  <si>
    <t>動物食で、昆虫類、節足動物</t>
    <phoneticPr fontId="9"/>
  </si>
  <si>
    <t>北海道の海岸近くの潅木の混じる草原の草株上</t>
    <phoneticPr fontId="9"/>
  </si>
  <si>
    <t>マキノセンニュウ</t>
  </si>
  <si>
    <t>北海道、岩手・長野・群馬・静岡の草原、湿地の地上で繁殖、</t>
  </si>
  <si>
    <t>コヨシキリ</t>
  </si>
  <si>
    <t>中部地方から北海道のヨシ原､乾燥した草地</t>
    <phoneticPr fontId="9"/>
  </si>
  <si>
    <t>旅鳥
冬鳥</t>
    <rPh sb="3" eb="5">
      <t>フユドリ</t>
    </rPh>
    <phoneticPr fontId="9"/>
  </si>
  <si>
    <t>動物食で昆虫類や節足動物</t>
    <phoneticPr fontId="9"/>
  </si>
  <si>
    <t>鹿児島県以北のヨシ原で繁殖</t>
  </si>
  <si>
    <t>セッカ</t>
  </si>
  <si>
    <t>動物食で昆虫類や節足動物</t>
    <rPh sb="0" eb="2">
      <t>ドウブツ</t>
    </rPh>
    <rPh sb="2" eb="3">
      <t>ショク</t>
    </rPh>
    <rPh sb="4" eb="7">
      <t>コンチュウルイ</t>
    </rPh>
    <rPh sb="8" eb="10">
      <t>セッソク</t>
    </rPh>
    <rPh sb="10" eb="12">
      <t>ドウブツ</t>
    </rPh>
    <phoneticPr fontId="9"/>
  </si>
  <si>
    <t>本州以南のまばらなヨシ原、チガヤ草地に営巣</t>
    <rPh sb="11" eb="12">
      <t>ハラ</t>
    </rPh>
    <rPh sb="16" eb="18">
      <t>クサチ</t>
    </rPh>
    <rPh sb="19" eb="21">
      <t>エイソウ</t>
    </rPh>
    <phoneticPr fontId="9"/>
  </si>
  <si>
    <t>ヨシ、ススキ草地</t>
    <rPh sb="6" eb="8">
      <t>クサチ</t>
    </rPh>
    <phoneticPr fontId="9"/>
  </si>
  <si>
    <t>オオルリ</t>
  </si>
  <si>
    <t>チョウ、ガ、アブ、羽化した水生昆虫などの昆虫</t>
    <rPh sb="20" eb="22">
      <t>コンチュウ</t>
    </rPh>
    <phoneticPr fontId="9"/>
  </si>
  <si>
    <t>低山の渓流沿いの林、渓流沿いの暗い樹林地の渓流沿いの切り立った岩のくぼみなど</t>
    <phoneticPr fontId="9"/>
  </si>
  <si>
    <t>エナガ</t>
    <phoneticPr fontId="9"/>
  </si>
  <si>
    <t>雑食でチョウ、ガ類の卵、幼虫、成虫、アブラムシ類の卵、成虫、クモ類などが主食、 熟した果実、樹皮の割れ目からにじみ出た樹液、木に付いた菌類</t>
    <phoneticPr fontId="9"/>
  </si>
  <si>
    <t>低地～山地の樹林の木の枝別れしたところに、ガのマユの糸でコケなどをドーム状にまとめ営巣</t>
    <rPh sb="41" eb="43">
      <t>エイソウ</t>
    </rPh>
    <phoneticPr fontId="9"/>
  </si>
  <si>
    <t>低地～山地の樹林に広く</t>
    <phoneticPr fontId="9"/>
  </si>
  <si>
    <t>ツリスガラ</t>
  </si>
  <si>
    <t>雑食性でヨシの茎の鞘を嘴ではいで中にいる昆虫類（カイガラムシなど）やガマの穂などの植物質</t>
    <rPh sb="0" eb="3">
      <t>ザッショクセイ</t>
    </rPh>
    <phoneticPr fontId="9"/>
  </si>
  <si>
    <t>ホオジロ</t>
  </si>
  <si>
    <t>繁殖期には昆虫類、秋から冬にはヨシ、植物の種子</t>
    <phoneticPr fontId="9"/>
  </si>
  <si>
    <t>屋久島以北の北海道を除く全国各地の林縁から草地の樹の枝上、ススキの上、地上</t>
    <phoneticPr fontId="9"/>
  </si>
  <si>
    <t>低木林、林縁、オギ、ススキ原</t>
    <rPh sb="13" eb="14">
      <t>ハラ</t>
    </rPh>
    <phoneticPr fontId="9"/>
  </si>
  <si>
    <t>藪化・つる植物域</t>
    <phoneticPr fontId="9"/>
  </si>
  <si>
    <t>コジュリン</t>
  </si>
  <si>
    <t>雑食で、昆虫類、節足動物、果実、ヨシ種子</t>
    <phoneticPr fontId="9"/>
  </si>
  <si>
    <t>青森県仏沼や茨城県霞ヶ浦周辺等の下草のあるヨシ原</t>
    <phoneticPr fontId="9"/>
  </si>
  <si>
    <t>雑食性で昆虫類、節足動物、果実、種子</t>
    <phoneticPr fontId="9"/>
  </si>
  <si>
    <t>本州中部以北だが、中部以南でも高原の草地、草原の低木の枝上、草上、地上</t>
    <phoneticPr fontId="9"/>
  </si>
  <si>
    <t>ヨシ原、高茎草本群落</t>
    <rPh sb="2" eb="3">
      <t>ハラ</t>
    </rPh>
    <rPh sb="4" eb="5">
      <t>タカ</t>
    </rPh>
    <rPh sb="5" eb="6">
      <t>クキ</t>
    </rPh>
    <rPh sb="6" eb="8">
      <t>ソウホン</t>
    </rPh>
    <rPh sb="8" eb="10">
      <t>グンラク</t>
    </rPh>
    <phoneticPr fontId="9"/>
  </si>
  <si>
    <t>雑食性で、草の種子や昆虫</t>
    <phoneticPr fontId="9"/>
  </si>
  <si>
    <t>ヨシ原、オギ・ススキ原、農耕地の接する場所</t>
    <rPh sb="2" eb="3">
      <t>ハラ</t>
    </rPh>
    <rPh sb="10" eb="11">
      <t>ハラ</t>
    </rPh>
    <phoneticPr fontId="9"/>
  </si>
  <si>
    <t>ミヤマホオジロ</t>
  </si>
  <si>
    <t>植物食傾向の強い雑食で、イネ科、ススキ、イタドリ、カラマツ、カタバミ種子、昆虫、クモ類</t>
    <rPh sb="14" eb="15">
      <t>カ</t>
    </rPh>
    <phoneticPr fontId="9"/>
  </si>
  <si>
    <t>島根県で繁殖記録あり</t>
    <phoneticPr fontId="9"/>
  </si>
  <si>
    <t>丈の低い枯れた草地､疎林、農耕地、丈の低い草地、オギ・ススキ原</t>
    <phoneticPr fontId="9"/>
  </si>
  <si>
    <t>ノジコ</t>
    <phoneticPr fontId="9"/>
  </si>
  <si>
    <t>雑食で、昆虫（毛虫）、クモ、種子</t>
    <rPh sb="7" eb="9">
      <t>ケムシ</t>
    </rPh>
    <phoneticPr fontId="9"/>
  </si>
  <si>
    <t>山地のハンノキ林､カラマツ林の林内や林縁、山地の湿地や明るい潅木林の枝上や地上</t>
    <rPh sb="15" eb="17">
      <t>リンナイ</t>
    </rPh>
    <rPh sb="18" eb="20">
      <t>リンエン</t>
    </rPh>
    <phoneticPr fontId="9"/>
  </si>
  <si>
    <t>アオジ</t>
  </si>
  <si>
    <t>雑食で、サンザシ、マユミ、シイ、ノイバラ、ススキ、植物の種子や昆虫類</t>
    <phoneticPr fontId="9"/>
  </si>
  <si>
    <t>北海度、本州中部以北の山地や低木林の樹の低い枝上や地上</t>
    <phoneticPr fontId="9"/>
  </si>
  <si>
    <t>低地の藪、丈の低い枯れた草地</t>
    <phoneticPr fontId="9"/>
  </si>
  <si>
    <t>シベリアジュリン</t>
  </si>
  <si>
    <t>稀な旅鳥
冬鳥</t>
    <rPh sb="0" eb="1">
      <t>マレ</t>
    </rPh>
    <rPh sb="2" eb="4">
      <t>タビドリ</t>
    </rPh>
    <rPh sb="5" eb="7">
      <t>フユドリ</t>
    </rPh>
    <phoneticPr fontId="9"/>
  </si>
  <si>
    <t>雑食性でヨシの実や小昆虫類</t>
    <rPh sb="0" eb="3">
      <t>ザッショクセイ</t>
    </rPh>
    <phoneticPr fontId="9"/>
  </si>
  <si>
    <t>ヨシ原</t>
    <phoneticPr fontId="9"/>
  </si>
  <si>
    <t>雑食で、ヨシの種子、昆虫類</t>
    <phoneticPr fontId="9"/>
  </si>
  <si>
    <t>北海道と本州北部、海岸の草地、牧草地、湿原､ヨシ原、河川の草地の草の株や根元</t>
    <phoneticPr fontId="9"/>
  </si>
  <si>
    <t>川沿いのヨシ原</t>
    <phoneticPr fontId="9"/>
  </si>
  <si>
    <t>ユキホオジロ</t>
  </si>
  <si>
    <t>雑食性で草の実、繁殖時には昆虫、節足動物</t>
    <rPh sb="0" eb="3">
      <t>ザッショクセイ</t>
    </rPh>
    <rPh sb="8" eb="10">
      <t>ハンショク</t>
    </rPh>
    <rPh sb="10" eb="11">
      <t>ジ</t>
    </rPh>
    <rPh sb="13" eb="15">
      <t>コンチュウ</t>
    </rPh>
    <rPh sb="16" eb="18">
      <t>セッソク</t>
    </rPh>
    <rPh sb="18" eb="20">
      <t>ドウブツ</t>
    </rPh>
    <phoneticPr fontId="9"/>
  </si>
  <si>
    <t>海岸などの植被のないような環境、農耕地</t>
    <phoneticPr fontId="9"/>
  </si>
  <si>
    <t>アトリ</t>
    <phoneticPr fontId="9"/>
  </si>
  <si>
    <t>雑食性で、エノキ、カナムグラ、アキニレ、イノコヅチ等植物の果実や種子のほか、昆虫類や節足動物</t>
    <rPh sb="25" eb="26">
      <t>トウ</t>
    </rPh>
    <phoneticPr fontId="9"/>
  </si>
  <si>
    <t>北海道、青森県、長野県などのシラカンバ林等の太い枝の上におわん型の巣を営巣</t>
    <rPh sb="20" eb="21">
      <t>トウ</t>
    </rPh>
    <rPh sb="31" eb="32">
      <t>ガタ</t>
    </rPh>
    <rPh sb="33" eb="34">
      <t>ス</t>
    </rPh>
    <rPh sb="35" eb="37">
      <t>エイソウ</t>
    </rPh>
    <phoneticPr fontId="9"/>
  </si>
  <si>
    <t>疎林、低木林、農耕地</t>
    <phoneticPr fontId="9"/>
  </si>
  <si>
    <t>カワラヒワ</t>
    <phoneticPr fontId="9"/>
  </si>
  <si>
    <t>植物食で、タンポポ、イタドリ、スイバ、カズノコグサ、ケヤキ、ヒノキ植物の種子</t>
    <phoneticPr fontId="9"/>
  </si>
  <si>
    <t>北海道から九州までの低山地・平地の林の樹（主に針葉樹）の枝上</t>
    <rPh sb="17" eb="18">
      <t>リン</t>
    </rPh>
    <rPh sb="19" eb="20">
      <t>キ</t>
    </rPh>
    <rPh sb="21" eb="22">
      <t>オモ</t>
    </rPh>
    <rPh sb="23" eb="26">
      <t>シンヨウジュ</t>
    </rPh>
    <rPh sb="28" eb="29">
      <t>エダ</t>
    </rPh>
    <rPh sb="29" eb="30">
      <t>ジョウ</t>
    </rPh>
    <phoneticPr fontId="9"/>
  </si>
  <si>
    <t>疎林、農耕地、河川敷、潅木草原、住宅地</t>
    <phoneticPr fontId="9"/>
  </si>
  <si>
    <t>マヒワ</t>
  </si>
  <si>
    <t>植物食で、ハンノキ、ヤシャブシ、サルスベリ、木の実、草の実、木の芽</t>
    <phoneticPr fontId="9"/>
  </si>
  <si>
    <t>北海道と本州北部の山地の針葉樹林、針広混交林樹上に木の枝を組み合わせたお椀状の巣</t>
    <phoneticPr fontId="9"/>
  </si>
  <si>
    <t>低地の疎林、農耕地</t>
    <phoneticPr fontId="9"/>
  </si>
  <si>
    <t>該当なし(農耕地)</t>
    <rPh sb="5" eb="7">
      <t>ノウコウ</t>
    </rPh>
    <rPh sb="7" eb="8">
      <t>チ</t>
    </rPh>
    <phoneticPr fontId="9"/>
  </si>
  <si>
    <t>ベニヒワ</t>
  </si>
  <si>
    <t>食性は雑食で、ハンノキ、ナナカマド、カラマツ等種子、昆虫類、節足動物</t>
    <rPh sb="22" eb="23">
      <t>トウ</t>
    </rPh>
    <phoneticPr fontId="9"/>
  </si>
  <si>
    <t>開けた落葉広葉樹林、低木林、農耕地、草地</t>
    <phoneticPr fontId="9"/>
  </si>
  <si>
    <t>ハギマシコ</t>
  </si>
  <si>
    <t>食性は植物食で種子等</t>
    <rPh sb="9" eb="10">
      <t>トウ</t>
    </rPh>
    <phoneticPr fontId="9"/>
  </si>
  <si>
    <t>北海道大雪山で一部繁殖、岩の隙間、岩場の陰に木の枝や苔、枯草などを集めて皿状の巣</t>
    <phoneticPr fontId="9"/>
  </si>
  <si>
    <t>海岸の崖地、疎林、草原、荒地</t>
    <phoneticPr fontId="9"/>
  </si>
  <si>
    <t>該当なし(岩場)</t>
    <rPh sb="5" eb="6">
      <t>イワ</t>
    </rPh>
    <rPh sb="6" eb="7">
      <t>バ</t>
    </rPh>
    <rPh sb="7" eb="8">
      <t>コウチ</t>
    </rPh>
    <phoneticPr fontId="9"/>
  </si>
  <si>
    <t>ベニマシコ</t>
  </si>
  <si>
    <t>イネ科やタデ科の草の実、昆虫など</t>
    <phoneticPr fontId="9"/>
  </si>
  <si>
    <t>北海道と青森県下北半島の平地の低木林の枝上</t>
    <phoneticPr fontId="9"/>
  </si>
  <si>
    <t>潅木草原、林縁、林のある農耕地</t>
    <phoneticPr fontId="9"/>
  </si>
  <si>
    <t>シメ</t>
  </si>
  <si>
    <t>雑食で、ムクノキ、エノキ、ヤマハゼ、カエデなどの植物の種子、繁殖期には甲虫類</t>
    <phoneticPr fontId="9"/>
  </si>
  <si>
    <t xml:space="preserve">	落葉広葉樹林、針広混交林、木の枝の上</t>
    <phoneticPr fontId="9"/>
  </si>
  <si>
    <t>疎林、低木林、農耕地、地上</t>
    <rPh sb="11" eb="13">
      <t>チジョウ</t>
    </rPh>
    <phoneticPr fontId="9"/>
  </si>
  <si>
    <t>ニュウナイスズメ</t>
  </si>
  <si>
    <t>植物の種子や昆虫</t>
    <phoneticPr fontId="9"/>
  </si>
  <si>
    <t>本州の高標高地や北海道の樹洞・キツツキ類の巣穴</t>
    <phoneticPr fontId="9"/>
  </si>
  <si>
    <t>水田、畑地、ヨシ原</t>
    <phoneticPr fontId="9"/>
  </si>
  <si>
    <t>オナガ</t>
  </si>
  <si>
    <t>留鳥
迷鳥</t>
    <rPh sb="0" eb="2">
      <t>リュウチョウ</t>
    </rPh>
    <rPh sb="3" eb="5">
      <t>メイチョウ</t>
    </rPh>
    <phoneticPr fontId="9"/>
  </si>
  <si>
    <t>雑食で、昆虫、果実、種</t>
    <phoneticPr fontId="9"/>
  </si>
  <si>
    <t>低地～低山地の雑木林､松林、人家付近を含む平地から山地にかけての樹上</t>
    <phoneticPr fontId="9"/>
  </si>
  <si>
    <t>低地の疎林、農耕地、住宅地</t>
  </si>
  <si>
    <t>カササギ</t>
  </si>
  <si>
    <t>稀な夏鳥</t>
    <rPh sb="0" eb="1">
      <t>マレ</t>
    </rPh>
    <rPh sb="2" eb="4">
      <t>ナツドリ</t>
    </rPh>
    <phoneticPr fontId="9"/>
  </si>
  <si>
    <t>昆虫、カエル、ザリガニ、小型哺乳類、果実、穀類</t>
  </si>
  <si>
    <t>屋敷林･電柱(巣)､農耕地、高木や電柱上に営巣（九州では移入）</t>
    <phoneticPr fontId="9"/>
  </si>
  <si>
    <t>雑食で主に水田の落穂、昆虫類、鳥類の卵や雛、果実、種子</t>
    <rPh sb="3" eb="4">
      <t>オモ</t>
    </rPh>
    <rPh sb="5" eb="7">
      <t>スイデン</t>
    </rPh>
    <rPh sb="8" eb="10">
      <t>オチボ</t>
    </rPh>
    <phoneticPr fontId="9"/>
  </si>
  <si>
    <t>水田、干潟、林、農耕地</t>
    <rPh sb="0" eb="2">
      <t>スイデン</t>
    </rPh>
    <rPh sb="3" eb="5">
      <t>ヒガタ</t>
    </rPh>
    <phoneticPr fontId="9"/>
  </si>
  <si>
    <t>代表的な利用環境</t>
    <phoneticPr fontId="3"/>
  </si>
  <si>
    <t>低･中茎草地</t>
  </si>
  <si>
    <t>低･中茎草地</t>
    <phoneticPr fontId="3"/>
  </si>
  <si>
    <t>国外外来種のため対象から除外</t>
  </si>
  <si>
    <t>国外外来種のため対象から除外</t>
    <rPh sb="12" eb="14">
      <t>ジョガイ</t>
    </rPh>
    <phoneticPr fontId="9"/>
  </si>
  <si>
    <t>評価対象外</t>
  </si>
  <si>
    <t>河口の砂底</t>
    <phoneticPr fontId="3"/>
  </si>
  <si>
    <t>連続する瀬と淵</t>
    <phoneticPr fontId="3"/>
  </si>
  <si>
    <t>依存する生息場</t>
    <rPh sb="0" eb="2">
      <t>イゾン</t>
    </rPh>
    <rPh sb="4" eb="6">
      <t>セイソク</t>
    </rPh>
    <rPh sb="6" eb="7">
      <t>バ</t>
    </rPh>
    <phoneticPr fontId="3"/>
  </si>
  <si>
    <t>タナゴ</t>
    <phoneticPr fontId="9"/>
  </si>
  <si>
    <t>ヤリタナゴ</t>
    <phoneticPr fontId="9"/>
  </si>
  <si>
    <t>アブラボテ</t>
    <phoneticPr fontId="9"/>
  </si>
  <si>
    <t>カネヒラ</t>
    <phoneticPr fontId="9"/>
  </si>
  <si>
    <t>イチモンジタナゴ</t>
    <phoneticPr fontId="9"/>
  </si>
  <si>
    <t>イタセンパラ</t>
    <phoneticPr fontId="9"/>
  </si>
  <si>
    <t>シロヒレタビラ</t>
    <phoneticPr fontId="9"/>
  </si>
  <si>
    <t>アカヒレタビラ</t>
    <phoneticPr fontId="9"/>
  </si>
  <si>
    <t>ミナミアカヒレタビラ</t>
    <phoneticPr fontId="9"/>
  </si>
  <si>
    <t>セボシタビラ</t>
    <phoneticPr fontId="9"/>
  </si>
  <si>
    <t>キタノアカヒレタビラ</t>
    <phoneticPr fontId="9"/>
  </si>
  <si>
    <t>ゼニタナゴ</t>
    <phoneticPr fontId="9"/>
  </si>
  <si>
    <t>ニッポンバラタナゴ</t>
    <phoneticPr fontId="9"/>
  </si>
  <si>
    <t>カゼトゲタナゴ</t>
    <phoneticPr fontId="9"/>
  </si>
  <si>
    <t>スイゲンゼニタナゴ</t>
    <phoneticPr fontId="9"/>
  </si>
  <si>
    <t>止水性タナゴ類</t>
    <rPh sb="0" eb="2">
      <t>シスイ</t>
    </rPh>
    <rPh sb="2" eb="3">
      <t>セイ</t>
    </rPh>
    <rPh sb="6" eb="7">
      <t>ルイ</t>
    </rPh>
    <phoneticPr fontId="9"/>
  </si>
  <si>
    <t>スナヤツメ類</t>
    <phoneticPr fontId="9"/>
  </si>
  <si>
    <t>ジュウサンウグイ</t>
    <phoneticPr fontId="9"/>
  </si>
  <si>
    <t>アジメドジョウ</t>
    <phoneticPr fontId="9"/>
  </si>
  <si>
    <t>イシドジョウ</t>
    <phoneticPr fontId="9"/>
  </si>
  <si>
    <t>ヒナイシドジョウ</t>
    <phoneticPr fontId="9"/>
  </si>
  <si>
    <t>上流性シマドジョウ類</t>
    <rPh sb="0" eb="2">
      <t>ジョウリュウ</t>
    </rPh>
    <rPh sb="2" eb="3">
      <t>セイ</t>
    </rPh>
    <rPh sb="9" eb="10">
      <t>ルイ</t>
    </rPh>
    <phoneticPr fontId="9"/>
  </si>
  <si>
    <t>ヤマトシマドジョウ</t>
    <phoneticPr fontId="9"/>
  </si>
  <si>
    <t>ニホンイトヨ</t>
    <phoneticPr fontId="9"/>
  </si>
  <si>
    <t>イトヨ</t>
    <phoneticPr fontId="9"/>
  </si>
  <si>
    <t>回遊性トゲウオ類</t>
    <phoneticPr fontId="9"/>
  </si>
  <si>
    <t>タウナギ（本土産）</t>
    <phoneticPr fontId="3"/>
  </si>
  <si>
    <t>カジカ</t>
    <phoneticPr fontId="9"/>
  </si>
  <si>
    <t>ウツセミカジカ（琵琶湖型）</t>
    <phoneticPr fontId="3"/>
  </si>
  <si>
    <t>カワヨシノボリ</t>
    <phoneticPr fontId="9"/>
  </si>
  <si>
    <t>ウツセミカジカ</t>
    <phoneticPr fontId="9"/>
  </si>
  <si>
    <t>◆河川内の縦断連続性（河川内回遊）指標種</t>
  </si>
  <si>
    <t>◆河川内の縦断連続性（河川内回遊）指標種</t>
    <phoneticPr fontId="9"/>
  </si>
  <si>
    <t>◆氾濫原環境の指標種</t>
  </si>
  <si>
    <r>
      <t xml:space="preserve">依存環境は河口域(浮性卵）
</t>
    </r>
    <r>
      <rPr>
        <sz val="10"/>
        <color rgb="FFFF66FF"/>
        <rFont val="ＭＳ Ｐゴシック"/>
        <family val="3"/>
        <charset val="128"/>
      </rPr>
      <t>◆汽水域の縦断連続・健全性指標種</t>
    </r>
    <rPh sb="5" eb="7">
      <t>カコウ</t>
    </rPh>
    <rPh sb="7" eb="8">
      <t>イキ</t>
    </rPh>
    <rPh sb="9" eb="10">
      <t>ウ</t>
    </rPh>
    <rPh sb="10" eb="11">
      <t>セイ</t>
    </rPh>
    <rPh sb="11" eb="12">
      <t>ラン</t>
    </rPh>
    <phoneticPr fontId="9"/>
  </si>
  <si>
    <t>◆湧水・伏流水を伴う河床の多孔質性の指標種</t>
  </si>
  <si>
    <t>◆湧水・伏流水を伴う河床の多孔質性の指標種</t>
    <phoneticPr fontId="9"/>
  </si>
  <si>
    <t>◆氾濫原環境の指標種</t>
    <phoneticPr fontId="3"/>
  </si>
  <si>
    <r>
      <rPr>
        <sz val="11"/>
        <color theme="1"/>
        <rFont val="ＭＳ Ｐゴシック"/>
        <family val="2"/>
        <charset val="128"/>
        <scheme val="minor"/>
      </rPr>
      <t>依存環境は河口域</t>
    </r>
    <r>
      <rPr>
        <sz val="10"/>
        <color rgb="FFFF00FF"/>
        <rFont val="ＭＳ Ｐゴシック"/>
        <family val="3"/>
        <charset val="128"/>
      </rPr>
      <t xml:space="preserve">
◆汽水域の縦断連続・健全性</t>
    </r>
    <r>
      <rPr>
        <sz val="10"/>
        <color rgb="FFFF00FF"/>
        <rFont val="ＭＳ Ｐゴシック"/>
        <family val="2"/>
        <charset val="128"/>
      </rPr>
      <t>の指標種</t>
    </r>
    <rPh sb="23" eb="25">
      <t>シヒョウ</t>
    </rPh>
    <rPh sb="25" eb="26">
      <t>シュ</t>
    </rPh>
    <phoneticPr fontId="3"/>
  </si>
  <si>
    <r>
      <rPr>
        <sz val="11"/>
        <color theme="1"/>
        <rFont val="ＭＳ Ｐゴシック"/>
        <family val="2"/>
        <charset val="128"/>
        <scheme val="minor"/>
      </rPr>
      <t>依存環境は河口域</t>
    </r>
    <r>
      <rPr>
        <sz val="10"/>
        <color rgb="FFFF00FF"/>
        <rFont val="ＭＳ Ｐゴシック"/>
        <family val="3"/>
        <charset val="128"/>
      </rPr>
      <t xml:space="preserve">
◆汽水域の縦断連続・健全性の指標種</t>
    </r>
    <phoneticPr fontId="3"/>
  </si>
  <si>
    <r>
      <rPr>
        <sz val="10"/>
        <rFont val="ＭＳ Ｐゴシック"/>
        <family val="3"/>
        <charset val="128"/>
      </rPr>
      <t>依存環境は河口域</t>
    </r>
    <r>
      <rPr>
        <sz val="10"/>
        <color rgb="FFFF00FF"/>
        <rFont val="ＭＳ Ｐゴシック"/>
        <family val="3"/>
        <charset val="128"/>
      </rPr>
      <t xml:space="preserve">
◆汽水域の縦断連続・健全性の指標種</t>
    </r>
    <phoneticPr fontId="3"/>
  </si>
  <si>
    <r>
      <rPr>
        <sz val="10"/>
        <rFont val="ＭＳ Ｐゴシック"/>
        <family val="3"/>
        <charset val="128"/>
      </rPr>
      <t>依存環境は河口域</t>
    </r>
    <r>
      <rPr>
        <sz val="10"/>
        <color rgb="FFFF00FF"/>
        <rFont val="ＭＳ Ｐゴシック"/>
        <family val="3"/>
        <charset val="128"/>
      </rPr>
      <t xml:space="preserve">
◆汽水域の縦断連続・健全性指標種</t>
    </r>
    <phoneticPr fontId="3"/>
  </si>
  <si>
    <r>
      <t xml:space="preserve">分類途上であり環境との関係が未知
</t>
    </r>
    <r>
      <rPr>
        <sz val="10"/>
        <color rgb="FFFF66FF"/>
        <rFont val="ＭＳ Ｐゴシック"/>
        <family val="3"/>
        <charset val="128"/>
      </rPr>
      <t>◆汽水域の縦断連続・健全性指標種</t>
    </r>
    <phoneticPr fontId="3"/>
  </si>
  <si>
    <t>◆海域～河川域の縦断連続性の指標種</t>
  </si>
  <si>
    <t>◆海域～河川域の縦断連続性の指標種</t>
    <phoneticPr fontId="3"/>
  </si>
  <si>
    <t>◆河川内の縦断連続性（河川内回遊）指標種</t>
    <phoneticPr fontId="3"/>
  </si>
  <si>
    <t>水生植物帯</t>
    <phoneticPr fontId="3"/>
  </si>
  <si>
    <r>
      <t xml:space="preserve">◆氾濫原環境の指標種
</t>
    </r>
    <r>
      <rPr>
        <sz val="10"/>
        <rFont val="ＭＳ Ｐゴシック"/>
        <family val="3"/>
        <charset val="128"/>
      </rPr>
      <t>ワンド・たまり も可</t>
    </r>
    <phoneticPr fontId="3"/>
  </si>
  <si>
    <t>ミナミメダカ</t>
    <phoneticPr fontId="9"/>
  </si>
  <si>
    <t>キタノメダカ</t>
    <phoneticPr fontId="9"/>
  </si>
  <si>
    <t>◯</t>
    <phoneticPr fontId="9"/>
  </si>
  <si>
    <t>ミナミメダカ</t>
    <phoneticPr fontId="3"/>
  </si>
  <si>
    <t>キタノメダカ</t>
    <phoneticPr fontId="3"/>
  </si>
  <si>
    <t>◆海域～河川域の縦断連続性の指標種</t>
    <phoneticPr fontId="9"/>
  </si>
  <si>
    <r>
      <t xml:space="preserve">分類途上であり環境との関係が未知
</t>
    </r>
    <r>
      <rPr>
        <sz val="10"/>
        <color rgb="FFFF66FF"/>
        <rFont val="ＭＳ Ｐゴシック"/>
        <family val="3"/>
        <charset val="128"/>
      </rPr>
      <t>◆汽水域の縦断連続・健全性指標種</t>
    </r>
    <r>
      <rPr>
        <sz val="10"/>
        <rFont val="ＭＳ Ｐゴシック"/>
        <family val="3"/>
        <charset val="128"/>
      </rPr>
      <t xml:space="preserve">
</t>
    </r>
    <r>
      <rPr>
        <sz val="10"/>
        <color rgb="FF00B0F0"/>
        <rFont val="ＭＳ Ｐゴシック"/>
        <family val="3"/>
        <charset val="128"/>
      </rPr>
      <t>◆湧水・伏流水を伴う河床の多孔質性の指標種</t>
    </r>
    <phoneticPr fontId="3"/>
  </si>
  <si>
    <r>
      <rPr>
        <sz val="10"/>
        <color rgb="FFFF66FF"/>
        <rFont val="ＭＳ Ｐゴシック"/>
        <family val="3"/>
        <charset val="128"/>
      </rPr>
      <t>◆汽水域の縦断連続・健全性指標種</t>
    </r>
    <r>
      <rPr>
        <sz val="10"/>
        <rFont val="ＭＳ Ｐゴシック"/>
        <family val="3"/>
        <charset val="128"/>
      </rPr>
      <t xml:space="preserve">
</t>
    </r>
    <r>
      <rPr>
        <sz val="10"/>
        <color rgb="FF00B0F0"/>
        <rFont val="ＭＳ Ｐゴシック"/>
        <family val="3"/>
        <charset val="128"/>
      </rPr>
      <t>◆湧水・伏流水を伴う河床の多孔質性の指標種</t>
    </r>
    <phoneticPr fontId="9"/>
  </si>
  <si>
    <t>国外外来種のため対象から除外</t>
    <phoneticPr fontId="9"/>
  </si>
  <si>
    <t>（生息地によっては広範な環境に生息）</t>
    <rPh sb="1" eb="4">
      <t>セイソクチ</t>
    </rPh>
    <rPh sb="9" eb="11">
      <t>コウハン</t>
    </rPh>
    <rPh sb="12" eb="14">
      <t>カンキョウ</t>
    </rPh>
    <rPh sb="15" eb="17">
      <t>セイソク</t>
    </rPh>
    <phoneticPr fontId="9"/>
  </si>
  <si>
    <t>連指標性低い</t>
    <phoneticPr fontId="9"/>
  </si>
  <si>
    <r>
      <t xml:space="preserve">広範な環境適応種・低流速の植生帯など
</t>
    </r>
    <r>
      <rPr>
        <sz val="10"/>
        <color rgb="FFFF0000"/>
        <rFont val="ＭＳ Ｐゴシック"/>
        <family val="3"/>
        <charset val="128"/>
      </rPr>
      <t>◆海域～河川域の縦断連続性の指標種</t>
    </r>
    <rPh sb="9" eb="10">
      <t>テイ</t>
    </rPh>
    <rPh sb="10" eb="12">
      <t>リュウソク</t>
    </rPh>
    <rPh sb="13" eb="15">
      <t>ショクセイ</t>
    </rPh>
    <rPh sb="15" eb="16">
      <t>タイ</t>
    </rPh>
    <phoneticPr fontId="3"/>
  </si>
  <si>
    <t>汽水域の砂泥底</t>
  </si>
  <si>
    <t>汽水域の砂泥底</t>
    <phoneticPr fontId="9"/>
  </si>
  <si>
    <t>汽水域の広範な環境適応種</t>
    <rPh sb="0" eb="3">
      <t>キスイイキ</t>
    </rPh>
    <rPh sb="4" eb="6">
      <t>コウハン</t>
    </rPh>
    <rPh sb="7" eb="9">
      <t>カンキョウ</t>
    </rPh>
    <rPh sb="9" eb="11">
      <t>テキオウ</t>
    </rPh>
    <rPh sb="11" eb="12">
      <t>シュ</t>
    </rPh>
    <phoneticPr fontId="9"/>
  </si>
  <si>
    <t>広範な環境適応種</t>
    <rPh sb="0" eb="2">
      <t>コウハン</t>
    </rPh>
    <rPh sb="3" eb="5">
      <t>カンキョウ</t>
    </rPh>
    <rPh sb="5" eb="7">
      <t>テキオウ</t>
    </rPh>
    <rPh sb="7" eb="8">
      <t>シュ</t>
    </rPh>
    <phoneticPr fontId="9"/>
  </si>
  <si>
    <t>備考</t>
    <rPh sb="0" eb="2">
      <t>ビコウ</t>
    </rPh>
    <phoneticPr fontId="3"/>
  </si>
  <si>
    <t>評価対象外</t>
    <rPh sb="0" eb="2">
      <t>ヒョウカ</t>
    </rPh>
    <phoneticPr fontId="9"/>
  </si>
  <si>
    <t>海域の生息種</t>
    <rPh sb="0" eb="2">
      <t>カイイキ</t>
    </rPh>
    <rPh sb="3" eb="5">
      <t>セイソク</t>
    </rPh>
    <rPh sb="5" eb="6">
      <t>シュ</t>
    </rPh>
    <phoneticPr fontId="9"/>
  </si>
  <si>
    <t>琵琶湖止水性</t>
    <phoneticPr fontId="9"/>
  </si>
  <si>
    <t>広範な環境適応種・低水温に依存</t>
    <phoneticPr fontId="9"/>
  </si>
  <si>
    <t>源流に生息</t>
    <rPh sb="3" eb="5">
      <t>セイソク</t>
    </rPh>
    <phoneticPr fontId="9"/>
  </si>
  <si>
    <t>純系は琵琶湖に生息し、プランクトン食で河川内に定着困難</t>
    <rPh sb="3" eb="6">
      <t>ビワコ</t>
    </rPh>
    <rPh sb="7" eb="9">
      <t>セイソク</t>
    </rPh>
    <rPh sb="25" eb="27">
      <t>コンナン</t>
    </rPh>
    <phoneticPr fontId="9"/>
  </si>
  <si>
    <t>既知生息地のほとんどはため池</t>
    <rPh sb="0" eb="2">
      <t>キチ</t>
    </rPh>
    <rPh sb="2" eb="5">
      <t>セイソクチ</t>
    </rPh>
    <phoneticPr fontId="9"/>
  </si>
  <si>
    <t>広範な環境適応種・基質依存性</t>
    <phoneticPr fontId="9"/>
  </si>
  <si>
    <r>
      <rPr>
        <sz val="10"/>
        <rFont val="ＭＳ Ｐゴシック"/>
        <family val="3"/>
        <charset val="128"/>
      </rPr>
      <t>広範な環境適応種，</t>
    </r>
    <r>
      <rPr>
        <sz val="10"/>
        <color rgb="FFFF0000"/>
        <rFont val="ＭＳ Ｐゴシック"/>
        <family val="3"/>
        <charset val="128"/>
      </rPr>
      <t>◆海域～河川域の縦断連続性の指標種</t>
    </r>
    <phoneticPr fontId="3"/>
  </si>
  <si>
    <t>海域の生息種</t>
    <rPh sb="3" eb="5">
      <t>セイソク</t>
    </rPh>
    <rPh sb="5" eb="6">
      <t>シュ</t>
    </rPh>
    <phoneticPr fontId="9"/>
  </si>
  <si>
    <t>指標性低い</t>
    <phoneticPr fontId="3"/>
  </si>
  <si>
    <t>山地性の種</t>
    <rPh sb="0" eb="3">
      <t>サンチセイ</t>
    </rPh>
    <rPh sb="4" eb="5">
      <t>シュ</t>
    </rPh>
    <phoneticPr fontId="3"/>
  </si>
  <si>
    <t>人工環境への適応種</t>
    <rPh sb="0" eb="2">
      <t>ジンコウ</t>
    </rPh>
    <rPh sb="2" eb="4">
      <t>カンキョウ</t>
    </rPh>
    <rPh sb="6" eb="8">
      <t>テキオウ</t>
    </rPh>
    <rPh sb="8" eb="9">
      <t>シュ</t>
    </rPh>
    <phoneticPr fontId="9"/>
  </si>
  <si>
    <t>丈の低い草地等</t>
    <rPh sb="0" eb="1">
      <t>タケ</t>
    </rPh>
    <rPh sb="2" eb="3">
      <t>ヒク</t>
    </rPh>
    <rPh sb="4" eb="6">
      <t>ソウチ</t>
    </rPh>
    <rPh sb="6" eb="7">
      <t>トウ</t>
    </rPh>
    <phoneticPr fontId="3"/>
  </si>
  <si>
    <t>造成地等</t>
    <rPh sb="0" eb="3">
      <t>ゾウセイチ</t>
    </rPh>
    <rPh sb="3" eb="4">
      <t>トウ</t>
    </rPh>
    <phoneticPr fontId="3"/>
  </si>
  <si>
    <t>樹林地等</t>
    <rPh sb="0" eb="2">
      <t>ジュリン</t>
    </rPh>
    <rPh sb="2" eb="3">
      <t>チ</t>
    </rPh>
    <rPh sb="3" eb="4">
      <t>トウ</t>
    </rPh>
    <phoneticPr fontId="3"/>
  </si>
  <si>
    <t>農耕地等</t>
    <rPh sb="0" eb="2">
      <t>ノウコウ</t>
    </rPh>
    <rPh sb="2" eb="3">
      <t>チ</t>
    </rPh>
    <rPh sb="3" eb="4">
      <t>トウ</t>
    </rPh>
    <phoneticPr fontId="3"/>
  </si>
  <si>
    <t>岩場等</t>
    <rPh sb="0" eb="2">
      <t>イワバ</t>
    </rPh>
    <rPh sb="2" eb="3">
      <t>トウ</t>
    </rPh>
    <phoneticPr fontId="3"/>
  </si>
  <si>
    <t>主に冬季の水田域</t>
    <rPh sb="0" eb="1">
      <t>オモ</t>
    </rPh>
    <rPh sb="2" eb="4">
      <t>トウキ</t>
    </rPh>
    <rPh sb="5" eb="7">
      <t>スイデン</t>
    </rPh>
    <rPh sb="7" eb="8">
      <t>イキ</t>
    </rPh>
    <phoneticPr fontId="9"/>
  </si>
  <si>
    <t>托卵性の種</t>
    <rPh sb="0" eb="2">
      <t>タクラン</t>
    </rPh>
    <rPh sb="2" eb="3">
      <t>セイ</t>
    </rPh>
    <rPh sb="4" eb="5">
      <t>シュ</t>
    </rPh>
    <phoneticPr fontId="3"/>
  </si>
  <si>
    <t>漁港等海域への依存度が高い</t>
    <rPh sb="0" eb="2">
      <t>ギョコウ</t>
    </rPh>
    <rPh sb="2" eb="3">
      <t>トウ</t>
    </rPh>
    <rPh sb="3" eb="5">
      <t>カイイキ</t>
    </rPh>
    <rPh sb="7" eb="10">
      <t>イゾンド</t>
    </rPh>
    <rPh sb="11" eb="12">
      <t>タカ</t>
    </rPh>
    <phoneticPr fontId="9"/>
  </si>
  <si>
    <t>山地性の種</t>
    <phoneticPr fontId="3"/>
  </si>
  <si>
    <t>山地性の種</t>
    <rPh sb="0" eb="3">
      <t>サンチセイ</t>
    </rPh>
    <rPh sb="4" eb="5">
      <t>シュ</t>
    </rPh>
    <phoneticPr fontId="9"/>
  </si>
  <si>
    <t>主に水田域</t>
    <rPh sb="0" eb="1">
      <t>オモ</t>
    </rPh>
    <rPh sb="2" eb="4">
      <t>スイデン</t>
    </rPh>
    <rPh sb="4" eb="5">
      <t>イキ</t>
    </rPh>
    <phoneticPr fontId="9"/>
  </si>
  <si>
    <t>人工環境への適応種</t>
    <rPh sb="0" eb="2">
      <t>ジンコウ</t>
    </rPh>
    <rPh sb="2" eb="4">
      <t>カンキョウ</t>
    </rPh>
    <rPh sb="6" eb="8">
      <t>テキオウ</t>
    </rPh>
    <rPh sb="8" eb="9">
      <t>シュ</t>
    </rPh>
    <phoneticPr fontId="3"/>
  </si>
  <si>
    <r>
      <rPr>
        <sz val="10"/>
        <rFont val="ＭＳ Ｐゴシック"/>
        <family val="3"/>
        <charset val="128"/>
      </rPr>
      <t>依存環境は河口域（河口の淵）</t>
    </r>
    <r>
      <rPr>
        <sz val="10"/>
        <color rgb="FFFF00FF"/>
        <rFont val="ＭＳ Ｐゴシック"/>
        <family val="3"/>
        <charset val="128"/>
      </rPr>
      <t xml:space="preserve">
◆汽水域の縦断連続・健全性指標種</t>
    </r>
    <rPh sb="9" eb="11">
      <t>カコウ</t>
    </rPh>
    <rPh sb="12" eb="13">
      <t>フチ</t>
    </rPh>
    <phoneticPr fontId="3"/>
  </si>
  <si>
    <t>◆広い開放水面</t>
    <rPh sb="1" eb="2">
      <t>ヒロ</t>
    </rPh>
    <rPh sb="3" eb="5">
      <t>カイホウ</t>
    </rPh>
    <rPh sb="5" eb="7">
      <t>スイメン</t>
    </rPh>
    <phoneticPr fontId="35"/>
  </si>
  <si>
    <t>◆河岸の土壁</t>
    <rPh sb="1" eb="3">
      <t>カガン</t>
    </rPh>
    <rPh sb="4" eb="5">
      <t>ツチ</t>
    </rPh>
    <rPh sb="5" eb="6">
      <t>カベ</t>
    </rPh>
    <phoneticPr fontId="9"/>
  </si>
  <si>
    <t>◆開放水面</t>
    <phoneticPr fontId="35"/>
  </si>
  <si>
    <t>ヨシ原</t>
    <rPh sb="2" eb="3">
      <t>ハラ</t>
    </rPh>
    <phoneticPr fontId="3"/>
  </si>
  <si>
    <t>河口の深場（淵）</t>
    <rPh sb="0" eb="2">
      <t>カコウ</t>
    </rPh>
    <rPh sb="3" eb="5">
      <t>フカバ</t>
    </rPh>
    <phoneticPr fontId="9"/>
  </si>
  <si>
    <t>湛水域</t>
    <rPh sb="0" eb="2">
      <t>タンスイ</t>
    </rPh>
    <rPh sb="2" eb="3">
      <t>イキ</t>
    </rPh>
    <phoneticPr fontId="1"/>
  </si>
  <si>
    <t>・鳥類の「注目種と依存する生息場」を加筆</t>
    <rPh sb="1" eb="3">
      <t>チョウルイ</t>
    </rPh>
    <rPh sb="5" eb="7">
      <t>チュウモク</t>
    </rPh>
    <rPh sb="7" eb="8">
      <t>シュ</t>
    </rPh>
    <rPh sb="9" eb="11">
      <t>イゾン</t>
    </rPh>
    <rPh sb="13" eb="15">
      <t>セイソク</t>
    </rPh>
    <rPh sb="15" eb="16">
      <t>バ</t>
    </rPh>
    <rPh sb="18" eb="20">
      <t>カヒツ</t>
    </rPh>
    <phoneticPr fontId="3"/>
  </si>
  <si>
    <t>上記の参考文献は以下のとおり</t>
    <rPh sb="0" eb="2">
      <t>ジョウキ</t>
    </rPh>
    <rPh sb="3" eb="5">
      <t>サンコウ</t>
    </rPh>
    <rPh sb="5" eb="7">
      <t>ブンケン</t>
    </rPh>
    <rPh sb="8" eb="10">
      <t>イカ</t>
    </rPh>
    <phoneticPr fontId="3"/>
  </si>
  <si>
    <t>魚類</t>
    <rPh sb="0" eb="2">
      <t>ギョルイ</t>
    </rPh>
    <phoneticPr fontId="3"/>
  </si>
  <si>
    <t>川那部浩哉，水野信彦，細谷和海：日本の淡水魚 改訂版，山と渓谷社，東京，2001</t>
    <phoneticPr fontId="3"/>
  </si>
  <si>
    <t>鳥類</t>
    <rPh sb="0" eb="2">
      <t>チョウルイ</t>
    </rPh>
    <phoneticPr fontId="3"/>
  </si>
  <si>
    <t>益子美由希，舟久保敏：鳥類の良好な生息場の創出のための河川環境の整備・保全の考え方，2020</t>
    <phoneticPr fontId="3"/>
  </si>
  <si>
    <t>高野伸二：日本の野鳥，山と渓谷社，東京，1985</t>
    <phoneticPr fontId="3"/>
  </si>
  <si>
    <t>北村淳一：日本のタナゴ，山と渓谷社，東京，2020</t>
    <phoneticPr fontId="3"/>
  </si>
  <si>
    <t>中島淳：日本のドジョウ，大和渓谷社，東京，2017</t>
    <phoneticPr fontId="3"/>
  </si>
  <si>
    <t>青木三雄：人造湖の水産増殖について，水産増殖，5-2，p.29-35，1957</t>
    <phoneticPr fontId="3"/>
  </si>
  <si>
    <t>水野信彦：ヨシノボリの研究-Ⅰ.生活史の比較，日本水産学会誌，27-6-11，1961</t>
    <phoneticPr fontId="3"/>
  </si>
  <si>
    <t>幸地良仁，大城勝：ダム建設によるヨシノボリ属魚類への影響，沖縄生物教育研究誌，20：8-23，1987</t>
    <phoneticPr fontId="3"/>
  </si>
  <si>
    <t>立原一憲，木村清朗：池田湖における陸封アユの成熟と産卵，日本水産学会誌，57-12，1991</t>
    <phoneticPr fontId="3"/>
  </si>
  <si>
    <t>渋川浩一，藍澤正宏，鈴木寿之，金川直幸，武藤文人：静岡県産ミミズハゼ属魚類の分類学的検討（予報），東海自然誌，(12)：p.29-96，2019</t>
    <phoneticPr fontId="3"/>
  </si>
  <si>
    <t>阿部司，江木寿男：汽水・淡水魚類，「岡山県版レッドデータブック2009」，p.122-147，2014</t>
    <phoneticPr fontId="3"/>
  </si>
  <si>
    <t>鬼倉徳雄，乾隆帝，中島淳：魚類．「福岡県の希少野生生物－福岡県レッドデータブック2014」，p.33-61，2014</t>
    <phoneticPr fontId="3"/>
  </si>
  <si>
    <t>Inui R., Onikura N., Kawagishi M., Nakatani M., Tomiyama Y andOikawa S.: Selection of spawning habitat by several gobiid fishes inthe subtidal zone of a small temperate estuary, Fisheries Science,vol.76, p.83-91, 2010</t>
    <phoneticPr fontId="3"/>
  </si>
  <si>
    <t>鬼倉徳雄，西田高志，乾隆帝，中島淳，江口勝久，及川 信：宮崎県北川の汽水域ワンドに見られるハゼ亜目魚類の産卵場と横断分布，日本生物地理学会報，vol.64,p.29-39, 2009</t>
    <phoneticPr fontId="3"/>
  </si>
  <si>
    <t>羽田健三：内水面に生活する雁鴨科鳥類の採食型と群集に関する研究ⅩⅢ，雁科鳥類の食物，生理生態10，p.98-129，1962</t>
    <phoneticPr fontId="3"/>
  </si>
  <si>
    <t>神山和夫：ハジロ類の潜水ガモの減少，バードリサーチニュース，10月．2019</t>
    <phoneticPr fontId="3"/>
  </si>
  <si>
    <t>荒木田葉月：シギ・チドリ類の生息地管理に向けた広域モニタリングデータの活用手法の開発，徳島大学博士論文，2012</t>
    <phoneticPr fontId="3"/>
  </si>
  <si>
    <t>川西亮太，井上幹生：魚類の生息場所としての河床間隙水域-河川における鉛直的つながりの重要性-，地下水学会誌，60(2)，p.157-167，2018</t>
    <phoneticPr fontId="3"/>
  </si>
  <si>
    <t>石崎大介，淀太我：耳石微量元素分析に基づいたニゴイ類の塩分環境経験の証拠，伊豆沼･内沼研究報告,12 p.63-71，2018</t>
    <phoneticPr fontId="3"/>
  </si>
  <si>
    <t>細谷和海：コイ科，「日本産魚類検索 全種の同定 第三版」，中坊徹次（編），p.308–327，東海大学出版会，秦野，2013</t>
    <phoneticPr fontId="3"/>
  </si>
  <si>
    <t>小宮山英重：2.イトウ，「よみがえれ日本産淡水魚 日本の希少淡水魚の現状と系統保存」，長田芳和･細谷和海（編），日本魚類学会 監修，緑書房，東京，1997</t>
    <phoneticPr fontId="3"/>
  </si>
  <si>
    <t>尾田昌紀：琵琶湖流入河川におけるビワマスの産卵床分布，日本水産学会誌，76-2，p.213-215，2010</t>
    <phoneticPr fontId="3"/>
  </si>
  <si>
    <t>細谷和海：ほ場整備事業がもたらす水田生態系の危機，「田園の魚をとりもどせ！」，高橋清考（編著），p.6-14,恒星社厚生閣，東京，2009</t>
    <phoneticPr fontId="3"/>
  </si>
  <si>
    <t>林博徳, 島谷幸宏, 小崎拳, 池松伸也, 辻本陽琢, 宮島泰志, 安形仁宏, 鈴木太郎, 添田昌史, 川原輝久: 再生氾濫原アザメの瀬における取り組みの包括的報告と事業評価，湿地研究，2，p.27-38，2012</t>
    <phoneticPr fontId="3"/>
  </si>
  <si>
    <t>阿部司：アユモドキ (Parabotia curta) の氾濫原環境への適応と繁殖場所の保全・復元，応用生態工学，15-2，p.243-248，2012</t>
    <phoneticPr fontId="3"/>
  </si>
  <si>
    <t>岡村麻矢, 上杉幸輔, 皆川朋子：菊池川における氾濫原依存魚種保全に向けた河道内氾濫原水域タイプ分類別の氾濫原依存魚種生息場としての機能評価，土木学会論文集G（環境），72巻6号，p.Ⅱ_167-Ⅱ_176，2016</t>
    <phoneticPr fontId="3"/>
  </si>
  <si>
    <t>中島淳，島谷幸宏，厳島怜，鬼倉徳雄：魚類の生物的指数を用いた河川環境の健全度評価，河川技術論文集，第16巻，p.449-454，2010</t>
    <phoneticPr fontId="3"/>
  </si>
  <si>
    <t>本荘鉄夫，田口錠次：アジメドジョウの増殖に関する研究-1，産卵ふ化と仔稚魚の飼育について，岐阜県水産試験場研究報告，19:1-7，1974</t>
    <phoneticPr fontId="3"/>
  </si>
  <si>
    <t>森茂寿，田口錠次，本荘鉄夫：アジメドジョウの増殖に関する研究-Ⅱ，河川における再捕について，岐阜県水産試験場研究報告，19:9-17，1974</t>
    <phoneticPr fontId="3"/>
  </si>
  <si>
    <t>丹羽彌：あじめ-アジメドジョウの総合的研究-，大衆書房，岐阜，p.226，1976</t>
    <phoneticPr fontId="3"/>
  </si>
  <si>
    <t>平嶋健太郎，高橋弘明：和歌山県産イドミミズハゼの水槽内産卵および初期発育，魚類学雑誌，55-2，p.121-125，2008</t>
    <phoneticPr fontId="3"/>
  </si>
  <si>
    <t>乾隆帝，赤松良久，新谷哲也，小山彰彦：希少種イドミミズハゼの生息環境と生息場の河床変動および塩分変動特性，土木学会論文集B1（水工学），71-4，p.1-949 - 1-954，2015</t>
    <phoneticPr fontId="3"/>
  </si>
  <si>
    <t>Shimada,T.:Roosting of ducks on open water:resting site selection in relation to safety, Ornithological science 50, p.167-174, 2001</t>
    <phoneticPr fontId="3"/>
  </si>
  <si>
    <t>Cramp,S.(ed):Handbook of the Birds of Europe the Middle East and North Africa, Oxford University Press, Oxford, 1977</t>
    <phoneticPr fontId="3"/>
  </si>
  <si>
    <t>安西英明（解説）：ユリカモメ，CANON BIRD BRANCH PROJECT,野鳥写真図鑑,https://global.canon/ja/
environment/bird-branch/photo-gallery/yurikamome/
index.html</t>
    <phoneticPr fontId="3"/>
  </si>
  <si>
    <t>環境省自然環境局野生生物課：汽水・淡水魚，レッドデータブック2014，ぎょうせい，東京，2015</t>
    <phoneticPr fontId="3"/>
  </si>
  <si>
    <t>リバーフロント整備センター（編）：川の生物図典，山海堂，東京，1996</t>
    <phoneticPr fontId="3"/>
  </si>
  <si>
    <t>河野博(監修), 加納光樹 (編集), 横尾俊博 (編集)：東京湾の魚類，平凡社，東京，2011</t>
    <phoneticPr fontId="3"/>
  </si>
  <si>
    <t>山口県土木建築部河川課：水辺の小わざ改訂増補第二版，フロム・ワン，東京，2016</t>
    <phoneticPr fontId="3"/>
  </si>
  <si>
    <t>山根英征，横山正，長田芳和，山田卓三：ギギの繁殖生態と初期生活史，魚類学雑誌，51(2)，p.135-147，2004</t>
    <phoneticPr fontId="3"/>
  </si>
  <si>
    <t>一柳英隆，渡辺勝敏，森誠一：ネコギギの生息環境と個体群動態：保全のための基礎的知見として，応用生態工学，15(2)，p.257-267,2012</t>
    <phoneticPr fontId="3"/>
  </si>
  <si>
    <t>中谷祐也，乾隆帝，川岸基能，中島淳，鬼倉徳雄：筑後川水系小石原川におけるアカザの卵と初期発育，水産増殖，57-2，p.315-320，2009</t>
    <phoneticPr fontId="3"/>
  </si>
  <si>
    <t>木村清朗，松井誠一，竹下直彦，鬼倉徳雄：有明海とその流入河川におけるヤマノカミの生態学的研究，第3期プロ・ナトゥーラ・ファンド助成成果報告書，p.26-32， 1992</t>
    <phoneticPr fontId="3"/>
  </si>
  <si>
    <t>シリーズ・日本の希少魚類の現状と課題：Vol.54～64，魚類学雑誌，2007～2017</t>
    <phoneticPr fontId="3"/>
  </si>
  <si>
    <t>石川新・河野博:ヒナハゼは東京湾奥部で産卵する，東京海洋大学研究報告，14巻，p.58-64，2018</t>
    <phoneticPr fontId="3"/>
  </si>
  <si>
    <t>石田健次，福井克也：宍道湖におけるシラウオの水深別産卵，発生，ふ化，仔稚魚および成魚の分布，島根県水産技術センター研究報告，12，p.5-9，2019</t>
    <phoneticPr fontId="3"/>
  </si>
  <si>
    <t>環境省：第4回基礎調査動植物分布調査報告書 鳥類の集団繁殖地及び集団ねぐら，1992</t>
    <phoneticPr fontId="3"/>
  </si>
  <si>
    <t>環境省･資源エネルギー庁：北海道における海ワシ類の繁殖状況；風力発電施設と自然環境保全に関する研究会，2009</t>
    <phoneticPr fontId="3"/>
  </si>
  <si>
    <t>国立研究開発法人国立環境研究所：侵入生物データベース，https://www.nies.go.jp/biodiversity/invasive/
category.html</t>
    <phoneticPr fontId="3"/>
  </si>
  <si>
    <t>ズカンドットコム：日本の野鳥識別図鑑，https://zukan.
com/jbirds/</t>
    <phoneticPr fontId="3"/>
  </si>
  <si>
    <t>公益財団法人日本野鳥の会：野鳥を楽しむポータルサイト BIRD FAN，https://www.birdfan.net/gallery/library/</t>
    <phoneticPr fontId="3"/>
  </si>
  <si>
    <t>松原健司：ハシビロガモAnas clypeataの嘴の形態と生息地選択性及び食性との関係，博士論文，京都大学，1995</t>
    <phoneticPr fontId="3"/>
  </si>
  <si>
    <t>黒田長禮：ホオジロガモの食性，鳥，15-76，p.289-290，1960</t>
    <phoneticPr fontId="3"/>
  </si>
  <si>
    <t>小田谷嘉弥：タマシギ，生態図鑑，バードリサーチニュース 2020年11月，2020</t>
    <phoneticPr fontId="3"/>
  </si>
  <si>
    <t>神山和夫：南北で異なる有明海・八代海のカモ分布，有明海・八代海のカモ類合同調査報告，バードリサーチニュース，2020年06月，2020</t>
    <phoneticPr fontId="3"/>
  </si>
  <si>
    <t>農林水産省鳥獣害研究室：鳥種別生態と防除の概要：カモ類，2002</t>
    <phoneticPr fontId="3"/>
  </si>
  <si>
    <t>大畑考二：水田利用鳥類とその保全に関する取組とその課題，国立歴史民俗博物館研究報告 第162集，2011</t>
    <phoneticPr fontId="3"/>
  </si>
  <si>
    <t>環境省自然環境局：ウズラ調査マニュアル，2014</t>
    <phoneticPr fontId="3"/>
  </si>
  <si>
    <t>大阪市立自然史博物館：実物 日本の鳥の巣図鑑，http://www.mus-nh.city.osaka.jp/tokuten/
2003torinosu/virtual/index.html</t>
    <phoneticPr fontId="3"/>
  </si>
  <si>
    <t>武下雅文：イワツバメの減少化と年齢，日本鳥類標識協会，2004</t>
    <phoneticPr fontId="3"/>
  </si>
  <si>
    <t>山本貴仁：越冬地におけるミヤマガラスの生態（予報），愛媛県総合科学博物館研究報告，No.2，p.25-28，1997</t>
    <phoneticPr fontId="3"/>
  </si>
  <si>
    <t>植田睦之：セッカとホオジロの分布変化，バードリサーチニュース2019年2月，2019</t>
    <phoneticPr fontId="3"/>
  </si>
  <si>
    <t>大塚康平，亀井尚，大串正紀：天塩川流域のオジロワシとの共生について－基礎調査データの検証と保全対策－，第60回（平成28年度 北海道開発技術研究発表会，2017</t>
    <phoneticPr fontId="3"/>
  </si>
  <si>
    <t>脇坂英弥：圃場整備済み水田において人為の影響下で繁殖するケリの生態に関する研究，博士論文，兵庫県立大学，2016</t>
    <phoneticPr fontId="3"/>
  </si>
  <si>
    <t>渡辺朝一, 渡辺央, 山本明, 清水幸男：池沼におけるガン・ハクチョウ類の食物としてのマコモの重要性と種による採食方法の違い，日本鳥学会誌 57 巻 2 号，p.97-107，2008</t>
    <phoneticPr fontId="3"/>
  </si>
  <si>
    <r>
      <t>　　生息場との関係整理　　</t>
    </r>
    <r>
      <rPr>
        <b/>
        <sz val="11"/>
        <rFont val="ＭＳ Ｐゴシック"/>
        <family val="3"/>
        <charset val="128"/>
      </rPr>
      <t>産卵場：A</t>
    </r>
    <r>
      <rPr>
        <sz val="11"/>
        <rFont val="ＭＳ Ｐゴシック"/>
        <family val="3"/>
        <charset val="128"/>
      </rPr>
      <t>、　</t>
    </r>
    <r>
      <rPr>
        <b/>
        <sz val="11"/>
        <rFont val="ＭＳ Ｐゴシック"/>
        <family val="3"/>
        <charset val="128"/>
      </rPr>
      <t>仔稚魚の揺籃場：B</t>
    </r>
    <r>
      <rPr>
        <sz val="11"/>
        <rFont val="ＭＳ Ｐゴシック"/>
        <family val="3"/>
        <charset val="128"/>
      </rPr>
      <t>、　</t>
    </r>
    <r>
      <rPr>
        <b/>
        <sz val="11"/>
        <rFont val="ＭＳ Ｐゴシック"/>
        <family val="3"/>
        <charset val="128"/>
      </rPr>
      <t>成魚生息場：C</t>
    </r>
    <r>
      <rPr>
        <sz val="11"/>
        <rFont val="ＭＳ Ｐゴシック"/>
        <family val="3"/>
        <charset val="128"/>
      </rPr>
      <t>、　</t>
    </r>
    <r>
      <rPr>
        <b/>
        <sz val="11"/>
        <rFont val="ＭＳ Ｐゴシック"/>
        <family val="3"/>
        <charset val="128"/>
      </rPr>
      <t>産卵・揺籃・生息場：ABC</t>
    </r>
    <rPh sb="2" eb="4">
      <t>セイソク</t>
    </rPh>
    <rPh sb="4" eb="5">
      <t>バ</t>
    </rPh>
    <rPh sb="7" eb="9">
      <t>カンケイ</t>
    </rPh>
    <rPh sb="9" eb="11">
      <t>セイリ</t>
    </rPh>
    <rPh sb="13" eb="15">
      <t>サンラン</t>
    </rPh>
    <rPh sb="15" eb="16">
      <t>バ</t>
    </rPh>
    <rPh sb="20" eb="23">
      <t>シチギョ</t>
    </rPh>
    <rPh sb="24" eb="26">
      <t>ヨウラン</t>
    </rPh>
    <rPh sb="26" eb="27">
      <t>バ</t>
    </rPh>
    <rPh sb="31" eb="33">
      <t>セイギョ</t>
    </rPh>
    <rPh sb="33" eb="35">
      <t>セイソク</t>
    </rPh>
    <rPh sb="35" eb="36">
      <t>バ</t>
    </rPh>
    <rPh sb="40" eb="42">
      <t>サンラン</t>
    </rPh>
    <rPh sb="43" eb="45">
      <t>ヨウラン</t>
    </rPh>
    <rPh sb="46" eb="48">
      <t>セイソク</t>
    </rPh>
    <rPh sb="48" eb="49">
      <t>バ</t>
    </rPh>
    <phoneticPr fontId="9"/>
  </si>
  <si>
    <t xml:space="preserve">
</t>
    <phoneticPr fontId="9"/>
  </si>
  <si>
    <r>
      <rPr>
        <sz val="9"/>
        <rFont val="ＭＳ Ｐゴシック"/>
        <family val="3"/>
        <charset val="128"/>
      </rPr>
      <t>広範な環境適応種，</t>
    </r>
    <r>
      <rPr>
        <sz val="9"/>
        <color rgb="FFFF0000"/>
        <rFont val="ＭＳ Ｐゴシック"/>
        <family val="3"/>
        <charset val="128"/>
      </rPr>
      <t>◆海域～河川域の縦断連続性の指標種</t>
    </r>
    <phoneticPr fontId="3"/>
  </si>
  <si>
    <r>
      <t xml:space="preserve">依存環境は河口域(浮性卵）
</t>
    </r>
    <r>
      <rPr>
        <sz val="9"/>
        <color rgb="FFFF66FF"/>
        <rFont val="ＭＳ Ｐゴシック"/>
        <family val="3"/>
        <charset val="128"/>
      </rPr>
      <t>◆汽水域の縦断連続・健全性指標種</t>
    </r>
    <rPh sb="5" eb="7">
      <t>カコウ</t>
    </rPh>
    <rPh sb="7" eb="8">
      <t>イキ</t>
    </rPh>
    <rPh sb="9" eb="10">
      <t>ウ</t>
    </rPh>
    <rPh sb="10" eb="11">
      <t>セイ</t>
    </rPh>
    <rPh sb="11" eb="12">
      <t>ラン</t>
    </rPh>
    <phoneticPr fontId="9"/>
  </si>
  <si>
    <r>
      <t xml:space="preserve">◆氾濫原環境の指標種
</t>
    </r>
    <r>
      <rPr>
        <sz val="9"/>
        <rFont val="ＭＳ Ｐゴシック"/>
        <family val="3"/>
        <charset val="128"/>
      </rPr>
      <t>ワンド・たまり も可</t>
    </r>
    <phoneticPr fontId="3"/>
  </si>
  <si>
    <r>
      <rPr>
        <sz val="9"/>
        <color theme="1"/>
        <rFont val="ＭＳ Ｐゴシック"/>
        <family val="3"/>
        <charset val="128"/>
        <scheme val="minor"/>
      </rPr>
      <t>依存環境は河口域</t>
    </r>
    <r>
      <rPr>
        <sz val="9"/>
        <color rgb="FFFF00FF"/>
        <rFont val="ＭＳ Ｐゴシック"/>
        <family val="3"/>
        <charset val="128"/>
      </rPr>
      <t xml:space="preserve">
◆汽水域の縦断連続・健全性の指標種</t>
    </r>
    <rPh sb="23" eb="25">
      <t>シヒョウ</t>
    </rPh>
    <rPh sb="25" eb="26">
      <t>シュ</t>
    </rPh>
    <phoneticPr fontId="3"/>
  </si>
  <si>
    <r>
      <rPr>
        <sz val="9"/>
        <color theme="1"/>
        <rFont val="ＭＳ Ｐゴシック"/>
        <family val="3"/>
        <charset val="128"/>
        <scheme val="minor"/>
      </rPr>
      <t>依存環境は河口域</t>
    </r>
    <r>
      <rPr>
        <sz val="9"/>
        <color rgb="FFFF00FF"/>
        <rFont val="ＭＳ Ｐゴシック"/>
        <family val="3"/>
        <charset val="128"/>
      </rPr>
      <t xml:space="preserve">
◆汽水域の縦断連続・健全性の指標種</t>
    </r>
    <phoneticPr fontId="3"/>
  </si>
  <si>
    <r>
      <rPr>
        <sz val="9"/>
        <rFont val="ＭＳ Ｐゴシック"/>
        <family val="3"/>
        <charset val="128"/>
      </rPr>
      <t>依存環境は河口域</t>
    </r>
    <r>
      <rPr>
        <sz val="9"/>
        <color rgb="FFFF00FF"/>
        <rFont val="ＭＳ Ｐゴシック"/>
        <family val="3"/>
        <charset val="128"/>
      </rPr>
      <t xml:space="preserve">
◆汽水域の縦断連続・健全性の指標種</t>
    </r>
    <phoneticPr fontId="3"/>
  </si>
  <si>
    <r>
      <rPr>
        <sz val="9"/>
        <rFont val="ＭＳ Ｐゴシック"/>
        <family val="3"/>
        <charset val="128"/>
      </rPr>
      <t>依存環境は河口域</t>
    </r>
    <r>
      <rPr>
        <sz val="9"/>
        <color rgb="FFFF00FF"/>
        <rFont val="ＭＳ Ｐゴシック"/>
        <family val="3"/>
        <charset val="128"/>
      </rPr>
      <t xml:space="preserve">
◆汽水域の縦断連続・健全性指標種</t>
    </r>
    <phoneticPr fontId="3"/>
  </si>
  <si>
    <r>
      <t xml:space="preserve">分類途上であり環境との関係が未知
</t>
    </r>
    <r>
      <rPr>
        <sz val="9"/>
        <color rgb="FFFF66FF"/>
        <rFont val="ＭＳ Ｐゴシック"/>
        <family val="3"/>
        <charset val="128"/>
      </rPr>
      <t>◆汽水域の縦断連続・健全性指標種</t>
    </r>
    <r>
      <rPr>
        <sz val="9"/>
        <rFont val="ＭＳ Ｐゴシック"/>
        <family val="3"/>
        <charset val="128"/>
      </rPr>
      <t xml:space="preserve">
</t>
    </r>
    <r>
      <rPr>
        <sz val="9"/>
        <color rgb="FF00B0F0"/>
        <rFont val="ＭＳ Ｐゴシック"/>
        <family val="3"/>
        <charset val="128"/>
      </rPr>
      <t>◆湧水・伏流水を伴う河床の多孔質性の指標種</t>
    </r>
    <phoneticPr fontId="3"/>
  </si>
  <si>
    <r>
      <t xml:space="preserve">分類途上であり環境との関係が未知
</t>
    </r>
    <r>
      <rPr>
        <sz val="9"/>
        <color rgb="FFFF66FF"/>
        <rFont val="ＭＳ Ｐゴシック"/>
        <family val="3"/>
        <charset val="128"/>
      </rPr>
      <t>◆汽水域の縦断連続・健全性指標種</t>
    </r>
    <phoneticPr fontId="3"/>
  </si>
  <si>
    <r>
      <rPr>
        <sz val="9"/>
        <color rgb="FFFF66FF"/>
        <rFont val="ＭＳ Ｐゴシック"/>
        <family val="3"/>
        <charset val="128"/>
      </rPr>
      <t>◆汽水域の縦断連続・健全性指標種</t>
    </r>
    <r>
      <rPr>
        <sz val="9"/>
        <rFont val="ＭＳ Ｐゴシック"/>
        <family val="3"/>
        <charset val="128"/>
      </rPr>
      <t xml:space="preserve">
</t>
    </r>
    <r>
      <rPr>
        <sz val="9"/>
        <color rgb="FF00B0F0"/>
        <rFont val="ＭＳ Ｐゴシック"/>
        <family val="3"/>
        <charset val="128"/>
      </rPr>
      <t>◆湧水・伏流水を伴う河床の多孔質性の指標種</t>
    </r>
    <phoneticPr fontId="9"/>
  </si>
  <si>
    <r>
      <t xml:space="preserve">広範な環境適応種・低流速の植生帯など
</t>
    </r>
    <r>
      <rPr>
        <sz val="9"/>
        <color rgb="FFFF0000"/>
        <rFont val="ＭＳ Ｐゴシック"/>
        <family val="3"/>
        <charset val="128"/>
      </rPr>
      <t>◆海域～河川域の縦断連続性の指標種</t>
    </r>
    <rPh sb="9" eb="10">
      <t>テイ</t>
    </rPh>
    <rPh sb="10" eb="12">
      <t>リュウソク</t>
    </rPh>
    <rPh sb="13" eb="15">
      <t>ショクセイ</t>
    </rPh>
    <rPh sb="15" eb="16">
      <t>タイ</t>
    </rPh>
    <phoneticPr fontId="3"/>
  </si>
  <si>
    <r>
      <t>タナゴ、</t>
    </r>
    <r>
      <rPr>
        <sz val="9"/>
        <color theme="1"/>
        <rFont val="ＭＳ Ｐゴシック"/>
        <family val="3"/>
        <charset val="128"/>
        <scheme val="minor"/>
      </rPr>
      <t>シロヒレタビラ、セボシタビラを含む</t>
    </r>
    <rPh sb="19" eb="20">
      <t>フク</t>
    </rPh>
    <phoneticPr fontId="9"/>
  </si>
  <si>
    <r>
      <t>緩やかな</t>
    </r>
    <r>
      <rPr>
        <sz val="9"/>
        <color theme="1"/>
        <rFont val="ＭＳ Ｐゴシック"/>
        <family val="3"/>
        <charset val="128"/>
        <scheme val="minor"/>
      </rPr>
      <t>流水性、砂底、抽水植物の根</t>
    </r>
  </si>
  <si>
    <r>
      <rPr>
        <sz val="9"/>
        <color theme="1"/>
        <rFont val="ＭＳ Ｐゴシック"/>
        <family val="3"/>
        <charset val="128"/>
        <scheme val="minor"/>
      </rPr>
      <t>止水性、砂泥底に営巣</t>
    </r>
    <rPh sb="0" eb="3">
      <t>シスイセイ</t>
    </rPh>
    <rPh sb="8" eb="10">
      <t>エイソウ</t>
    </rPh>
    <phoneticPr fontId="9"/>
  </si>
  <si>
    <r>
      <t>岸際ブロックや石の隙間、オスが営巣・育児、</t>
    </r>
    <r>
      <rPr>
        <sz val="9"/>
        <color theme="1"/>
        <rFont val="ＭＳ Ｐゴシック"/>
        <family val="3"/>
        <charset val="128"/>
        <scheme val="minor"/>
      </rPr>
      <t>止水に適応、幼魚は泥底の深場で集団越冬</t>
    </r>
    <rPh sb="27" eb="29">
      <t>ヨウギョ</t>
    </rPh>
    <rPh sb="30" eb="31">
      <t>ドロ</t>
    </rPh>
    <rPh sb="31" eb="32">
      <t>ゾコ</t>
    </rPh>
    <rPh sb="33" eb="35">
      <t>フカバ</t>
    </rPh>
    <rPh sb="36" eb="38">
      <t>シュウダン</t>
    </rPh>
    <rPh sb="38" eb="40">
      <t>エットウ</t>
    </rPh>
    <phoneticPr fontId="9"/>
  </si>
  <si>
    <r>
      <t>岩場、水草、流れ藻のある浅場で産卵</t>
    </r>
    <r>
      <rPr>
        <sz val="9"/>
        <color theme="1"/>
        <rFont val="ＭＳ Ｐゴシック"/>
        <family val="3"/>
        <charset val="128"/>
        <scheme val="minor"/>
      </rPr>
      <t>、深場に生息</t>
    </r>
  </si>
  <si>
    <r>
      <t>浮き石の下、オスが保護、</t>
    </r>
    <r>
      <rPr>
        <sz val="9"/>
        <color theme="1"/>
        <rFont val="ＭＳ Ｐゴシック"/>
        <family val="3"/>
        <charset val="128"/>
        <scheme val="minor"/>
      </rPr>
      <t>流れのある岩盤基質に依存</t>
    </r>
    <rPh sb="0" eb="1">
      <t>ウ</t>
    </rPh>
    <rPh sb="9" eb="11">
      <t>ホゴ</t>
    </rPh>
    <rPh sb="12" eb="13">
      <t>ナガ</t>
    </rPh>
    <rPh sb="17" eb="19">
      <t>ガンバン</t>
    </rPh>
    <rPh sb="19" eb="21">
      <t>キシツ</t>
    </rPh>
    <rPh sb="22" eb="24">
      <t>イソン</t>
    </rPh>
    <phoneticPr fontId="9"/>
  </si>
  <si>
    <r>
      <t>稚魚はアマモ場、</t>
    </r>
    <r>
      <rPr>
        <sz val="9"/>
        <color theme="1"/>
        <rFont val="ＭＳ Ｐゴシック"/>
        <family val="3"/>
        <charset val="128"/>
        <scheme val="minor"/>
      </rPr>
      <t>成長とともには河口の深場に依存
産卵は浮性卵、詳細不明</t>
    </r>
    <rPh sb="8" eb="10">
      <t>セイチョウ</t>
    </rPh>
    <rPh sb="15" eb="17">
      <t>カコウ</t>
    </rPh>
    <rPh sb="18" eb="20">
      <t>フカバ</t>
    </rPh>
    <rPh sb="21" eb="23">
      <t>イゾン</t>
    </rPh>
    <rPh sb="24" eb="26">
      <t>サンラン</t>
    </rPh>
    <rPh sb="27" eb="28">
      <t>ウ</t>
    </rPh>
    <rPh sb="28" eb="29">
      <t>セイ</t>
    </rPh>
    <rPh sb="29" eb="30">
      <t>ラン</t>
    </rPh>
    <rPh sb="31" eb="33">
      <t>ショウサイ</t>
    </rPh>
    <rPh sb="33" eb="35">
      <t>フメイ</t>
    </rPh>
    <phoneticPr fontId="9"/>
  </si>
  <si>
    <t>◆氾濫原環境の指標種</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</si>
</sst>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Red]\(0.0\)"/>
    <numFmt numFmtId="177" formatCode="0.0"/>
    <numFmt numFmtId="178" formatCode="0.00_);[Red]\(0.00\)"/>
    <numFmt numFmtId="179" formatCode="0_ "/>
  </numFmts>
  <fonts count="64" x14ac:knownFonts="1">
    <font>
      <sz val="11"/>
      <color theme="1"/>
      <name val="ＭＳ Ｐゴシック"/>
      <family val="2"/>
      <charset val="128"/>
      <scheme val="minor"/>
    </font>
    <font>
      <sz val="11"/>
      <color theme="1"/>
      <name val="ＭＳ Ｐゴシック"/>
      <family val="2"/>
      <charset val="128"/>
      <scheme val="minor"/>
    </font>
    <font>
      <sz val="9"/>
      <color theme="1"/>
      <name val="ＭＳ Ｐゴシック"/>
      <family val="2"/>
      <charset val="128"/>
      <scheme val="minor"/>
    </font>
    <font>
      <sz val="6"/>
      <name val="ＭＳ Ｐゴシック"/>
      <family val="2"/>
      <charset val="128"/>
      <scheme val="minor"/>
    </font>
    <font>
      <sz val="9"/>
      <color theme="1"/>
      <name val="ＭＳ Ｐゴシック"/>
      <family val="3"/>
      <charset val="128"/>
      <scheme val="minor"/>
    </font>
    <font>
      <sz val="14"/>
      <color theme="1"/>
      <name val="HGP創英角ｺﾞｼｯｸUB"/>
      <family val="3"/>
      <charset val="128"/>
    </font>
    <font>
      <b/>
      <sz val="11"/>
      <color rgb="FFFF0000"/>
      <name val="ＭＳ Ｐゴシック"/>
      <family val="3"/>
      <charset val="128"/>
      <scheme val="minor"/>
    </font>
    <font>
      <sz val="6"/>
      <color theme="1"/>
      <name val="ＭＳ Ｐゴシック"/>
      <family val="3"/>
      <charset val="128"/>
      <scheme val="minor"/>
    </font>
    <font>
      <sz val="10"/>
      <color theme="1"/>
      <name val="ＭＳ Ｐゴシック"/>
      <family val="2"/>
      <charset val="128"/>
      <scheme val="minor"/>
    </font>
    <font>
      <sz val="6"/>
      <name val="ＭＳ Ｐゴシック"/>
      <family val="3"/>
      <charset val="128"/>
    </font>
    <font>
      <sz val="10"/>
      <color theme="1"/>
      <name val="ＭＳ Ｐゴシック"/>
      <family val="3"/>
      <charset val="128"/>
      <scheme val="minor"/>
    </font>
    <font>
      <sz val="11"/>
      <color theme="1"/>
      <name val="ＭＳ Ｐゴシック"/>
      <family val="3"/>
      <charset val="128"/>
      <scheme val="minor"/>
    </font>
    <font>
      <sz val="8"/>
      <color theme="1"/>
      <name val="ＭＳ Ｐゴシック"/>
      <family val="3"/>
      <charset val="128"/>
      <scheme val="minor"/>
    </font>
    <font>
      <sz val="9"/>
      <color rgb="FFFF0000"/>
      <name val="ＭＳ Ｐゴシック"/>
      <family val="3"/>
      <charset val="128"/>
      <scheme val="minor"/>
    </font>
    <font>
      <sz val="9"/>
      <color rgb="FFFF0000"/>
      <name val="ＭＳ Ｐゴシック"/>
      <family val="2"/>
      <charset val="128"/>
      <scheme val="minor"/>
    </font>
    <font>
      <sz val="8"/>
      <color theme="1"/>
      <name val="ＭＳ Ｐゴシック"/>
      <family val="2"/>
      <charset val="128"/>
      <scheme val="minor"/>
    </font>
    <font>
      <sz val="7"/>
      <color theme="1"/>
      <name val="ＭＳ Ｐゴシック"/>
      <family val="3"/>
      <charset val="128"/>
      <scheme val="minor"/>
    </font>
    <font>
      <b/>
      <sz val="11"/>
      <name val="ＭＳ Ｐゴシック"/>
      <family val="3"/>
      <charset val="128"/>
      <scheme val="minor"/>
    </font>
    <font>
      <sz val="12"/>
      <color theme="1"/>
      <name val="ＭＳ Ｐゴシック"/>
      <family val="2"/>
      <charset val="128"/>
      <scheme val="minor"/>
    </font>
    <font>
      <sz val="9"/>
      <name val="ＭＳ Ｐゴシック"/>
      <family val="2"/>
      <charset val="128"/>
      <scheme val="minor"/>
    </font>
    <font>
      <sz val="9"/>
      <name val="ＭＳ Ｐゴシック"/>
      <family val="3"/>
      <charset val="128"/>
      <scheme val="minor"/>
    </font>
    <font>
      <sz val="12"/>
      <color theme="1"/>
      <name val="HGP創英角ｺﾞｼｯｸUB"/>
      <family val="3"/>
      <charset val="128"/>
    </font>
    <font>
      <sz val="10"/>
      <name val="ＭＳ Ｐゴシック"/>
      <family val="3"/>
      <charset val="128"/>
      <scheme val="minor"/>
    </font>
    <font>
      <sz val="14"/>
      <color theme="1"/>
      <name val="ＭＳ Ｐゴシック"/>
      <family val="3"/>
      <charset val="128"/>
      <scheme val="minor"/>
    </font>
    <font>
      <b/>
      <sz val="14"/>
      <color rgb="FFFF33CC"/>
      <name val="ＭＳ Ｐゴシック"/>
      <family val="3"/>
      <charset val="128"/>
      <scheme val="minor"/>
    </font>
    <font>
      <sz val="14"/>
      <color rgb="FFFF33CC"/>
      <name val="ＭＳ Ｐゴシック"/>
      <family val="3"/>
      <charset val="128"/>
      <scheme val="minor"/>
    </font>
    <font>
      <b/>
      <sz val="14"/>
      <color theme="9"/>
      <name val="ＭＳ Ｐゴシック"/>
      <family val="3"/>
      <charset val="128"/>
      <scheme val="minor"/>
    </font>
    <font>
      <sz val="14"/>
      <color theme="9"/>
      <name val="ＭＳ Ｐゴシック"/>
      <family val="3"/>
      <charset val="128"/>
      <scheme val="minor"/>
    </font>
    <font>
      <sz val="24"/>
      <color theme="1"/>
      <name val="ＭＳ Ｐゴシック"/>
      <family val="3"/>
      <charset val="128"/>
      <scheme val="minor"/>
    </font>
    <font>
      <sz val="18"/>
      <color theme="1"/>
      <name val="ＭＳ Ｐゴシック"/>
      <family val="3"/>
      <charset val="128"/>
      <scheme val="minor"/>
    </font>
    <font>
      <b/>
      <sz val="9"/>
      <color rgb="FFFF0000"/>
      <name val="ＭＳ Ｐゴシック"/>
      <family val="3"/>
      <charset val="128"/>
      <scheme val="minor"/>
    </font>
    <font>
      <b/>
      <sz val="12"/>
      <color rgb="FFFF0000"/>
      <name val="ＭＳ Ｐゴシック"/>
      <family val="3"/>
      <charset val="128"/>
      <scheme val="minor"/>
    </font>
    <font>
      <b/>
      <sz val="16"/>
      <color theme="1"/>
      <name val="ＭＳ Ｐゴシック"/>
      <family val="3"/>
      <charset val="128"/>
      <scheme val="minor"/>
    </font>
    <font>
      <b/>
      <sz val="16"/>
      <color rgb="FFFF0000"/>
      <name val="ＭＳ Ｐゴシック"/>
      <family val="3"/>
      <charset val="128"/>
      <scheme val="minor"/>
    </font>
    <font>
      <sz val="5"/>
      <color theme="1"/>
      <name val="ＭＳ Ｐゴシック"/>
      <family val="3"/>
      <charset val="128"/>
      <scheme val="major"/>
    </font>
    <font>
      <sz val="6"/>
      <name val="ＭＳ Ｐゴシック"/>
      <family val="3"/>
      <charset val="128"/>
      <scheme val="minor"/>
    </font>
    <font>
      <b/>
      <sz val="12"/>
      <color theme="1"/>
      <name val="ＭＳ Ｐゴシック"/>
      <family val="3"/>
      <charset val="128"/>
      <scheme val="minor"/>
    </font>
    <font>
      <sz val="7"/>
      <name val="ＭＳ Ｐゴシック"/>
      <family val="3"/>
      <charset val="128"/>
      <scheme val="minor"/>
    </font>
    <font>
      <sz val="9"/>
      <color theme="1" tint="0.499984740745262"/>
      <name val="ＭＳ Ｐゴシック"/>
      <family val="3"/>
      <charset val="128"/>
      <scheme val="minor"/>
    </font>
    <font>
      <sz val="5"/>
      <name val="ＭＳ Ｐゴシック"/>
      <family val="3"/>
      <charset val="128"/>
      <scheme val="minor"/>
    </font>
    <font>
      <sz val="11"/>
      <name val="ＭＳ Ｐゴシック"/>
      <family val="2"/>
      <charset val="128"/>
      <scheme val="minor"/>
    </font>
    <font>
      <sz val="11"/>
      <name val="ＭＳ Ｐゴシック"/>
      <family val="3"/>
      <charset val="128"/>
      <scheme val="minor"/>
    </font>
    <font>
      <sz val="10"/>
      <name val="ＭＳ Ｐゴシック"/>
      <family val="3"/>
      <charset val="128"/>
    </font>
    <font>
      <sz val="11"/>
      <name val="ＭＳ Ｐゴシック"/>
      <family val="3"/>
      <charset val="128"/>
    </font>
    <font>
      <sz val="10"/>
      <color rgb="FFFF0000"/>
      <name val="ＭＳ Ｐゴシック"/>
      <family val="3"/>
      <charset val="128"/>
    </font>
    <font>
      <sz val="10"/>
      <color rgb="FFFF00FF"/>
      <name val="ＭＳ Ｐゴシック"/>
      <family val="3"/>
      <charset val="128"/>
    </font>
    <font>
      <sz val="10"/>
      <color rgb="FF00B050"/>
      <name val="ＭＳ Ｐゴシック"/>
      <family val="3"/>
      <charset val="128"/>
    </font>
    <font>
      <sz val="8"/>
      <name val="ＭＳ Ｐゴシック"/>
      <family val="3"/>
      <charset val="128"/>
    </font>
    <font>
      <sz val="10"/>
      <color rgb="FF0000FF"/>
      <name val="ＭＳ Ｐゴシック"/>
      <family val="3"/>
      <charset val="128"/>
    </font>
    <font>
      <sz val="10"/>
      <color rgb="FF00B0F0"/>
      <name val="ＭＳ Ｐゴシック"/>
      <family val="3"/>
      <charset val="128"/>
    </font>
    <font>
      <sz val="10"/>
      <color rgb="FF0070C0"/>
      <name val="ＭＳ Ｐゴシック"/>
      <family val="3"/>
      <charset val="128"/>
      <scheme val="minor"/>
    </font>
    <font>
      <sz val="11"/>
      <color rgb="FFC00000"/>
      <name val="ＭＳ Ｐゴシック"/>
      <family val="3"/>
      <charset val="128"/>
      <scheme val="minor"/>
    </font>
    <font>
      <sz val="10"/>
      <color rgb="FFFF00FF"/>
      <name val="ＭＳ Ｐゴシック"/>
      <family val="2"/>
      <charset val="128"/>
    </font>
    <font>
      <sz val="10"/>
      <color rgb="FFFF66FF"/>
      <name val="ＭＳ Ｐゴシック"/>
      <family val="3"/>
      <charset val="128"/>
    </font>
    <font>
      <sz val="10"/>
      <color rgb="FFC00000"/>
      <name val="ＭＳ Ｐゴシック"/>
      <family val="3"/>
      <charset val="128"/>
      <scheme val="minor"/>
    </font>
    <font>
      <b/>
      <sz val="11"/>
      <name val="ＭＳ Ｐゴシック"/>
      <family val="3"/>
      <charset val="128"/>
    </font>
    <font>
      <sz val="9"/>
      <name val="ＭＳ Ｐゴシック"/>
      <family val="3"/>
      <charset val="128"/>
    </font>
    <font>
      <sz val="9"/>
      <color rgb="FFFF0000"/>
      <name val="ＭＳ Ｐゴシック"/>
      <family val="3"/>
      <charset val="128"/>
    </font>
    <font>
      <sz val="9"/>
      <color rgb="FFFF66FF"/>
      <name val="ＭＳ Ｐゴシック"/>
      <family val="3"/>
      <charset val="128"/>
    </font>
    <font>
      <sz val="9"/>
      <color rgb="FF00B050"/>
      <name val="ＭＳ Ｐゴシック"/>
      <family val="3"/>
      <charset val="128"/>
    </font>
    <font>
      <sz val="9"/>
      <color rgb="FF0000FF"/>
      <name val="ＭＳ Ｐゴシック"/>
      <family val="3"/>
      <charset val="128"/>
    </font>
    <font>
      <sz val="9"/>
      <color rgb="FF00B0F0"/>
      <name val="ＭＳ Ｐゴシック"/>
      <family val="3"/>
      <charset val="128"/>
    </font>
    <font>
      <sz val="9"/>
      <color rgb="FFFF00FF"/>
      <name val="ＭＳ Ｐゴシック"/>
      <family val="3"/>
      <charset val="128"/>
    </font>
    <font>
      <sz val="9"/>
      <name val="ＭＳ Ｐゴシック"/>
      <family val="3"/>
      <charset val="128"/>
      <scheme val="major"/>
    </font>
  </fonts>
  <fills count="20">
    <fill>
      <patternFill patternType="none"/>
    </fill>
    <fill>
      <patternFill patternType="gray125"/>
    </fill>
    <fill>
      <patternFill patternType="solid">
        <fgColor theme="0"/>
        <bgColor indexed="64"/>
      </patternFill>
    </fill>
    <fill>
      <patternFill patternType="solid">
        <fgColor rgb="FF99CCFF"/>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FFCCFF"/>
        <bgColor indexed="64"/>
      </patternFill>
    </fill>
    <fill>
      <patternFill patternType="solid">
        <fgColor rgb="FFFF99FF"/>
        <bgColor indexed="64"/>
      </patternFill>
    </fill>
    <fill>
      <patternFill patternType="solid">
        <fgColor rgb="FFFFC000"/>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bgColor indexed="64"/>
      </patternFill>
    </fill>
    <fill>
      <patternFill patternType="solid">
        <fgColor rgb="FFCCECFF"/>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s>
  <borders count="25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style="thin">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auto="1"/>
      </left>
      <right style="thin">
        <color auto="1"/>
      </right>
      <top/>
      <bottom style="hair">
        <color auto="1"/>
      </bottom>
      <diagonal/>
    </border>
    <border>
      <left style="thin">
        <color indexed="64"/>
      </left>
      <right style="thin">
        <color indexed="64"/>
      </right>
      <top/>
      <bottom/>
      <diagonal/>
    </border>
    <border>
      <left style="thin">
        <color auto="1"/>
      </left>
      <right style="thin">
        <color auto="1"/>
      </right>
      <top style="hair">
        <color auto="1"/>
      </top>
      <bottom style="thin">
        <color auto="1"/>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medium">
        <color rgb="FFFF0000"/>
      </left>
      <right/>
      <top style="thin">
        <color indexed="64"/>
      </top>
      <bottom style="thin">
        <color indexed="64"/>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medium">
        <color indexed="64"/>
      </bottom>
      <diagonal/>
    </border>
    <border>
      <left/>
      <right style="hair">
        <color indexed="64"/>
      </right>
      <top style="thin">
        <color indexed="64"/>
      </top>
      <bottom style="thin">
        <color indexed="64"/>
      </bottom>
      <diagonal/>
    </border>
    <border>
      <left/>
      <right style="medium">
        <color rgb="FFFF0000"/>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right style="hair">
        <color indexed="64"/>
      </right>
      <top/>
      <bottom style="thin">
        <color indexed="64"/>
      </bottom>
      <diagonal/>
    </border>
    <border>
      <left/>
      <right style="hair">
        <color indexed="64"/>
      </right>
      <top style="thin">
        <color indexed="64"/>
      </top>
      <bottom style="medium">
        <color indexed="64"/>
      </bottom>
      <diagonal/>
    </border>
    <border>
      <left style="thin">
        <color indexed="64"/>
      </left>
      <right style="hair">
        <color indexed="64"/>
      </right>
      <top style="medium">
        <color indexed="64"/>
      </top>
      <bottom style="thin">
        <color indexed="64"/>
      </bottom>
      <diagonal/>
    </border>
    <border>
      <left/>
      <right style="hair">
        <color indexed="64"/>
      </right>
      <top/>
      <bottom style="medium">
        <color indexed="64"/>
      </bottom>
      <diagonal/>
    </border>
    <border>
      <left style="hair">
        <color indexed="64"/>
      </left>
      <right style="medium">
        <color rgb="FFFF0000"/>
      </right>
      <top style="thin">
        <color indexed="64"/>
      </top>
      <bottom style="thin">
        <color indexed="64"/>
      </bottom>
      <diagonal/>
    </border>
    <border>
      <left style="hair">
        <color indexed="64"/>
      </left>
      <right style="medium">
        <color rgb="FFFF0000"/>
      </right>
      <top/>
      <bottom style="thin">
        <color indexed="64"/>
      </bottom>
      <diagonal/>
    </border>
    <border>
      <left/>
      <right style="hair">
        <color indexed="64"/>
      </right>
      <top style="thin">
        <color indexed="64"/>
      </top>
      <bottom/>
      <diagonal/>
    </border>
    <border>
      <left style="hair">
        <color indexed="64"/>
      </left>
      <right style="medium">
        <color rgb="FFFF0000"/>
      </right>
      <top style="thin">
        <color indexed="64"/>
      </top>
      <bottom/>
      <diagonal/>
    </border>
    <border>
      <left style="hair">
        <color indexed="64"/>
      </left>
      <right style="medium">
        <color rgb="FFFF0000"/>
      </right>
      <top style="thin">
        <color indexed="64"/>
      </top>
      <bottom style="medium">
        <color indexed="64"/>
      </bottom>
      <diagonal/>
    </border>
    <border>
      <left style="hair">
        <color indexed="64"/>
      </left>
      <right style="medium">
        <color rgb="FFFF0000"/>
      </right>
      <top style="thin">
        <color indexed="64"/>
      </top>
      <bottom style="hair">
        <color indexed="64"/>
      </bottom>
      <diagonal/>
    </border>
    <border>
      <left style="hair">
        <color indexed="64"/>
      </left>
      <right style="medium">
        <color rgb="FFFF0000"/>
      </right>
      <top style="hair">
        <color indexed="64"/>
      </top>
      <bottom style="hair">
        <color indexed="64"/>
      </bottom>
      <diagonal/>
    </border>
    <border>
      <left style="hair">
        <color indexed="64"/>
      </left>
      <right style="medium">
        <color rgb="FFFF0000"/>
      </right>
      <top style="hair">
        <color indexed="64"/>
      </top>
      <bottom/>
      <diagonal/>
    </border>
    <border>
      <left style="hair">
        <color indexed="64"/>
      </left>
      <right style="medium">
        <color rgb="FFFF0000"/>
      </right>
      <top style="hair">
        <color indexed="64"/>
      </top>
      <bottom style="thin">
        <color indexed="64"/>
      </bottom>
      <diagonal/>
    </border>
    <border>
      <left style="hair">
        <color indexed="64"/>
      </left>
      <right style="medium">
        <color rgb="FFFF0000"/>
      </right>
      <top/>
      <bottom style="hair">
        <color indexed="64"/>
      </bottom>
      <diagonal/>
    </border>
    <border>
      <left/>
      <right style="medium">
        <color rgb="FFFF0000"/>
      </right>
      <top style="thin">
        <color indexed="64"/>
      </top>
      <bottom style="hair">
        <color indexed="64"/>
      </bottom>
      <diagonal/>
    </border>
    <border>
      <left/>
      <right style="medium">
        <color rgb="FFFF0000"/>
      </right>
      <top style="hair">
        <color indexed="64"/>
      </top>
      <bottom style="hair">
        <color indexed="64"/>
      </bottom>
      <diagonal/>
    </border>
    <border>
      <left/>
      <right style="medium">
        <color rgb="FFFF0000"/>
      </right>
      <top style="hair">
        <color indexed="64"/>
      </top>
      <bottom style="thin">
        <color indexed="64"/>
      </bottom>
      <diagonal/>
    </border>
    <border>
      <left/>
      <right style="medium">
        <color rgb="FFFF0000"/>
      </right>
      <top style="medium">
        <color indexed="64"/>
      </top>
      <bottom style="hair">
        <color indexed="64"/>
      </bottom>
      <diagonal/>
    </border>
    <border>
      <left/>
      <right style="medium">
        <color rgb="FFFF0000"/>
      </right>
      <top/>
      <bottom/>
      <diagonal/>
    </border>
    <border>
      <left/>
      <right style="medium">
        <color rgb="FFFF0000"/>
      </right>
      <top style="medium">
        <color indexed="64"/>
      </top>
      <bottom style="thin">
        <color indexed="64"/>
      </bottom>
      <diagonal/>
    </border>
    <border>
      <left/>
      <right style="medium">
        <color rgb="FFFF0000"/>
      </right>
      <top style="thin">
        <color indexed="64"/>
      </top>
      <bottom/>
      <diagonal/>
    </border>
    <border>
      <left/>
      <right style="medium">
        <color rgb="FFFF0000"/>
      </right>
      <top/>
      <bottom style="medium">
        <color indexed="64"/>
      </bottom>
      <diagonal/>
    </border>
    <border>
      <left style="hair">
        <color indexed="64"/>
      </left>
      <right style="medium">
        <color rgb="FFFF0000"/>
      </right>
      <top/>
      <bottom style="medium">
        <color indexed="64"/>
      </bottom>
      <diagonal/>
    </border>
    <border>
      <left/>
      <right style="medium">
        <color rgb="FFFF0000"/>
      </right>
      <top/>
      <bottom style="thin">
        <color indexed="64"/>
      </bottom>
      <diagonal/>
    </border>
    <border>
      <left/>
      <right style="medium">
        <color rgb="FFFF0000"/>
      </right>
      <top style="medium">
        <color indexed="64"/>
      </top>
      <bottom/>
      <diagonal/>
    </border>
    <border>
      <left style="hair">
        <color indexed="64"/>
      </left>
      <right style="medium">
        <color indexed="64"/>
      </right>
      <top style="thin">
        <color indexed="64"/>
      </top>
      <bottom/>
      <diagonal/>
    </border>
    <border>
      <left style="medium">
        <color rgb="FFFF0000"/>
      </left>
      <right style="hair">
        <color indexed="64"/>
      </right>
      <top style="thin">
        <color indexed="64"/>
      </top>
      <bottom style="thin">
        <color indexed="64"/>
      </bottom>
      <diagonal/>
    </border>
    <border>
      <left/>
      <right style="medium">
        <color indexed="64"/>
      </right>
      <top style="hair">
        <color indexed="64"/>
      </top>
      <bottom/>
      <diagonal/>
    </border>
    <border>
      <left/>
      <right style="medium">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right style="medium">
        <color rgb="FFFF0000"/>
      </right>
      <top style="hair">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diagonal/>
    </border>
    <border>
      <left style="thin">
        <color indexed="64"/>
      </left>
      <right/>
      <top style="dotted">
        <color indexed="64"/>
      </top>
      <bottom style="hair">
        <color indexed="64"/>
      </bottom>
      <diagonal/>
    </border>
    <border>
      <left style="thin">
        <color indexed="64"/>
      </left>
      <right style="hair">
        <color indexed="64"/>
      </right>
      <top style="dotted">
        <color indexed="64"/>
      </top>
      <bottom style="hair">
        <color indexed="64"/>
      </bottom>
      <diagonal/>
    </border>
    <border>
      <left style="hair">
        <color indexed="64"/>
      </left>
      <right style="hair">
        <color indexed="64"/>
      </right>
      <top style="dotted">
        <color indexed="64"/>
      </top>
      <bottom style="hair">
        <color indexed="64"/>
      </bottom>
      <diagonal/>
    </border>
    <border>
      <left/>
      <right style="thin">
        <color indexed="64"/>
      </right>
      <top style="dotted">
        <color indexed="64"/>
      </top>
      <bottom style="hair">
        <color indexed="64"/>
      </bottom>
      <diagonal/>
    </border>
    <border>
      <left style="thin">
        <color indexed="64"/>
      </left>
      <right style="hair">
        <color indexed="64"/>
      </right>
      <top/>
      <bottom style="dotted">
        <color indexed="64"/>
      </bottom>
      <diagonal/>
    </border>
    <border>
      <left style="hair">
        <color indexed="64"/>
      </left>
      <right style="hair">
        <color indexed="64"/>
      </right>
      <top/>
      <bottom style="dotted">
        <color indexed="64"/>
      </bottom>
      <diagonal/>
    </border>
    <border>
      <left style="hair">
        <color indexed="64"/>
      </left>
      <right style="hair">
        <color indexed="64"/>
      </right>
      <top style="hair">
        <color indexed="64"/>
      </top>
      <bottom style="dotted">
        <color indexed="64"/>
      </bottom>
      <diagonal/>
    </border>
    <border>
      <left/>
      <right style="thin">
        <color indexed="64"/>
      </right>
      <top style="hair">
        <color indexed="64"/>
      </top>
      <bottom style="dotted">
        <color indexed="64"/>
      </bottom>
      <diagonal/>
    </border>
    <border>
      <left style="hair">
        <color indexed="64"/>
      </left>
      <right style="hair">
        <color indexed="64"/>
      </right>
      <top/>
      <bottom/>
      <diagonal/>
    </border>
    <border>
      <left style="hair">
        <color indexed="64"/>
      </left>
      <right style="hair">
        <color indexed="64"/>
      </right>
      <top style="dashed">
        <color indexed="64"/>
      </top>
      <bottom/>
      <diagonal/>
    </border>
    <border>
      <left/>
      <right style="thin">
        <color indexed="64"/>
      </right>
      <top/>
      <bottom style="thin">
        <color theme="1"/>
      </bottom>
      <diagonal/>
    </border>
    <border>
      <left style="hair">
        <color indexed="64"/>
      </left>
      <right style="hair">
        <color indexed="64"/>
      </right>
      <top style="hair">
        <color indexed="64"/>
      </top>
      <bottom style="thin">
        <color theme="1"/>
      </bottom>
      <diagonal/>
    </border>
    <border>
      <left style="thin">
        <color theme="1"/>
      </left>
      <right style="thin">
        <color indexed="64"/>
      </right>
      <top style="thin">
        <color theme="1"/>
      </top>
      <bottom style="hair">
        <color indexed="64"/>
      </bottom>
      <diagonal/>
    </border>
    <border>
      <left style="thin">
        <color indexed="64"/>
      </left>
      <right style="thin">
        <color indexed="64"/>
      </right>
      <top style="thin">
        <color theme="1"/>
      </top>
      <bottom/>
      <diagonal/>
    </border>
    <border>
      <left style="thin">
        <color indexed="64"/>
      </left>
      <right style="thin">
        <color indexed="64"/>
      </right>
      <top style="thin">
        <color theme="1"/>
      </top>
      <bottom style="hair">
        <color indexed="64"/>
      </bottom>
      <diagonal/>
    </border>
    <border>
      <left/>
      <right/>
      <top style="thin">
        <color theme="1"/>
      </top>
      <bottom style="hair">
        <color indexed="64"/>
      </bottom>
      <diagonal/>
    </border>
    <border>
      <left style="thin">
        <color indexed="64"/>
      </left>
      <right/>
      <top style="thin">
        <color theme="1"/>
      </top>
      <bottom style="hair">
        <color indexed="64"/>
      </bottom>
      <diagonal/>
    </border>
    <border>
      <left style="hair">
        <color indexed="64"/>
      </left>
      <right style="hair">
        <color indexed="64"/>
      </right>
      <top style="thin">
        <color theme="1"/>
      </top>
      <bottom style="hair">
        <color indexed="64"/>
      </bottom>
      <diagonal/>
    </border>
    <border>
      <left style="hair">
        <color indexed="64"/>
      </left>
      <right style="hair">
        <color indexed="64"/>
      </right>
      <top style="thin">
        <color theme="1"/>
      </top>
      <bottom/>
      <diagonal/>
    </border>
    <border>
      <left/>
      <right style="thin">
        <color indexed="64"/>
      </right>
      <top style="thin">
        <color theme="1"/>
      </top>
      <bottom style="hair">
        <color indexed="64"/>
      </bottom>
      <diagonal/>
    </border>
    <border>
      <left style="thin">
        <color theme="1"/>
      </left>
      <right style="thin">
        <color indexed="64"/>
      </right>
      <top style="hair">
        <color indexed="64"/>
      </top>
      <bottom style="hair">
        <color indexed="64"/>
      </bottom>
      <diagonal/>
    </border>
    <border>
      <left style="thin">
        <color theme="1"/>
      </left>
      <right style="thin">
        <color indexed="64"/>
      </right>
      <top style="hair">
        <color indexed="64"/>
      </top>
      <bottom style="thin">
        <color indexed="64"/>
      </bottom>
      <diagonal/>
    </border>
    <border>
      <left style="thin">
        <color theme="1"/>
      </left>
      <right style="thin">
        <color indexed="64"/>
      </right>
      <top/>
      <bottom style="hair">
        <color indexed="64"/>
      </bottom>
      <diagonal/>
    </border>
    <border>
      <left style="thin">
        <color theme="1"/>
      </left>
      <right style="thin">
        <color indexed="64"/>
      </right>
      <top style="hair">
        <color indexed="64"/>
      </top>
      <bottom style="thin">
        <color theme="1"/>
      </bottom>
      <diagonal/>
    </border>
    <border>
      <left style="thin">
        <color indexed="64"/>
      </left>
      <right/>
      <top/>
      <bottom style="thin">
        <color theme="1"/>
      </bottom>
      <diagonal/>
    </border>
    <border>
      <left style="thin">
        <color indexed="64"/>
      </left>
      <right style="thin">
        <color indexed="64"/>
      </right>
      <top style="hair">
        <color indexed="64"/>
      </top>
      <bottom style="thin">
        <color theme="1"/>
      </bottom>
      <diagonal/>
    </border>
    <border>
      <left style="thin">
        <color indexed="64"/>
      </left>
      <right/>
      <top style="hair">
        <color indexed="64"/>
      </top>
      <bottom style="thin">
        <color theme="1"/>
      </bottom>
      <diagonal/>
    </border>
    <border>
      <left/>
      <right style="thin">
        <color indexed="64"/>
      </right>
      <top style="hair">
        <color indexed="64"/>
      </top>
      <bottom style="medium">
        <color indexed="64"/>
      </bottom>
      <diagonal/>
    </border>
    <border>
      <left style="medium">
        <color rgb="FFFF0000"/>
      </left>
      <right style="hair">
        <color theme="1"/>
      </right>
      <top style="medium">
        <color indexed="64"/>
      </top>
      <bottom style="thin">
        <color indexed="64"/>
      </bottom>
      <diagonal/>
    </border>
    <border>
      <left style="thin">
        <color auto="1"/>
      </left>
      <right style="thin">
        <color theme="1"/>
      </right>
      <top style="hair">
        <color auto="1"/>
      </top>
      <bottom style="thin">
        <color auto="1"/>
      </bottom>
      <diagonal/>
    </border>
    <border>
      <left style="thin">
        <color auto="1"/>
      </left>
      <right style="thin">
        <color theme="1"/>
      </right>
      <top/>
      <bottom style="hair">
        <color auto="1"/>
      </bottom>
      <diagonal/>
    </border>
    <border>
      <left style="thin">
        <color auto="1"/>
      </left>
      <right style="thin">
        <color theme="1"/>
      </right>
      <top style="hair">
        <color auto="1"/>
      </top>
      <bottom style="hair">
        <color auto="1"/>
      </bottom>
      <diagonal/>
    </border>
    <border>
      <left style="dotted">
        <color auto="1"/>
      </left>
      <right/>
      <top style="hair">
        <color auto="1"/>
      </top>
      <bottom style="hair">
        <color auto="1"/>
      </bottom>
      <diagonal/>
    </border>
    <border>
      <left style="dotted">
        <color auto="1"/>
      </left>
      <right/>
      <top style="hair">
        <color auto="1"/>
      </top>
      <bottom style="thin">
        <color auto="1"/>
      </bottom>
      <diagonal/>
    </border>
    <border>
      <left style="thin">
        <color indexed="64"/>
      </left>
      <right style="thin">
        <color theme="1"/>
      </right>
      <top style="thin">
        <color auto="1"/>
      </top>
      <bottom style="hair">
        <color indexed="64"/>
      </bottom>
      <diagonal/>
    </border>
    <border>
      <left style="dotted">
        <color auto="1"/>
      </left>
      <right/>
      <top style="thin">
        <color indexed="64"/>
      </top>
      <bottom style="hair">
        <color auto="1"/>
      </bottom>
      <diagonal/>
    </border>
    <border>
      <left style="thin">
        <color theme="1"/>
      </left>
      <right style="thin">
        <color indexed="64"/>
      </right>
      <top style="thin">
        <color auto="1"/>
      </top>
      <bottom style="hair">
        <color indexed="64"/>
      </bottom>
      <diagonal/>
    </border>
    <border>
      <left/>
      <right style="thin">
        <color indexed="64"/>
      </right>
      <top/>
      <bottom style="hair">
        <color theme="1"/>
      </bottom>
      <diagonal/>
    </border>
    <border>
      <left style="thin">
        <color indexed="64"/>
      </left>
      <right style="thin">
        <color indexed="64"/>
      </right>
      <top/>
      <bottom style="hair">
        <color theme="1"/>
      </bottom>
      <diagonal/>
    </border>
    <border>
      <left/>
      <right style="thin">
        <color indexed="64"/>
      </right>
      <top style="hair">
        <color theme="1"/>
      </top>
      <bottom style="hair">
        <color theme="1"/>
      </bottom>
      <diagonal/>
    </border>
    <border>
      <left style="thin">
        <color indexed="64"/>
      </left>
      <right style="thin">
        <color indexed="64"/>
      </right>
      <top style="hair">
        <color theme="1"/>
      </top>
      <bottom style="hair">
        <color theme="1"/>
      </bottom>
      <diagonal/>
    </border>
    <border>
      <left/>
      <right style="thin">
        <color indexed="64"/>
      </right>
      <top style="hair">
        <color theme="1"/>
      </top>
      <bottom style="thin">
        <color indexed="64"/>
      </bottom>
      <diagonal/>
    </border>
    <border>
      <left style="thin">
        <color indexed="64"/>
      </left>
      <right style="thin">
        <color indexed="64"/>
      </right>
      <top style="hair">
        <color theme="1"/>
      </top>
      <bottom style="thin">
        <color indexed="64"/>
      </bottom>
      <diagonal/>
    </border>
    <border>
      <left style="dotted">
        <color indexed="64"/>
      </left>
      <right style="thin">
        <color indexed="64"/>
      </right>
      <top/>
      <bottom style="hair">
        <color indexed="64"/>
      </bottom>
      <diagonal/>
    </border>
    <border>
      <left/>
      <right style="dotted">
        <color indexed="64"/>
      </right>
      <top/>
      <bottom style="hair">
        <color indexed="64"/>
      </bottom>
      <diagonal/>
    </border>
    <border>
      <left style="dotted">
        <color indexed="64"/>
      </left>
      <right style="thin">
        <color indexed="64"/>
      </right>
      <top style="hair">
        <color indexed="64"/>
      </top>
      <bottom style="hair">
        <color indexed="64"/>
      </bottom>
      <diagonal/>
    </border>
    <border>
      <left/>
      <right style="dotted">
        <color indexed="64"/>
      </right>
      <top style="hair">
        <color indexed="64"/>
      </top>
      <bottom style="hair">
        <color indexed="64"/>
      </bottom>
      <diagonal/>
    </border>
    <border>
      <left style="dotted">
        <color indexed="64"/>
      </left>
      <right style="thin">
        <color indexed="64"/>
      </right>
      <top style="hair">
        <color indexed="64"/>
      </top>
      <bottom style="thin">
        <color theme="1"/>
      </bottom>
      <diagonal/>
    </border>
    <border>
      <left/>
      <right style="dotted">
        <color indexed="64"/>
      </right>
      <top style="hair">
        <color indexed="64"/>
      </top>
      <bottom style="thin">
        <color theme="1"/>
      </bottom>
      <diagonal/>
    </border>
    <border>
      <left/>
      <right style="dotted">
        <color indexed="64"/>
      </right>
      <top style="thin">
        <color auto="1"/>
      </top>
      <bottom style="hair">
        <color auto="1"/>
      </bottom>
      <diagonal/>
    </border>
    <border>
      <left style="dotted">
        <color auto="1"/>
      </left>
      <right/>
      <top/>
      <bottom style="hair">
        <color auto="1"/>
      </bottom>
      <diagonal/>
    </border>
    <border>
      <left style="thin">
        <color auto="1"/>
      </left>
      <right style="thin">
        <color theme="1"/>
      </right>
      <top style="hair">
        <color indexed="64"/>
      </top>
      <bottom style="thin">
        <color theme="1"/>
      </bottom>
      <diagonal/>
    </border>
    <border>
      <left style="dotted">
        <color auto="1"/>
      </left>
      <right/>
      <top style="hair">
        <color auto="1"/>
      </top>
      <bottom/>
      <diagonal/>
    </border>
    <border>
      <left style="thin">
        <color theme="1"/>
      </left>
      <right style="thin">
        <color indexed="64"/>
      </right>
      <top style="hair">
        <color indexed="64"/>
      </top>
      <bottom/>
      <diagonal/>
    </border>
    <border>
      <left style="dotted">
        <color indexed="64"/>
      </left>
      <right style="thin">
        <color indexed="64"/>
      </right>
      <top style="hair">
        <color indexed="64"/>
      </top>
      <bottom/>
      <diagonal/>
    </border>
    <border>
      <left/>
      <right style="dotted">
        <color indexed="64"/>
      </right>
      <top style="hair">
        <color indexed="64"/>
      </top>
      <bottom/>
      <diagonal/>
    </border>
    <border>
      <left style="thin">
        <color auto="1"/>
      </left>
      <right style="thin">
        <color theme="1"/>
      </right>
      <top style="hair">
        <color indexed="64"/>
      </top>
      <bottom/>
      <diagonal/>
    </border>
    <border>
      <left style="thin">
        <color theme="1"/>
      </left>
      <right style="thin">
        <color indexed="64"/>
      </right>
      <top style="hair">
        <color theme="1"/>
      </top>
      <bottom style="thin">
        <color theme="1"/>
      </bottom>
      <diagonal/>
    </border>
    <border>
      <left style="thin">
        <color auto="1"/>
      </left>
      <right style="thin">
        <color auto="1"/>
      </right>
      <top style="hair">
        <color theme="1"/>
      </top>
      <bottom style="thin">
        <color theme="1"/>
      </bottom>
      <diagonal/>
    </border>
    <border>
      <left style="dotted">
        <color indexed="64"/>
      </left>
      <right style="thin">
        <color indexed="64"/>
      </right>
      <top style="hair">
        <color theme="1"/>
      </top>
      <bottom style="thin">
        <color theme="1"/>
      </bottom>
      <diagonal/>
    </border>
    <border>
      <left/>
      <right style="dotted">
        <color indexed="64"/>
      </right>
      <top style="hair">
        <color theme="1"/>
      </top>
      <bottom style="thin">
        <color theme="1"/>
      </bottom>
      <diagonal/>
    </border>
    <border>
      <left style="thin">
        <color auto="1"/>
      </left>
      <right style="thin">
        <color theme="1"/>
      </right>
      <top style="hair">
        <color theme="1"/>
      </top>
      <bottom style="thin">
        <color theme="1"/>
      </bottom>
      <diagonal/>
    </border>
    <border>
      <left style="thin">
        <color theme="1"/>
      </left>
      <right style="thin">
        <color indexed="64"/>
      </right>
      <top style="hair">
        <color theme="1"/>
      </top>
      <bottom style="hair">
        <color indexed="64"/>
      </bottom>
      <diagonal/>
    </border>
    <border>
      <left style="thin">
        <color auto="1"/>
      </left>
      <right style="thin">
        <color auto="1"/>
      </right>
      <top style="hair">
        <color theme="1"/>
      </top>
      <bottom style="hair">
        <color indexed="64"/>
      </bottom>
      <diagonal/>
    </border>
    <border>
      <left style="dotted">
        <color indexed="64"/>
      </left>
      <right style="thin">
        <color indexed="64"/>
      </right>
      <top style="hair">
        <color theme="1"/>
      </top>
      <bottom style="hair">
        <color indexed="64"/>
      </bottom>
      <diagonal/>
    </border>
    <border>
      <left style="thin">
        <color auto="1"/>
      </left>
      <right style="thin">
        <color theme="1"/>
      </right>
      <top style="hair">
        <color theme="1"/>
      </top>
      <bottom style="hair">
        <color indexed="64"/>
      </bottom>
      <diagonal/>
    </border>
    <border>
      <left/>
      <right style="dotted">
        <color indexed="64"/>
      </right>
      <top style="hair">
        <color theme="1"/>
      </top>
      <bottom style="hair">
        <color indexed="64"/>
      </bottom>
      <diagonal/>
    </border>
    <border>
      <left style="thin">
        <color theme="1"/>
      </left>
      <right style="thin">
        <color indexed="64"/>
      </right>
      <top style="thin">
        <color theme="1"/>
      </top>
      <bottom style="hair">
        <color theme="1"/>
      </bottom>
      <diagonal/>
    </border>
    <border>
      <left style="thin">
        <color indexed="64"/>
      </left>
      <right style="thin">
        <color indexed="64"/>
      </right>
      <top style="thin">
        <color theme="1"/>
      </top>
      <bottom style="hair">
        <color theme="1"/>
      </bottom>
      <diagonal/>
    </border>
    <border>
      <left style="dotted">
        <color indexed="64"/>
      </left>
      <right style="thin">
        <color indexed="64"/>
      </right>
      <top style="thin">
        <color theme="1"/>
      </top>
      <bottom style="hair">
        <color theme="1"/>
      </bottom>
      <diagonal/>
    </border>
    <border>
      <left/>
      <right style="dotted">
        <color indexed="64"/>
      </right>
      <top style="thin">
        <color theme="1"/>
      </top>
      <bottom style="hair">
        <color theme="1"/>
      </bottom>
      <diagonal/>
    </border>
    <border>
      <left style="thin">
        <color auto="1"/>
      </left>
      <right style="thin">
        <color theme="1"/>
      </right>
      <top style="thin">
        <color theme="1"/>
      </top>
      <bottom style="hair">
        <color theme="1"/>
      </bottom>
      <diagonal/>
    </border>
    <border>
      <left style="dotted">
        <color indexed="64"/>
      </left>
      <right style="thin">
        <color indexed="64"/>
      </right>
      <top style="thin">
        <color theme="1"/>
      </top>
      <bottom style="hair">
        <color indexed="64"/>
      </bottom>
      <diagonal/>
    </border>
    <border>
      <left/>
      <right style="dotted">
        <color indexed="64"/>
      </right>
      <top style="thin">
        <color theme="1"/>
      </top>
      <bottom style="hair">
        <color indexed="64"/>
      </bottom>
      <diagonal/>
    </border>
    <border>
      <left style="thin">
        <color auto="1"/>
      </left>
      <right style="thin">
        <color theme="1"/>
      </right>
      <top style="thin">
        <color theme="1"/>
      </top>
      <bottom style="hair">
        <color indexed="64"/>
      </bottom>
      <diagonal/>
    </border>
    <border>
      <left style="thin">
        <color theme="1"/>
      </left>
      <right style="thin">
        <color indexed="64"/>
      </right>
      <top style="hair">
        <color indexed="64"/>
      </top>
      <bottom style="hair">
        <color theme="1"/>
      </bottom>
      <diagonal/>
    </border>
    <border>
      <left style="thin">
        <color indexed="64"/>
      </left>
      <right style="thin">
        <color indexed="64"/>
      </right>
      <top style="hair">
        <color indexed="64"/>
      </top>
      <bottom style="hair">
        <color theme="1"/>
      </bottom>
      <diagonal/>
    </border>
    <border>
      <left style="dotted">
        <color indexed="64"/>
      </left>
      <right style="thin">
        <color indexed="64"/>
      </right>
      <top style="hair">
        <color indexed="64"/>
      </top>
      <bottom style="hair">
        <color theme="1"/>
      </bottom>
      <diagonal/>
    </border>
    <border>
      <left/>
      <right style="dotted">
        <color indexed="64"/>
      </right>
      <top style="hair">
        <color indexed="64"/>
      </top>
      <bottom style="hair">
        <color theme="1"/>
      </bottom>
      <diagonal/>
    </border>
    <border>
      <left style="thin">
        <color auto="1"/>
      </left>
      <right style="thin">
        <color theme="1"/>
      </right>
      <top style="hair">
        <color indexed="64"/>
      </top>
      <bottom style="hair">
        <color theme="1"/>
      </bottom>
      <diagonal/>
    </border>
    <border>
      <left style="thin">
        <color theme="1"/>
      </left>
      <right style="thin">
        <color indexed="64"/>
      </right>
      <top style="thin">
        <color theme="1"/>
      </top>
      <bottom/>
      <diagonal/>
    </border>
    <border>
      <left style="dotted">
        <color indexed="64"/>
      </left>
      <right style="thin">
        <color indexed="64"/>
      </right>
      <top style="thin">
        <color theme="1"/>
      </top>
      <bottom/>
      <diagonal/>
    </border>
    <border>
      <left/>
      <right style="dotted">
        <color indexed="64"/>
      </right>
      <top style="thin">
        <color theme="1"/>
      </top>
      <bottom/>
      <diagonal/>
    </border>
    <border>
      <left style="thin">
        <color auto="1"/>
      </left>
      <right style="thin">
        <color theme="1"/>
      </right>
      <top style="thin">
        <color theme="1"/>
      </top>
      <bottom/>
      <diagonal/>
    </border>
  </borders>
  <cellStyleXfs count="4">
    <xf numFmtId="0" fontId="0" fillId="0" borderId="0">
      <alignment vertical="center"/>
    </xf>
    <xf numFmtId="0" fontId="11" fillId="0" borderId="0">
      <alignment vertical="center"/>
    </xf>
    <xf numFmtId="0" fontId="1" fillId="0" borderId="0">
      <alignment vertical="center"/>
    </xf>
    <xf numFmtId="0" fontId="42" fillId="0" borderId="0"/>
  </cellStyleXfs>
  <cellXfs count="1847">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2" fillId="0" borderId="2" xfId="0" applyFont="1" applyBorder="1">
      <alignment vertical="center"/>
    </xf>
    <xf numFmtId="0" fontId="5" fillId="0" borderId="4" xfId="0" applyFont="1" applyBorder="1">
      <alignment vertical="center"/>
    </xf>
    <xf numFmtId="0" fontId="0" fillId="0" borderId="5" xfId="0" applyBorder="1">
      <alignment vertical="center"/>
    </xf>
    <xf numFmtId="0" fontId="5" fillId="0" borderId="6" xfId="0" applyFont="1" applyBorder="1">
      <alignment vertical="center"/>
    </xf>
    <xf numFmtId="0" fontId="2" fillId="0" borderId="7" xfId="0" applyFont="1" applyBorder="1">
      <alignment vertical="center"/>
    </xf>
    <xf numFmtId="0" fontId="0" fillId="0" borderId="7" xfId="0" applyBorder="1">
      <alignment vertical="center"/>
    </xf>
    <xf numFmtId="0" fontId="0" fillId="0" borderId="8" xfId="0" applyBorder="1">
      <alignment vertical="center"/>
    </xf>
    <xf numFmtId="0" fontId="4" fillId="2" borderId="13" xfId="0" applyFont="1" applyFill="1" applyBorder="1">
      <alignment vertical="center"/>
    </xf>
    <xf numFmtId="0" fontId="4" fillId="2" borderId="14" xfId="0" applyFont="1" applyFill="1" applyBorder="1" applyAlignment="1">
      <alignment horizontal="centerContinuous" vertical="center"/>
    </xf>
    <xf numFmtId="0" fontId="4" fillId="2" borderId="15" xfId="0" applyFont="1" applyFill="1" applyBorder="1" applyAlignment="1">
      <alignment horizontal="centerContinuous" vertical="center"/>
    </xf>
    <xf numFmtId="0" fontId="4" fillId="2" borderId="16" xfId="0" quotePrefix="1" applyFont="1" applyFill="1" applyBorder="1" applyAlignment="1">
      <alignment horizontal="centerContinuous" vertical="center"/>
    </xf>
    <xf numFmtId="0" fontId="0" fillId="0" borderId="17" xfId="0" applyBorder="1" applyAlignment="1">
      <alignment horizontal="centerContinuous" vertical="center"/>
    </xf>
    <xf numFmtId="0" fontId="0" fillId="0" borderId="18" xfId="0" applyBorder="1" applyAlignment="1">
      <alignment horizontal="centerContinuous" vertical="center"/>
    </xf>
    <xf numFmtId="0" fontId="4" fillId="2" borderId="19" xfId="0" applyFont="1" applyFill="1" applyBorder="1">
      <alignment vertical="center"/>
    </xf>
    <xf numFmtId="0" fontId="6" fillId="2" borderId="20" xfId="0" applyFont="1" applyFill="1" applyBorder="1" applyAlignment="1">
      <alignment horizontal="centerContinuous" vertical="center"/>
    </xf>
    <xf numFmtId="0" fontId="6" fillId="0" borderId="21" xfId="0" applyFont="1" applyBorder="1" applyAlignment="1">
      <alignment horizontal="centerContinuous" vertical="center"/>
    </xf>
    <xf numFmtId="0" fontId="6" fillId="0" borderId="22" xfId="0" applyFont="1" applyBorder="1" applyAlignment="1">
      <alignment horizontal="centerContinuous" vertical="center"/>
    </xf>
    <xf numFmtId="0" fontId="0" fillId="0" borderId="25" xfId="0" applyBorder="1">
      <alignment vertical="center"/>
    </xf>
    <xf numFmtId="0" fontId="4" fillId="0" borderId="25" xfId="0" applyFont="1" applyBorder="1">
      <alignment vertical="center"/>
    </xf>
    <xf numFmtId="0" fontId="4" fillId="0" borderId="26" xfId="1" applyFont="1" applyBorder="1" applyAlignment="1">
      <alignment horizontal="center" vertical="center"/>
    </xf>
    <xf numFmtId="0" fontId="4" fillId="0" borderId="27" xfId="1" applyFont="1" applyBorder="1" applyAlignment="1">
      <alignment horizontal="center" vertical="center"/>
    </xf>
    <xf numFmtId="0" fontId="4" fillId="0" borderId="28" xfId="1" applyFont="1" applyBorder="1" applyAlignment="1">
      <alignment horizontal="center" vertical="center"/>
    </xf>
    <xf numFmtId="0" fontId="0" fillId="0" borderId="14" xfId="0" applyBorder="1">
      <alignment vertical="center"/>
    </xf>
    <xf numFmtId="0" fontId="4" fillId="0" borderId="14" xfId="0" applyFont="1" applyBorder="1">
      <alignment vertical="center"/>
    </xf>
    <xf numFmtId="0" fontId="4" fillId="0" borderId="30" xfId="1" applyFont="1" applyBorder="1" applyAlignment="1">
      <alignment horizontal="center" vertical="center"/>
    </xf>
    <xf numFmtId="0" fontId="4" fillId="0" borderId="31" xfId="1" applyFont="1" applyBorder="1" applyAlignment="1">
      <alignment horizontal="center" vertical="center"/>
    </xf>
    <xf numFmtId="0" fontId="4" fillId="0" borderId="32" xfId="1" applyFont="1" applyBorder="1" applyAlignment="1">
      <alignment horizontal="center" vertical="center"/>
    </xf>
    <xf numFmtId="0" fontId="4" fillId="0" borderId="33" xfId="1" applyFont="1" applyBorder="1" applyAlignment="1">
      <alignment horizontal="center" vertical="center"/>
    </xf>
    <xf numFmtId="0" fontId="4" fillId="0" borderId="34" xfId="1" applyFont="1" applyBorder="1" applyAlignment="1">
      <alignment horizontal="center" vertical="center"/>
    </xf>
    <xf numFmtId="0" fontId="4" fillId="0" borderId="35" xfId="1" applyFont="1" applyBorder="1" applyAlignment="1">
      <alignment horizontal="center" vertical="center"/>
    </xf>
    <xf numFmtId="0" fontId="4" fillId="0" borderId="38" xfId="1" applyFont="1" applyBorder="1" applyAlignment="1">
      <alignment horizontal="center" vertical="center"/>
    </xf>
    <xf numFmtId="0" fontId="4" fillId="0" borderId="39" xfId="1" applyFont="1" applyBorder="1" applyAlignment="1">
      <alignment horizontal="center" vertical="center"/>
    </xf>
    <xf numFmtId="0" fontId="4" fillId="0" borderId="40" xfId="1" applyFont="1" applyBorder="1" applyAlignment="1">
      <alignment horizontal="center" vertical="center"/>
    </xf>
    <xf numFmtId="0" fontId="8" fillId="0" borderId="44" xfId="0" applyFont="1" applyBorder="1" applyAlignment="1">
      <alignment horizontal="center" vertical="center" shrinkToFit="1"/>
    </xf>
    <xf numFmtId="0" fontId="8" fillId="0" borderId="45" xfId="0" applyFont="1" applyBorder="1" applyAlignment="1">
      <alignment horizontal="center" vertical="center" shrinkToFit="1"/>
    </xf>
    <xf numFmtId="0" fontId="8" fillId="0" borderId="46" xfId="0" applyFont="1" applyBorder="1" applyAlignment="1">
      <alignment horizontal="center" vertical="center" shrinkToFit="1"/>
    </xf>
    <xf numFmtId="0" fontId="4" fillId="2" borderId="0" xfId="0" applyFont="1" applyFill="1" applyAlignment="1">
      <alignment horizontal="centerContinuous" vertical="center"/>
    </xf>
    <xf numFmtId="0" fontId="4" fillId="2" borderId="47" xfId="0" applyFont="1" applyFill="1" applyBorder="1" applyAlignment="1">
      <alignment horizontal="centerContinuous" vertical="center"/>
    </xf>
    <xf numFmtId="0" fontId="10" fillId="2" borderId="48" xfId="0" applyFont="1" applyFill="1" applyBorder="1">
      <alignment vertical="center"/>
    </xf>
    <xf numFmtId="0" fontId="0" fillId="2" borderId="49" xfId="0" applyFill="1" applyBorder="1">
      <alignment vertical="center"/>
    </xf>
    <xf numFmtId="0" fontId="4" fillId="2" borderId="49" xfId="0" applyFont="1" applyFill="1" applyBorder="1">
      <alignment vertical="center"/>
    </xf>
    <xf numFmtId="0" fontId="4" fillId="2" borderId="50" xfId="0" applyFont="1" applyFill="1" applyBorder="1">
      <alignment vertical="center"/>
    </xf>
    <xf numFmtId="0" fontId="10" fillId="2" borderId="53" xfId="0" applyFont="1" applyFill="1" applyBorder="1">
      <alignment vertical="center"/>
    </xf>
    <xf numFmtId="0" fontId="0" fillId="2" borderId="54" xfId="0" applyFill="1" applyBorder="1">
      <alignment vertical="center"/>
    </xf>
    <xf numFmtId="0" fontId="4" fillId="2" borderId="54" xfId="0" applyFont="1" applyFill="1" applyBorder="1">
      <alignment vertical="center"/>
    </xf>
    <xf numFmtId="0" fontId="4" fillId="2" borderId="55" xfId="0" applyFont="1" applyFill="1" applyBorder="1">
      <alignment vertical="center"/>
    </xf>
    <xf numFmtId="0" fontId="10" fillId="2" borderId="58" xfId="0" applyFont="1" applyFill="1" applyBorder="1">
      <alignment vertical="center"/>
    </xf>
    <xf numFmtId="0" fontId="0" fillId="2" borderId="59" xfId="0" applyFill="1" applyBorder="1">
      <alignment vertical="center"/>
    </xf>
    <xf numFmtId="0" fontId="4" fillId="2" borderId="59" xfId="0" applyFont="1" applyFill="1" applyBorder="1">
      <alignment vertical="center"/>
    </xf>
    <xf numFmtId="0" fontId="4" fillId="2" borderId="60" xfId="0" applyFont="1" applyFill="1" applyBorder="1">
      <alignment vertical="center"/>
    </xf>
    <xf numFmtId="0" fontId="10" fillId="0" borderId="29" xfId="0" applyFont="1" applyBorder="1">
      <alignment vertical="center"/>
    </xf>
    <xf numFmtId="0" fontId="4" fillId="0" borderId="15" xfId="0" applyFont="1" applyBorder="1">
      <alignment vertical="center"/>
    </xf>
    <xf numFmtId="0" fontId="11" fillId="0" borderId="0" xfId="0" applyFont="1">
      <alignment vertical="center"/>
    </xf>
    <xf numFmtId="0" fontId="2" fillId="0" borderId="9" xfId="0" applyFont="1" applyBorder="1">
      <alignment vertical="center"/>
    </xf>
    <xf numFmtId="0" fontId="11" fillId="0" borderId="76"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8" fillId="0" borderId="16" xfId="0" applyFont="1" applyBorder="1" applyAlignment="1">
      <alignment horizontal="center" vertical="center" shrinkToFit="1"/>
    </xf>
    <xf numFmtId="0" fontId="8" fillId="0" borderId="17" xfId="0" applyFont="1" applyBorder="1" applyAlignment="1">
      <alignment horizontal="center" vertical="center" shrinkToFit="1"/>
    </xf>
    <xf numFmtId="0" fontId="8" fillId="0" borderId="18" xfId="0" applyFont="1" applyBorder="1" applyAlignment="1">
      <alignment horizontal="center" vertical="center" shrinkToFit="1"/>
    </xf>
    <xf numFmtId="0" fontId="2" fillId="0" borderId="19"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74" xfId="0" applyFont="1" applyBorder="1">
      <alignment vertical="center"/>
    </xf>
    <xf numFmtId="0" fontId="2" fillId="0" borderId="25" xfId="0" applyFont="1" applyBorder="1">
      <alignment vertical="center"/>
    </xf>
    <xf numFmtId="0" fontId="2" fillId="0" borderId="75" xfId="0" applyFont="1" applyBorder="1">
      <alignment vertical="center"/>
    </xf>
    <xf numFmtId="0" fontId="17" fillId="0" borderId="16" xfId="0" applyFont="1" applyBorder="1" applyAlignment="1">
      <alignment horizontal="center" vertical="center" shrinkToFit="1"/>
    </xf>
    <xf numFmtId="0" fontId="17" fillId="0" borderId="17" xfId="0" applyFont="1" applyBorder="1" applyAlignment="1">
      <alignment horizontal="center" vertical="center" shrinkToFit="1"/>
    </xf>
    <xf numFmtId="0" fontId="17" fillId="0" borderId="18" xfId="0" applyFont="1" applyBorder="1" applyAlignment="1">
      <alignment horizontal="center" vertical="center" shrinkToFit="1"/>
    </xf>
    <xf numFmtId="0" fontId="2" fillId="0" borderId="13" xfId="0" applyFont="1" applyBorder="1">
      <alignment vertical="center"/>
    </xf>
    <xf numFmtId="0" fontId="2" fillId="0" borderId="78" xfId="0" applyFont="1" applyBorder="1">
      <alignment vertical="center"/>
    </xf>
    <xf numFmtId="0" fontId="2" fillId="0" borderId="86" xfId="0" applyFont="1" applyBorder="1">
      <alignment vertical="center"/>
    </xf>
    <xf numFmtId="0" fontId="2" fillId="0" borderId="4" xfId="0" applyFont="1" applyBorder="1">
      <alignment vertical="center"/>
    </xf>
    <xf numFmtId="0" fontId="2" fillId="0" borderId="47" xfId="0" applyFont="1" applyBorder="1">
      <alignment vertical="center"/>
    </xf>
    <xf numFmtId="0" fontId="10" fillId="2" borderId="16" xfId="0" quotePrefix="1" applyFont="1" applyFill="1" applyBorder="1" applyAlignment="1">
      <alignment horizontal="centerContinuous" vertical="center"/>
    </xf>
    <xf numFmtId="0" fontId="12" fillId="0" borderId="64" xfId="0" applyFont="1" applyBorder="1">
      <alignment vertical="center"/>
    </xf>
    <xf numFmtId="0" fontId="0" fillId="0" borderId="19" xfId="0" applyBorder="1">
      <alignment vertical="center"/>
    </xf>
    <xf numFmtId="0" fontId="0" fillId="0" borderId="65" xfId="0" applyBorder="1">
      <alignment vertical="center"/>
    </xf>
    <xf numFmtId="0" fontId="12" fillId="0" borderId="72" xfId="0" applyFont="1" applyBorder="1">
      <alignment vertical="center"/>
    </xf>
    <xf numFmtId="0" fontId="4" fillId="0" borderId="75" xfId="0" applyFont="1" applyBorder="1">
      <alignment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38" xfId="0" applyFont="1" applyBorder="1" applyAlignment="1">
      <alignment horizontal="center" vertical="center" shrinkToFit="1"/>
    </xf>
    <xf numFmtId="0" fontId="4" fillId="0" borderId="39" xfId="0" applyFont="1" applyBorder="1" applyAlignment="1">
      <alignment horizontal="center" vertical="center" shrinkToFit="1"/>
    </xf>
    <xf numFmtId="0" fontId="12" fillId="0" borderId="77" xfId="0" applyFont="1" applyBorder="1">
      <alignment vertical="center"/>
    </xf>
    <xf numFmtId="0" fontId="4" fillId="0" borderId="78" xfId="0" applyFont="1" applyBorder="1">
      <alignment vertical="center"/>
    </xf>
    <xf numFmtId="0" fontId="4" fillId="0" borderId="86" xfId="0" applyFont="1" applyBorder="1">
      <alignment vertical="center"/>
    </xf>
    <xf numFmtId="0" fontId="0" fillId="0" borderId="13" xfId="0" applyBorder="1">
      <alignment vertical="center"/>
    </xf>
    <xf numFmtId="0" fontId="0" fillId="0" borderId="78" xfId="0" applyBorder="1">
      <alignment vertical="center"/>
    </xf>
    <xf numFmtId="0" fontId="0" fillId="0" borderId="79" xfId="0" applyBorder="1">
      <alignment vertical="center"/>
    </xf>
    <xf numFmtId="0" fontId="12" fillId="0" borderId="82" xfId="0" applyFont="1" applyBorder="1">
      <alignment vertical="center"/>
    </xf>
    <xf numFmtId="0" fontId="4" fillId="0" borderId="7" xfId="0" applyFont="1" applyBorder="1">
      <alignment vertical="center"/>
    </xf>
    <xf numFmtId="0" fontId="4" fillId="0" borderId="81" xfId="0" applyFont="1" applyBorder="1">
      <alignment vertical="center"/>
    </xf>
    <xf numFmtId="0" fontId="0" fillId="0" borderId="41" xfId="0" applyBorder="1">
      <alignment vertical="center"/>
    </xf>
    <xf numFmtId="0" fontId="0" fillId="0" borderId="42" xfId="0" applyBorder="1">
      <alignment vertical="center"/>
    </xf>
    <xf numFmtId="0" fontId="0" fillId="0" borderId="73" xfId="0" applyBorder="1">
      <alignment vertical="center"/>
    </xf>
    <xf numFmtId="0" fontId="0" fillId="0" borderId="72" xfId="0" applyBorder="1" applyAlignment="1">
      <alignment vertical="center" shrinkToFit="1"/>
    </xf>
    <xf numFmtId="0" fontId="0" fillId="0" borderId="25" xfId="0" applyBorder="1" applyAlignment="1">
      <alignment vertical="center" shrinkToFit="1"/>
    </xf>
    <xf numFmtId="0" fontId="0" fillId="0" borderId="87" xfId="0" applyBorder="1" applyAlignment="1">
      <alignment vertical="center" shrinkToFit="1"/>
    </xf>
    <xf numFmtId="0" fontId="15" fillId="0" borderId="77" xfId="0" applyFont="1" applyBorder="1">
      <alignment vertical="center"/>
    </xf>
    <xf numFmtId="0" fontId="2" fillId="0" borderId="79" xfId="0" applyFont="1" applyBorder="1">
      <alignment vertical="center"/>
    </xf>
    <xf numFmtId="0" fontId="2" fillId="0" borderId="87" xfId="0" applyFont="1" applyBorder="1">
      <alignment vertical="center"/>
    </xf>
    <xf numFmtId="0" fontId="21" fillId="0" borderId="96" xfId="0" applyFont="1" applyBorder="1">
      <alignment vertical="center"/>
    </xf>
    <xf numFmtId="0" fontId="2" fillId="0" borderId="97" xfId="0" applyFont="1" applyBorder="1">
      <alignment vertical="center"/>
    </xf>
    <xf numFmtId="0" fontId="2" fillId="0" borderId="98" xfId="0" applyFont="1" applyBorder="1">
      <alignment vertical="center"/>
    </xf>
    <xf numFmtId="0" fontId="2" fillId="0" borderId="88" xfId="0" applyFont="1" applyBorder="1">
      <alignment vertical="center"/>
    </xf>
    <xf numFmtId="0" fontId="2" fillId="0" borderId="89" xfId="0" applyFont="1" applyBorder="1">
      <alignment vertical="center"/>
    </xf>
    <xf numFmtId="0" fontId="2" fillId="0" borderId="92" xfId="0" applyFont="1" applyBorder="1">
      <alignment vertical="center"/>
    </xf>
    <xf numFmtId="0" fontId="2" fillId="0" borderId="5" xfId="0" applyFont="1" applyBorder="1">
      <alignment vertical="center"/>
    </xf>
    <xf numFmtId="0" fontId="2" fillId="0" borderId="8" xfId="0" applyFont="1" applyBorder="1">
      <alignment vertical="center"/>
    </xf>
    <xf numFmtId="0" fontId="1" fillId="0" borderId="0" xfId="2" applyAlignment="1">
      <alignment horizontal="center" vertical="center"/>
    </xf>
    <xf numFmtId="0" fontId="1" fillId="0" borderId="0" xfId="2">
      <alignment vertical="center"/>
    </xf>
    <xf numFmtId="0" fontId="8" fillId="0" borderId="0" xfId="2" applyFont="1">
      <alignment vertical="center"/>
    </xf>
    <xf numFmtId="0" fontId="4" fillId="0" borderId="94" xfId="1" applyFont="1" applyBorder="1" applyAlignment="1">
      <alignment horizontal="center" vertical="center"/>
    </xf>
    <xf numFmtId="0" fontId="4" fillId="0" borderId="104" xfId="1" applyFont="1" applyBorder="1" applyAlignment="1">
      <alignment horizontal="center" vertical="center"/>
    </xf>
    <xf numFmtId="0" fontId="4" fillId="0" borderId="105" xfId="1" applyFont="1" applyBorder="1" applyAlignment="1">
      <alignment horizontal="center" vertical="center"/>
    </xf>
    <xf numFmtId="0" fontId="4" fillId="0" borderId="106" xfId="1" applyFont="1" applyBorder="1" applyAlignment="1">
      <alignment horizontal="center" vertical="center"/>
    </xf>
    <xf numFmtId="0" fontId="4" fillId="0" borderId="107" xfId="1" applyFont="1" applyBorder="1" applyAlignment="1">
      <alignment horizontal="center" vertical="center"/>
    </xf>
    <xf numFmtId="0" fontId="17" fillId="0" borderId="17" xfId="0" applyFont="1" applyBorder="1" applyAlignment="1">
      <alignment horizontal="center" vertical="center"/>
    </xf>
    <xf numFmtId="0" fontId="0" fillId="0" borderId="109" xfId="0" applyBorder="1" applyAlignment="1">
      <alignment horizontal="centerContinuous" vertical="center"/>
    </xf>
    <xf numFmtId="0" fontId="6" fillId="0" borderId="110" xfId="0" applyFont="1" applyBorder="1" applyAlignment="1">
      <alignment horizontal="centerContinuous" vertical="center"/>
    </xf>
    <xf numFmtId="0" fontId="4" fillId="0" borderId="38" xfId="0" applyFont="1" applyBorder="1" applyAlignment="1">
      <alignment horizontal="left" vertical="center"/>
    </xf>
    <xf numFmtId="0" fontId="4" fillId="0" borderId="39" xfId="0" applyFont="1" applyBorder="1" applyAlignment="1">
      <alignment horizontal="left" vertical="center"/>
    </xf>
    <xf numFmtId="0" fontId="4" fillId="0" borderId="111" xfId="0" applyFont="1" applyBorder="1" applyAlignment="1">
      <alignment horizontal="left" vertical="center"/>
    </xf>
    <xf numFmtId="0" fontId="4" fillId="0" borderId="38" xfId="0" applyFont="1" applyBorder="1" applyAlignment="1">
      <alignment horizontal="left" vertical="center" shrinkToFit="1"/>
    </xf>
    <xf numFmtId="0" fontId="4" fillId="0" borderId="39" xfId="0" applyFont="1" applyBorder="1" applyAlignment="1">
      <alignment horizontal="left" vertical="center" shrinkToFit="1"/>
    </xf>
    <xf numFmtId="0" fontId="4" fillId="0" borderId="111" xfId="0" applyFont="1" applyBorder="1" applyAlignment="1">
      <alignment horizontal="left" vertical="center" shrinkToFit="1"/>
    </xf>
    <xf numFmtId="0" fontId="4" fillId="0" borderId="38" xfId="0" applyFont="1" applyBorder="1">
      <alignment vertical="center"/>
    </xf>
    <xf numFmtId="0" fontId="4" fillId="0" borderId="39" xfId="0" applyFont="1" applyBorder="1">
      <alignment vertical="center"/>
    </xf>
    <xf numFmtId="0" fontId="4" fillId="0" borderId="111" xfId="0" applyFont="1" applyBorder="1">
      <alignment vertical="center"/>
    </xf>
    <xf numFmtId="0" fontId="0" fillId="0" borderId="114" xfId="0" applyBorder="1" applyAlignment="1">
      <alignment horizontal="centerContinuous" vertical="center"/>
    </xf>
    <xf numFmtId="0" fontId="6" fillId="0" borderId="115" xfId="0" applyFont="1" applyBorder="1" applyAlignment="1">
      <alignment horizontal="centerContinuous" vertical="center"/>
    </xf>
    <xf numFmtId="0" fontId="4" fillId="0" borderId="116" xfId="1" applyFont="1" applyBorder="1" applyAlignment="1">
      <alignment horizontal="center" vertical="center"/>
    </xf>
    <xf numFmtId="0" fontId="4" fillId="0" borderId="117" xfId="1" applyFont="1" applyBorder="1" applyAlignment="1">
      <alignment horizontal="center" vertical="center"/>
    </xf>
    <xf numFmtId="0" fontId="4" fillId="0" borderId="118" xfId="1" applyFont="1" applyBorder="1" applyAlignment="1">
      <alignment horizontal="center" vertical="center"/>
    </xf>
    <xf numFmtId="0" fontId="4" fillId="0" borderId="119" xfId="1" applyFont="1" applyBorder="1" applyAlignment="1">
      <alignment horizontal="center" vertical="center"/>
    </xf>
    <xf numFmtId="0" fontId="4" fillId="0" borderId="120" xfId="1" applyFont="1" applyBorder="1" applyAlignment="1">
      <alignment horizontal="center" vertical="center"/>
    </xf>
    <xf numFmtId="0" fontId="4" fillId="0" borderId="121" xfId="1" applyFont="1" applyBorder="1" applyAlignment="1">
      <alignment horizontal="center" vertical="center"/>
    </xf>
    <xf numFmtId="0" fontId="8" fillId="0" borderId="122" xfId="0" applyFont="1" applyBorder="1" applyAlignment="1">
      <alignment horizontal="center" vertical="center" shrinkToFit="1"/>
    </xf>
    <xf numFmtId="0" fontId="8" fillId="0" borderId="114" xfId="0" applyFont="1" applyBorder="1" applyAlignment="1">
      <alignment horizontal="center" vertical="center" shrinkToFit="1"/>
    </xf>
    <xf numFmtId="0" fontId="4" fillId="0" borderId="121" xfId="0" applyFont="1" applyBorder="1" applyAlignment="1">
      <alignment horizontal="left" vertical="center"/>
    </xf>
    <xf numFmtId="0" fontId="4" fillId="0" borderId="126" xfId="0" applyFont="1" applyBorder="1" applyAlignment="1">
      <alignment horizontal="left" vertical="center"/>
    </xf>
    <xf numFmtId="0" fontId="4" fillId="0" borderId="121" xfId="0" applyFont="1" applyBorder="1" applyAlignment="1">
      <alignment horizontal="center" vertical="center" shrinkToFit="1"/>
    </xf>
    <xf numFmtId="0" fontId="4" fillId="0" borderId="126" xfId="0" applyFont="1" applyBorder="1" applyAlignment="1">
      <alignment horizontal="center" vertical="center" shrinkToFit="1"/>
    </xf>
    <xf numFmtId="0" fontId="4" fillId="0" borderId="121" xfId="0" applyFont="1" applyBorder="1" applyAlignment="1">
      <alignment vertical="center" shrinkToFit="1"/>
    </xf>
    <xf numFmtId="0" fontId="4" fillId="0" borderId="39" xfId="0" applyFont="1" applyBorder="1" applyAlignment="1">
      <alignment vertical="center" shrinkToFit="1"/>
    </xf>
    <xf numFmtId="0" fontId="4" fillId="0" borderId="126" xfId="0" applyFont="1" applyBorder="1" applyAlignment="1">
      <alignment vertical="center" shrinkToFit="1"/>
    </xf>
    <xf numFmtId="0" fontId="0" fillId="0" borderId="125" xfId="0" applyBorder="1" applyAlignment="1">
      <alignment horizontal="centerContinuous" vertical="center"/>
    </xf>
    <xf numFmtId="0" fontId="0" fillId="0" borderId="115" xfId="0" applyBorder="1" applyAlignment="1">
      <alignment horizontal="centerContinuous" vertical="center"/>
    </xf>
    <xf numFmtId="0" fontId="6" fillId="0" borderId="14" xfId="0" applyFont="1" applyBorder="1" applyAlignment="1">
      <alignment horizontal="centerContinuous" vertical="center"/>
    </xf>
    <xf numFmtId="0" fontId="4" fillId="0" borderId="130" xfId="1" applyFont="1" applyBorder="1" applyAlignment="1">
      <alignment horizontal="center" vertical="center"/>
    </xf>
    <xf numFmtId="0" fontId="4" fillId="0" borderId="131" xfId="1" applyFont="1" applyBorder="1" applyAlignment="1">
      <alignment horizontal="center" vertical="center"/>
    </xf>
    <xf numFmtId="0" fontId="4" fillId="0" borderId="132" xfId="1" applyFont="1" applyBorder="1" applyAlignment="1">
      <alignment horizontal="center" vertical="center"/>
    </xf>
    <xf numFmtId="0" fontId="4" fillId="0" borderId="133" xfId="1" applyFont="1" applyBorder="1" applyAlignment="1">
      <alignment horizontal="center" vertical="center"/>
    </xf>
    <xf numFmtId="0" fontId="4" fillId="0" borderId="134" xfId="1" applyFont="1" applyBorder="1" applyAlignment="1">
      <alignment horizontal="center" vertical="center"/>
    </xf>
    <xf numFmtId="0" fontId="4" fillId="0" borderId="126" xfId="1" applyFont="1" applyBorder="1" applyAlignment="1">
      <alignment horizontal="center" vertical="center"/>
    </xf>
    <xf numFmtId="0" fontId="8" fillId="0" borderId="129" xfId="0" applyFont="1" applyBorder="1" applyAlignment="1">
      <alignment horizontal="center" vertical="center" shrinkToFit="1"/>
    </xf>
    <xf numFmtId="0" fontId="11" fillId="0" borderId="140" xfId="0" applyFont="1" applyBorder="1" applyAlignment="1">
      <alignment horizontal="center" vertical="center"/>
    </xf>
    <xf numFmtId="0" fontId="8" fillId="0" borderId="125" xfId="0" applyFont="1" applyBorder="1" applyAlignment="1">
      <alignment horizontal="center" vertical="center" shrinkToFit="1"/>
    </xf>
    <xf numFmtId="0" fontId="4" fillId="0" borderId="121" xfId="0" applyFont="1" applyBorder="1">
      <alignment vertical="center"/>
    </xf>
    <xf numFmtId="0" fontId="4" fillId="0" borderId="40" xfId="0" applyFont="1" applyBorder="1">
      <alignment vertical="center"/>
    </xf>
    <xf numFmtId="0" fontId="0" fillId="0" borderId="87" xfId="0" applyBorder="1">
      <alignment vertical="center"/>
    </xf>
    <xf numFmtId="0" fontId="2" fillId="0" borderId="7" xfId="0" applyFont="1" applyBorder="1" applyAlignment="1">
      <alignment vertical="top" wrapText="1"/>
    </xf>
    <xf numFmtId="0" fontId="0" fillId="0" borderId="147" xfId="0" applyBorder="1" applyAlignment="1">
      <alignment horizontal="centerContinuous" vertical="center"/>
    </xf>
    <xf numFmtId="0" fontId="20" fillId="2" borderId="13" xfId="0" applyFont="1" applyFill="1" applyBorder="1">
      <alignment vertical="center"/>
    </xf>
    <xf numFmtId="0" fontId="17" fillId="0" borderId="114" xfId="0" applyFont="1" applyBorder="1" applyAlignment="1">
      <alignment horizontal="center" vertical="center" shrinkToFit="1"/>
    </xf>
    <xf numFmtId="0" fontId="4" fillId="3" borderId="123" xfId="0" applyFont="1" applyFill="1" applyBorder="1" applyAlignment="1">
      <alignment horizontal="center" vertical="center" shrinkToFit="1"/>
    </xf>
    <xf numFmtId="0" fontId="4" fillId="3" borderId="10" xfId="0" applyFont="1" applyFill="1" applyBorder="1" applyAlignment="1">
      <alignment horizontal="center" vertical="center" shrinkToFit="1"/>
    </xf>
    <xf numFmtId="0" fontId="4" fillId="3" borderId="11" xfId="0" applyFont="1" applyFill="1" applyBorder="1" applyAlignment="1">
      <alignment horizontal="center" vertical="center" shrinkToFit="1"/>
    </xf>
    <xf numFmtId="0" fontId="4" fillId="3" borderId="12" xfId="0" applyFont="1" applyFill="1" applyBorder="1" applyAlignment="1">
      <alignment horizontal="center" vertical="center" shrinkToFit="1"/>
    </xf>
    <xf numFmtId="0" fontId="4" fillId="3" borderId="1" xfId="0" applyFont="1" applyFill="1" applyBorder="1" applyAlignment="1">
      <alignment horizontal="centerContinuous" vertical="center"/>
    </xf>
    <xf numFmtId="0" fontId="4" fillId="3" borderId="2" xfId="0" applyFont="1" applyFill="1" applyBorder="1" applyAlignment="1">
      <alignment horizontal="centerContinuous" vertical="center"/>
    </xf>
    <xf numFmtId="0" fontId="4" fillId="3" borderId="9" xfId="0" applyFont="1" applyFill="1" applyBorder="1" applyAlignment="1">
      <alignment horizontal="centerContinuous" vertical="center"/>
    </xf>
    <xf numFmtId="0" fontId="4" fillId="3" borderId="108" xfId="0" applyFont="1" applyFill="1" applyBorder="1" applyAlignment="1">
      <alignment horizontal="center" vertical="center" shrinkToFit="1"/>
    </xf>
    <xf numFmtId="0" fontId="4" fillId="3" borderId="97" xfId="0" applyFont="1" applyFill="1" applyBorder="1" applyAlignment="1">
      <alignment horizontal="centerContinuous" vertical="center"/>
    </xf>
    <xf numFmtId="0" fontId="10" fillId="0" borderId="100" xfId="0" applyFont="1" applyBorder="1">
      <alignment vertical="center"/>
    </xf>
    <xf numFmtId="0" fontId="2" fillId="3" borderId="96" xfId="0" applyFont="1" applyFill="1" applyBorder="1" applyAlignment="1">
      <alignment horizontal="centerContinuous" vertical="center"/>
    </xf>
    <xf numFmtId="0" fontId="2" fillId="3" borderId="97" xfId="0" applyFont="1" applyFill="1" applyBorder="1" applyAlignment="1">
      <alignment horizontal="centerContinuous" vertical="center"/>
    </xf>
    <xf numFmtId="0" fontId="2" fillId="3" borderId="98" xfId="0" applyFont="1" applyFill="1" applyBorder="1" applyAlignment="1">
      <alignment horizontal="centerContinuous" vertical="center"/>
    </xf>
    <xf numFmtId="0" fontId="2" fillId="3" borderId="99" xfId="0" applyFont="1" applyFill="1" applyBorder="1" applyAlignment="1">
      <alignment horizontal="centerContinuous" vertical="center"/>
    </xf>
    <xf numFmtId="0" fontId="4" fillId="3" borderId="99" xfId="0" applyFont="1" applyFill="1" applyBorder="1" applyAlignment="1">
      <alignment horizontal="centerContinuous" vertical="center"/>
    </xf>
    <xf numFmtId="0" fontId="4" fillId="3" borderId="98" xfId="0" applyFont="1" applyFill="1" applyBorder="1" applyAlignment="1">
      <alignment horizontal="centerContinuous" vertical="center"/>
    </xf>
    <xf numFmtId="0" fontId="4" fillId="0" borderId="68" xfId="0" applyFont="1" applyBorder="1" applyAlignment="1">
      <alignment horizontal="center" vertical="center" shrinkToFit="1"/>
    </xf>
    <xf numFmtId="0" fontId="4" fillId="0" borderId="66" xfId="0" applyFont="1" applyBorder="1">
      <alignment vertical="center"/>
    </xf>
    <xf numFmtId="0" fontId="4" fillId="0" borderId="69" xfId="0" applyFont="1" applyBorder="1">
      <alignment vertical="center"/>
    </xf>
    <xf numFmtId="0" fontId="4" fillId="0" borderId="150" xfId="0" applyFont="1" applyBorder="1" applyAlignment="1">
      <alignment horizontal="center" vertical="center" shrinkToFit="1"/>
    </xf>
    <xf numFmtId="0" fontId="4" fillId="0" borderId="59" xfId="0" applyFont="1" applyBorder="1" applyAlignment="1">
      <alignment horizontal="center" vertical="center" shrinkToFit="1"/>
    </xf>
    <xf numFmtId="0" fontId="4" fillId="0" borderId="148" xfId="0" applyFont="1" applyBorder="1" applyAlignment="1">
      <alignment horizontal="center" vertical="center" shrinkToFit="1"/>
    </xf>
    <xf numFmtId="0" fontId="4" fillId="0" borderId="51" xfId="0" applyFont="1" applyBorder="1" applyAlignment="1">
      <alignment horizontal="center" vertical="center" shrinkToFit="1"/>
    </xf>
    <xf numFmtId="0" fontId="4" fillId="0" borderId="49" xfId="0" applyFont="1" applyBorder="1">
      <alignment vertical="center"/>
    </xf>
    <xf numFmtId="0" fontId="4" fillId="0" borderId="52" xfId="0" applyFont="1" applyBorder="1">
      <alignment vertical="center"/>
    </xf>
    <xf numFmtId="0" fontId="4" fillId="0" borderId="61" xfId="0" applyFont="1" applyBorder="1" applyAlignment="1">
      <alignment horizontal="center" vertical="center" shrinkToFit="1"/>
    </xf>
    <xf numFmtId="0" fontId="4" fillId="0" borderId="62" xfId="0" applyFont="1" applyBorder="1" applyAlignment="1">
      <alignment horizontal="center" vertical="center" shrinkToFit="1"/>
    </xf>
    <xf numFmtId="0" fontId="4" fillId="0" borderId="63" xfId="0" applyFont="1" applyBorder="1" applyAlignment="1">
      <alignment horizontal="center" vertical="center" shrinkToFit="1"/>
    </xf>
    <xf numFmtId="0" fontId="4" fillId="0" borderId="151" xfId="0" applyFont="1" applyBorder="1" applyAlignment="1">
      <alignment horizontal="center" vertical="center" shrinkToFit="1"/>
    </xf>
    <xf numFmtId="0" fontId="4" fillId="0" borderId="152" xfId="0" applyFont="1" applyBorder="1">
      <alignment vertical="center"/>
    </xf>
    <xf numFmtId="0" fontId="4" fillId="0" borderId="149" xfId="0" applyFont="1" applyBorder="1">
      <alignment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6" xfId="0" applyFont="1" applyBorder="1" applyAlignment="1">
      <alignment horizontal="center" vertical="center" shrinkToFit="1"/>
    </xf>
    <xf numFmtId="0" fontId="4" fillId="0" borderId="17" xfId="0" applyFont="1" applyBorder="1" applyAlignment="1">
      <alignment horizontal="center" vertical="center" shrinkToFit="1"/>
    </xf>
    <xf numFmtId="0" fontId="4" fillId="4" borderId="38" xfId="0" applyFont="1" applyFill="1" applyBorder="1" applyAlignment="1">
      <alignment horizontal="center" vertical="center" shrinkToFit="1"/>
    </xf>
    <xf numFmtId="0" fontId="4" fillId="4" borderId="39" xfId="0" applyFont="1" applyFill="1" applyBorder="1" applyAlignment="1">
      <alignment horizontal="center" vertical="center" shrinkToFit="1"/>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93" xfId="0" applyFont="1" applyBorder="1" applyAlignment="1">
      <alignment horizontal="center" vertical="center"/>
    </xf>
    <xf numFmtId="0" fontId="13" fillId="0" borderId="94" xfId="0" applyFont="1" applyBorder="1" applyAlignment="1">
      <alignment horizontal="center" vertical="center"/>
    </xf>
    <xf numFmtId="0" fontId="13" fillId="0" borderId="44" xfId="0" applyFont="1" applyBorder="1" applyAlignment="1">
      <alignment horizontal="center" vertical="center"/>
    </xf>
    <xf numFmtId="0" fontId="13" fillId="0" borderId="45" xfId="0" applyFont="1" applyBorder="1" applyAlignment="1">
      <alignment horizontal="center" vertical="center"/>
    </xf>
    <xf numFmtId="0" fontId="4" fillId="0" borderId="66" xfId="0" applyFont="1" applyBorder="1" applyAlignment="1">
      <alignment horizontal="center" vertical="center" shrinkToFit="1"/>
    </xf>
    <xf numFmtId="0" fontId="4" fillId="0" borderId="69" xfId="0" applyFont="1" applyBorder="1" applyAlignment="1">
      <alignment horizontal="center" vertical="center" shrinkToFit="1"/>
    </xf>
    <xf numFmtId="0" fontId="4" fillId="0" borderId="49" xfId="0" applyFont="1" applyBorder="1" applyAlignment="1">
      <alignment horizontal="center" vertical="center" shrinkToFit="1"/>
    </xf>
    <xf numFmtId="0" fontId="4" fillId="0" borderId="52" xfId="0" applyFont="1" applyBorder="1" applyAlignment="1">
      <alignment horizontal="center" vertical="center" shrinkToFit="1"/>
    </xf>
    <xf numFmtId="0" fontId="4" fillId="0" borderId="18" xfId="0" applyFont="1" applyBorder="1" applyAlignment="1">
      <alignment horizontal="center" vertical="center" shrinkToFit="1"/>
    </xf>
    <xf numFmtId="0" fontId="4" fillId="0" borderId="109" xfId="0" applyFont="1" applyBorder="1" applyAlignment="1">
      <alignment horizontal="center" vertical="center" shrinkToFit="1"/>
    </xf>
    <xf numFmtId="0" fontId="4" fillId="0" borderId="111" xfId="0" applyFont="1" applyBorder="1" applyAlignment="1">
      <alignment horizontal="center" vertical="center" shrinkToFit="1"/>
    </xf>
    <xf numFmtId="0" fontId="4" fillId="4" borderId="111" xfId="0" applyFont="1" applyFill="1" applyBorder="1" applyAlignment="1">
      <alignment horizontal="center" vertical="center" shrinkToFit="1"/>
    </xf>
    <xf numFmtId="0" fontId="4" fillId="0" borderId="38" xfId="0" applyFont="1" applyBorder="1" applyAlignment="1">
      <alignment vertical="center" shrinkToFit="1"/>
    </xf>
    <xf numFmtId="0" fontId="4" fillId="0" borderId="111" xfId="0" applyFont="1" applyBorder="1" applyAlignment="1">
      <alignment vertical="center" shrinkToFit="1"/>
    </xf>
    <xf numFmtId="0" fontId="13" fillId="0" borderId="16" xfId="0" applyFont="1" applyBorder="1">
      <alignment vertical="center"/>
    </xf>
    <xf numFmtId="0" fontId="13" fillId="0" borderId="17" xfId="0" applyFont="1" applyBorder="1">
      <alignment vertical="center"/>
    </xf>
    <xf numFmtId="0" fontId="13" fillId="0" borderId="109" xfId="0" applyFont="1" applyBorder="1">
      <alignment vertical="center"/>
    </xf>
    <xf numFmtId="0" fontId="13" fillId="0" borderId="93" xfId="0" applyFont="1" applyBorder="1">
      <alignment vertical="center"/>
    </xf>
    <xf numFmtId="0" fontId="13" fillId="0" borderId="94" xfId="0" applyFont="1" applyBorder="1">
      <alignment vertical="center"/>
    </xf>
    <xf numFmtId="0" fontId="13" fillId="0" borderId="112" xfId="0" applyFont="1" applyBorder="1">
      <alignment vertical="center"/>
    </xf>
    <xf numFmtId="0" fontId="13" fillId="0" borderId="44" xfId="0" applyFont="1" applyBorder="1">
      <alignment vertical="center"/>
    </xf>
    <xf numFmtId="0" fontId="13" fillId="0" borderId="45" xfId="0" applyFont="1" applyBorder="1">
      <alignment vertical="center"/>
    </xf>
    <xf numFmtId="0" fontId="13" fillId="0" borderId="113" xfId="0" applyFont="1" applyBorder="1">
      <alignment vertical="center"/>
    </xf>
    <xf numFmtId="0" fontId="4" fillId="0" borderId="114" xfId="0" applyFont="1" applyBorder="1" applyAlignment="1">
      <alignment horizontal="center" vertical="center" shrinkToFit="1"/>
    </xf>
    <xf numFmtId="0" fontId="4" fillId="0" borderId="125" xfId="0" applyFont="1" applyBorder="1" applyAlignment="1">
      <alignment horizontal="center" vertical="center" shrinkToFit="1"/>
    </xf>
    <xf numFmtId="0" fontId="4" fillId="4" borderId="121" xfId="0" applyFont="1" applyFill="1" applyBorder="1" applyAlignment="1">
      <alignment horizontal="center" vertical="center" shrinkToFit="1"/>
    </xf>
    <xf numFmtId="0" fontId="4" fillId="4" borderId="126" xfId="0" applyFont="1" applyFill="1" applyBorder="1" applyAlignment="1">
      <alignment horizontal="center" vertical="center" shrinkToFit="1"/>
    </xf>
    <xf numFmtId="0" fontId="4" fillId="0" borderId="40" xfId="0" applyFont="1" applyBorder="1" applyAlignment="1">
      <alignment horizontal="center" vertical="center" shrinkToFit="1"/>
    </xf>
    <xf numFmtId="0" fontId="4" fillId="0" borderId="40" xfId="0" applyFont="1" applyBorder="1" applyAlignment="1">
      <alignment vertical="center" shrinkToFit="1"/>
    </xf>
    <xf numFmtId="0" fontId="4" fillId="4" borderId="40" xfId="0" applyFont="1" applyFill="1" applyBorder="1" applyAlignment="1">
      <alignment horizontal="center" vertical="center" shrinkToFit="1"/>
    </xf>
    <xf numFmtId="0" fontId="20" fillId="0" borderId="121" xfId="0" applyFont="1" applyBorder="1" applyAlignment="1">
      <alignment horizontal="center" vertical="center"/>
    </xf>
    <xf numFmtId="0" fontId="20" fillId="0" borderId="39" xfId="0" applyFont="1" applyBorder="1" applyAlignment="1">
      <alignment horizontal="center" vertical="center"/>
    </xf>
    <xf numFmtId="0" fontId="20" fillId="0" borderId="126" xfId="0" applyFont="1" applyBorder="1" applyAlignment="1">
      <alignment horizontal="center" vertical="center"/>
    </xf>
    <xf numFmtId="0" fontId="20" fillId="0" borderId="40" xfId="0" applyFont="1" applyBorder="1" applyAlignment="1">
      <alignment horizontal="center" vertical="center"/>
    </xf>
    <xf numFmtId="0" fontId="20" fillId="0" borderId="127" xfId="0" applyFont="1" applyBorder="1" applyAlignment="1">
      <alignment horizontal="center" vertical="center"/>
    </xf>
    <xf numFmtId="0" fontId="20" fillId="0" borderId="94" xfId="0" applyFont="1" applyBorder="1" applyAlignment="1">
      <alignment horizontal="center" vertical="center"/>
    </xf>
    <xf numFmtId="0" fontId="20" fillId="0" borderId="128" xfId="0" applyFont="1" applyBorder="1" applyAlignment="1">
      <alignment horizontal="center" vertical="center"/>
    </xf>
    <xf numFmtId="0" fontId="20" fillId="0" borderId="146" xfId="0" applyFont="1" applyBorder="1" applyAlignment="1">
      <alignment horizontal="center" vertical="center"/>
    </xf>
    <xf numFmtId="0" fontId="20" fillId="0" borderId="114" xfId="0" applyFont="1" applyBorder="1" applyAlignment="1">
      <alignment horizontal="center" vertical="center"/>
    </xf>
    <xf numFmtId="0" fontId="20" fillId="0" borderId="17" xfId="0" applyFont="1" applyBorder="1" applyAlignment="1">
      <alignment horizontal="center" vertical="center"/>
    </xf>
    <xf numFmtId="0" fontId="20" fillId="0" borderId="125" xfId="0" applyFont="1" applyBorder="1" applyAlignment="1">
      <alignment horizontal="center" vertical="center"/>
    </xf>
    <xf numFmtId="0" fontId="20" fillId="0" borderId="18" xfId="0" applyFont="1" applyBorder="1" applyAlignment="1">
      <alignment horizontal="center" vertical="center"/>
    </xf>
    <xf numFmtId="0" fontId="20" fillId="0" borderId="122" xfId="0" applyFont="1" applyBorder="1" applyAlignment="1">
      <alignment horizontal="center" vertical="center"/>
    </xf>
    <xf numFmtId="0" fontId="20" fillId="0" borderId="45" xfId="0" applyFont="1" applyBorder="1" applyAlignment="1">
      <alignment horizontal="center" vertical="center"/>
    </xf>
    <xf numFmtId="0" fontId="20" fillId="0" borderId="129" xfId="0" applyFont="1" applyBorder="1" applyAlignment="1">
      <alignment horizontal="center" vertical="center"/>
    </xf>
    <xf numFmtId="0" fontId="20" fillId="0" borderId="46" xfId="0" applyFont="1" applyBorder="1" applyAlignment="1">
      <alignment horizontal="center" vertical="center"/>
    </xf>
    <xf numFmtId="0" fontId="4" fillId="0" borderId="49" xfId="0" applyFont="1" applyBorder="1" applyAlignment="1">
      <alignment horizontal="center" vertical="center"/>
    </xf>
    <xf numFmtId="0" fontId="4" fillId="0" borderId="52" xfId="0" applyFont="1" applyBorder="1" applyAlignment="1">
      <alignment horizontal="center" vertical="center"/>
    </xf>
    <xf numFmtId="0" fontId="13" fillId="0" borderId="114" xfId="0" applyFont="1" applyBorder="1">
      <alignment vertical="center"/>
    </xf>
    <xf numFmtId="0" fontId="13" fillId="0" borderId="127" xfId="0" applyFont="1" applyBorder="1">
      <alignment vertical="center"/>
    </xf>
    <xf numFmtId="0" fontId="13" fillId="0" borderId="122" xfId="0" applyFont="1" applyBorder="1">
      <alignment vertical="center"/>
    </xf>
    <xf numFmtId="0" fontId="2" fillId="0" borderId="49" xfId="0" applyFont="1" applyBorder="1" applyAlignment="1">
      <alignment vertical="center" shrinkToFit="1"/>
    </xf>
    <xf numFmtId="0" fontId="2" fillId="0" borderId="52" xfId="0" applyFont="1" applyBorder="1" applyAlignment="1">
      <alignment vertical="center" shrinkToFit="1"/>
    </xf>
    <xf numFmtId="0" fontId="2" fillId="0" borderId="54" xfId="0" applyFont="1" applyBorder="1" applyAlignment="1">
      <alignment vertical="center" shrinkToFit="1"/>
    </xf>
    <xf numFmtId="0" fontId="2" fillId="0" borderId="57" xfId="0" applyFont="1" applyBorder="1" applyAlignment="1">
      <alignment vertical="center" shrinkToFit="1"/>
    </xf>
    <xf numFmtId="0" fontId="2" fillId="0" borderId="62" xfId="0" applyFont="1" applyBorder="1" applyAlignment="1">
      <alignment vertical="center" shrinkToFit="1"/>
    </xf>
    <xf numFmtId="0" fontId="2" fillId="0" borderId="63" xfId="0" applyFont="1" applyBorder="1" applyAlignment="1">
      <alignment vertical="center" shrinkToFit="1"/>
    </xf>
    <xf numFmtId="0" fontId="2" fillId="0" borderId="14" xfId="0" applyFont="1" applyBorder="1" applyAlignment="1">
      <alignment vertical="center" shrinkToFit="1"/>
    </xf>
    <xf numFmtId="0" fontId="2" fillId="0" borderId="65" xfId="0" applyFont="1" applyBorder="1" applyAlignment="1">
      <alignment vertical="center" shrinkToFit="1"/>
    </xf>
    <xf numFmtId="0" fontId="2" fillId="0" borderId="59" xfId="0" applyFont="1" applyBorder="1" applyAlignment="1">
      <alignment horizontal="center" vertical="center" shrinkToFit="1"/>
    </xf>
    <xf numFmtId="0" fontId="2" fillId="0" borderId="148" xfId="0" applyFont="1" applyBorder="1" applyAlignment="1">
      <alignment horizontal="center" vertical="center" shrinkToFit="1"/>
    </xf>
    <xf numFmtId="0" fontId="2" fillId="0" borderId="49" xfId="0" applyFont="1" applyBorder="1">
      <alignment vertical="center"/>
    </xf>
    <xf numFmtId="0" fontId="2" fillId="0" borderId="52" xfId="0" applyFont="1" applyBorder="1">
      <alignment vertical="center"/>
    </xf>
    <xf numFmtId="0" fontId="2" fillId="0" borderId="61" xfId="0" applyFont="1" applyBorder="1" applyAlignment="1">
      <alignment horizontal="center" vertical="center" shrinkToFit="1"/>
    </xf>
    <xf numFmtId="0" fontId="2" fillId="0" borderId="62" xfId="0" applyFont="1" applyBorder="1" applyAlignment="1">
      <alignment horizontal="center" vertical="center" shrinkToFit="1"/>
    </xf>
    <xf numFmtId="0" fontId="2" fillId="0" borderId="63" xfId="0" applyFont="1" applyBorder="1" applyAlignment="1">
      <alignment horizontal="center" vertical="center" shrinkToFit="1"/>
    </xf>
    <xf numFmtId="0" fontId="2" fillId="0" borderId="135" xfId="0" applyFont="1" applyBorder="1" applyAlignment="1">
      <alignment vertical="center" shrinkToFit="1"/>
    </xf>
    <xf numFmtId="0" fontId="2" fillId="0" borderId="136" xfId="0" applyFont="1" applyBorder="1" applyAlignment="1">
      <alignment vertical="center" shrinkToFit="1"/>
    </xf>
    <xf numFmtId="0" fontId="2" fillId="0" borderId="137" xfId="0" applyFont="1" applyBorder="1" applyAlignment="1">
      <alignment vertical="center" shrinkToFit="1"/>
    </xf>
    <xf numFmtId="0" fontId="2" fillId="0" borderId="115" xfId="0" applyFont="1" applyBorder="1" applyAlignment="1">
      <alignment vertical="center" shrinkToFit="1"/>
    </xf>
    <xf numFmtId="0" fontId="2" fillId="0" borderId="66" xfId="0" applyFont="1" applyBorder="1" applyAlignment="1">
      <alignment vertical="center" shrinkToFit="1"/>
    </xf>
    <xf numFmtId="0" fontId="2" fillId="0" borderId="138" xfId="0" applyFont="1" applyBorder="1" applyAlignment="1">
      <alignment vertical="center" shrinkToFit="1"/>
    </xf>
    <xf numFmtId="0" fontId="2" fillId="0" borderId="69" xfId="0" applyFont="1" applyBorder="1" applyAlignment="1">
      <alignment vertical="center" shrinkToFit="1"/>
    </xf>
    <xf numFmtId="0" fontId="2" fillId="0" borderId="155" xfId="0" applyFont="1" applyBorder="1" applyAlignment="1">
      <alignment horizontal="center" vertical="center" shrinkToFit="1"/>
    </xf>
    <xf numFmtId="0" fontId="2" fillId="0" borderId="137" xfId="0" applyFont="1" applyBorder="1" applyAlignment="1">
      <alignment horizontal="center" vertical="center" shrinkToFit="1"/>
    </xf>
    <xf numFmtId="0" fontId="2" fillId="0" borderId="49" xfId="0" applyFont="1" applyBorder="1" applyAlignment="1">
      <alignment horizontal="center" vertical="center" shrinkToFit="1"/>
    </xf>
    <xf numFmtId="0" fontId="2" fillId="0" borderId="135" xfId="0" applyFont="1" applyBorder="1" applyAlignment="1">
      <alignment horizontal="center" vertical="center" shrinkToFit="1"/>
    </xf>
    <xf numFmtId="0" fontId="2" fillId="0" borderId="52" xfId="0" applyFont="1" applyBorder="1" applyAlignment="1">
      <alignment horizontal="center" vertical="center" shrinkToFit="1"/>
    </xf>
    <xf numFmtId="0" fontId="4" fillId="0" borderId="77" xfId="0" applyFont="1" applyBorder="1">
      <alignment vertical="center"/>
    </xf>
    <xf numFmtId="0" fontId="4" fillId="0" borderId="141" xfId="0" applyFont="1" applyBorder="1">
      <alignment vertical="center"/>
    </xf>
    <xf numFmtId="0" fontId="4" fillId="0" borderId="79" xfId="0" applyFont="1" applyBorder="1">
      <alignment vertical="center"/>
    </xf>
    <xf numFmtId="0" fontId="4" fillId="0" borderId="72" xfId="0" applyFont="1" applyBorder="1">
      <alignment vertical="center"/>
    </xf>
    <xf numFmtId="0" fontId="4" fillId="0" borderId="144" xfId="0" applyFont="1" applyBorder="1">
      <alignment vertical="center"/>
    </xf>
    <xf numFmtId="0" fontId="4" fillId="0" borderId="87" xfId="0" applyFont="1" applyBorder="1">
      <alignment vertical="center"/>
    </xf>
    <xf numFmtId="0" fontId="4" fillId="0" borderId="80" xfId="0" applyFont="1" applyBorder="1">
      <alignment vertical="center"/>
    </xf>
    <xf numFmtId="0" fontId="4" fillId="0" borderId="139" xfId="0" applyFont="1" applyBorder="1">
      <alignment vertical="center"/>
    </xf>
    <xf numFmtId="0" fontId="4" fillId="0" borderId="5" xfId="0" applyFont="1" applyBorder="1">
      <alignment vertical="center"/>
    </xf>
    <xf numFmtId="0" fontId="4" fillId="0" borderId="82" xfId="0" applyFont="1" applyBorder="1">
      <alignment vertical="center"/>
    </xf>
    <xf numFmtId="0" fontId="4" fillId="0" borderId="142" xfId="0" applyFont="1" applyBorder="1">
      <alignment vertical="center"/>
    </xf>
    <xf numFmtId="0" fontId="4" fillId="0" borderId="8" xfId="0" applyFont="1" applyBorder="1">
      <alignment vertical="center"/>
    </xf>
    <xf numFmtId="0" fontId="11" fillId="0" borderId="66" xfId="0" applyFont="1" applyBorder="1">
      <alignment vertical="center"/>
    </xf>
    <xf numFmtId="0" fontId="11" fillId="0" borderId="67" xfId="0" applyFont="1" applyBorder="1">
      <alignment vertical="center"/>
    </xf>
    <xf numFmtId="0" fontId="11" fillId="0" borderId="59" xfId="0" applyFont="1" applyBorder="1">
      <alignment vertical="center"/>
    </xf>
    <xf numFmtId="0" fontId="11" fillId="0" borderId="60" xfId="0" applyFont="1" applyBorder="1">
      <alignment vertical="center"/>
    </xf>
    <xf numFmtId="0" fontId="11" fillId="0" borderId="51" xfId="0" applyFont="1" applyBorder="1">
      <alignment vertical="center"/>
    </xf>
    <xf numFmtId="0" fontId="11" fillId="0" borderId="49" xfId="0" applyFont="1" applyBorder="1">
      <alignment vertical="center"/>
    </xf>
    <xf numFmtId="0" fontId="11" fillId="0" borderId="50" xfId="0" applyFont="1" applyBorder="1">
      <alignment vertical="center"/>
    </xf>
    <xf numFmtId="0" fontId="11" fillId="0" borderId="62" xfId="0" applyFont="1" applyBorder="1">
      <alignment vertical="center"/>
    </xf>
    <xf numFmtId="0" fontId="11" fillId="0" borderId="154" xfId="0" applyFont="1" applyBorder="1">
      <alignment vertical="center"/>
    </xf>
    <xf numFmtId="0" fontId="11" fillId="0" borderId="152" xfId="0" applyFont="1" applyBorder="1">
      <alignment vertical="center"/>
    </xf>
    <xf numFmtId="0" fontId="11" fillId="0" borderId="153" xfId="0" applyFont="1" applyBorder="1">
      <alignment vertical="center"/>
    </xf>
    <xf numFmtId="0" fontId="11" fillId="0" borderId="70" xfId="0" applyFont="1" applyBorder="1">
      <alignment vertical="center"/>
    </xf>
    <xf numFmtId="0" fontId="4" fillId="3" borderId="1" xfId="0" applyFont="1" applyFill="1" applyBorder="1">
      <alignment vertical="center"/>
    </xf>
    <xf numFmtId="0" fontId="2" fillId="3" borderId="2" xfId="0" applyFont="1" applyFill="1" applyBorder="1">
      <alignment vertical="center"/>
    </xf>
    <xf numFmtId="0" fontId="0" fillId="3" borderId="2" xfId="0" applyFill="1" applyBorder="1">
      <alignment vertical="center"/>
    </xf>
    <xf numFmtId="0" fontId="0" fillId="3" borderId="3" xfId="0" applyFill="1" applyBorder="1">
      <alignment vertical="center"/>
    </xf>
    <xf numFmtId="0" fontId="4" fillId="0" borderId="56" xfId="0" applyFont="1" applyBorder="1" applyAlignment="1">
      <alignment horizontal="center" vertical="center" shrinkToFit="1"/>
    </xf>
    <xf numFmtId="0" fontId="4" fillId="0" borderId="54" xfId="0" applyFont="1" applyBorder="1" applyAlignment="1">
      <alignment horizontal="center" vertical="center" shrinkToFit="1"/>
    </xf>
    <xf numFmtId="0" fontId="4" fillId="0" borderId="57" xfId="0" applyFont="1" applyBorder="1" applyAlignment="1">
      <alignment horizontal="center" vertical="center" shrinkToFit="1"/>
    </xf>
    <xf numFmtId="0" fontId="10" fillId="0" borderId="76"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8" fillId="0" borderId="1" xfId="0" applyFont="1" applyBorder="1">
      <alignment vertical="center"/>
    </xf>
    <xf numFmtId="0" fontId="11" fillId="0" borderId="68" xfId="0" applyFont="1" applyBorder="1">
      <alignment vertical="center"/>
    </xf>
    <xf numFmtId="0" fontId="4" fillId="0" borderId="39" xfId="0" applyFont="1" applyBorder="1" applyAlignment="1">
      <alignment horizontal="right" vertical="center"/>
    </xf>
    <xf numFmtId="0" fontId="11" fillId="0" borderId="61" xfId="0" applyFont="1" applyBorder="1">
      <alignment vertical="center"/>
    </xf>
    <xf numFmtId="0" fontId="4" fillId="0" borderId="14" xfId="0" applyFont="1" applyBorder="1" applyAlignment="1">
      <alignment horizontal="center" vertical="center" shrinkToFit="1"/>
    </xf>
    <xf numFmtId="0" fontId="11" fillId="0" borderId="71" xfId="0" applyFont="1" applyBorder="1">
      <alignment vertical="center"/>
    </xf>
    <xf numFmtId="0" fontId="4" fillId="0" borderId="64" xfId="0" applyFont="1" applyBorder="1" applyAlignment="1">
      <alignment horizontal="center" vertical="center" shrinkToFit="1"/>
    </xf>
    <xf numFmtId="0" fontId="4" fillId="0" borderId="65" xfId="0" applyFont="1" applyBorder="1" applyAlignment="1">
      <alignment horizontal="center" vertical="center" shrinkToFit="1"/>
    </xf>
    <xf numFmtId="0" fontId="2" fillId="0" borderId="65" xfId="0" applyFont="1" applyBorder="1">
      <alignment vertical="center"/>
    </xf>
    <xf numFmtId="0" fontId="4" fillId="0" borderId="13" xfId="0" applyFont="1" applyBorder="1">
      <alignment vertical="center"/>
    </xf>
    <xf numFmtId="0" fontId="4" fillId="0" borderId="41" xfId="0" applyFont="1" applyBorder="1">
      <alignment vertical="center"/>
    </xf>
    <xf numFmtId="0" fontId="4" fillId="0" borderId="42" xfId="0" applyFont="1" applyBorder="1">
      <alignment vertical="center"/>
    </xf>
    <xf numFmtId="0" fontId="4" fillId="0" borderId="73" xfId="0" applyFont="1" applyBorder="1">
      <alignment vertical="center"/>
    </xf>
    <xf numFmtId="0" fontId="23" fillId="0" borderId="7" xfId="0" applyFont="1" applyBorder="1">
      <alignment vertical="center"/>
    </xf>
    <xf numFmtId="0" fontId="23" fillId="0" borderId="81" xfId="0" applyFont="1" applyBorder="1">
      <alignment vertical="center"/>
    </xf>
    <xf numFmtId="0" fontId="24" fillId="0" borderId="6" xfId="0" applyFont="1" applyBorder="1">
      <alignment vertical="center"/>
    </xf>
    <xf numFmtId="0" fontId="25" fillId="0" borderId="7" xfId="0" applyFont="1" applyBorder="1">
      <alignment vertical="center"/>
    </xf>
    <xf numFmtId="0" fontId="25" fillId="0" borderId="81" xfId="0" applyFont="1" applyBorder="1">
      <alignment vertical="center"/>
    </xf>
    <xf numFmtId="0" fontId="23" fillId="0" borderId="14" xfId="0" applyFont="1" applyBorder="1" applyAlignment="1">
      <alignment vertical="center" wrapText="1"/>
    </xf>
    <xf numFmtId="0" fontId="23" fillId="0" borderId="15" xfId="0" applyFont="1" applyBorder="1" applyAlignment="1">
      <alignment vertical="center" wrapText="1"/>
    </xf>
    <xf numFmtId="0" fontId="25" fillId="0" borderId="14" xfId="0" applyFont="1" applyBorder="1" applyAlignment="1">
      <alignment vertical="center" wrapText="1"/>
    </xf>
    <xf numFmtId="0" fontId="25" fillId="0" borderId="15" xfId="0" applyFont="1" applyBorder="1" applyAlignment="1">
      <alignment vertical="center" wrapText="1"/>
    </xf>
    <xf numFmtId="0" fontId="26" fillId="0" borderId="19" xfId="0" applyFont="1" applyBorder="1">
      <alignment vertical="center"/>
    </xf>
    <xf numFmtId="0" fontId="25" fillId="0" borderId="83" xfId="0" applyFont="1" applyBorder="1" applyAlignment="1">
      <alignment horizontal="center" vertical="center"/>
    </xf>
    <xf numFmtId="0" fontId="25" fillId="0" borderId="84" xfId="0" applyFont="1" applyBorder="1" applyAlignment="1">
      <alignment horizontal="center" vertical="center"/>
    </xf>
    <xf numFmtId="0" fontId="25" fillId="0" borderId="85" xfId="0" applyFont="1" applyBorder="1" applyAlignment="1">
      <alignment horizontal="center" vertical="center"/>
    </xf>
    <xf numFmtId="0" fontId="23" fillId="0" borderId="64" xfId="0" applyFont="1" applyBorder="1">
      <alignment vertical="center"/>
    </xf>
    <xf numFmtId="0" fontId="23" fillId="0" borderId="14" xfId="0" applyFont="1" applyBorder="1">
      <alignment vertical="center"/>
    </xf>
    <xf numFmtId="0" fontId="23" fillId="0" borderId="65" xfId="0" applyFont="1" applyBorder="1">
      <alignment vertical="center"/>
    </xf>
    <xf numFmtId="0" fontId="23" fillId="0" borderId="83" xfId="0" applyFont="1" applyBorder="1" applyAlignment="1">
      <alignment horizontal="center" vertical="center" shrinkToFit="1"/>
    </xf>
    <xf numFmtId="0" fontId="23" fillId="0" borderId="84" xfId="0" applyFont="1" applyBorder="1" applyAlignment="1">
      <alignment horizontal="center" vertical="center" shrinkToFit="1"/>
    </xf>
    <xf numFmtId="0" fontId="25" fillId="0" borderId="84" xfId="0" applyFont="1" applyBorder="1" applyAlignment="1">
      <alignment horizontal="center" vertical="center" shrinkToFit="1"/>
    </xf>
    <xf numFmtId="0" fontId="23" fillId="0" borderId="85" xfId="0" applyFont="1" applyBorder="1" applyAlignment="1">
      <alignment horizontal="center" vertical="center" shrinkToFit="1"/>
    </xf>
    <xf numFmtId="0" fontId="25" fillId="0" borderId="124" xfId="0" applyFont="1" applyBorder="1" applyAlignment="1">
      <alignment horizontal="center" vertical="center" shrinkToFit="1"/>
    </xf>
    <xf numFmtId="0" fontId="25" fillId="0" borderId="143" xfId="0" applyFont="1" applyBorder="1" applyAlignment="1">
      <alignment horizontal="center" vertical="center" shrinkToFit="1"/>
    </xf>
    <xf numFmtId="0" fontId="24" fillId="0" borderId="17" xfId="0" applyFont="1" applyBorder="1" applyAlignment="1">
      <alignment horizontal="center" vertical="center" shrinkToFit="1"/>
    </xf>
    <xf numFmtId="0" fontId="25" fillId="0" borderId="85" xfId="0" applyFont="1" applyBorder="1" applyAlignment="1">
      <alignment horizontal="center" vertical="center" shrinkToFit="1"/>
    </xf>
    <xf numFmtId="0" fontId="27" fillId="0" borderId="14" xfId="0" applyFont="1" applyBorder="1" applyAlignment="1">
      <alignment vertical="center" wrapText="1"/>
    </xf>
    <xf numFmtId="0" fontId="27" fillId="0" borderId="15" xfId="0" applyFont="1" applyBorder="1" applyAlignment="1">
      <alignment vertical="center" wrapText="1"/>
    </xf>
    <xf numFmtId="0" fontId="25" fillId="0" borderId="83" xfId="0" applyFont="1" applyBorder="1" applyAlignment="1">
      <alignment horizontal="center" vertical="center" shrinkToFit="1"/>
    </xf>
    <xf numFmtId="0" fontId="27" fillId="0" borderId="64" xfId="0" applyFont="1" applyBorder="1">
      <alignment vertical="center"/>
    </xf>
    <xf numFmtId="0" fontId="27" fillId="0" borderId="14" xfId="0" applyFont="1" applyBorder="1">
      <alignment vertical="center"/>
    </xf>
    <xf numFmtId="0" fontId="27" fillId="0" borderId="65" xfId="0" applyFont="1" applyBorder="1">
      <alignment vertical="center"/>
    </xf>
    <xf numFmtId="0" fontId="28" fillId="0" borderId="0" xfId="0" applyFont="1">
      <alignment vertical="center"/>
    </xf>
    <xf numFmtId="0" fontId="4" fillId="0" borderId="0" xfId="0" applyFont="1" applyAlignment="1">
      <alignment horizontal="centerContinuous" vertical="center"/>
    </xf>
    <xf numFmtId="0" fontId="28" fillId="0" borderId="0" xfId="0" applyFont="1" applyAlignment="1">
      <alignment horizontal="centerContinuous" vertical="center"/>
    </xf>
    <xf numFmtId="0" fontId="29" fillId="0" borderId="0" xfId="0" applyFont="1" applyAlignment="1">
      <alignment horizontal="right" vertical="center"/>
    </xf>
    <xf numFmtId="0" fontId="4" fillId="0" borderId="0" xfId="1" applyFont="1">
      <alignment vertical="center"/>
    </xf>
    <xf numFmtId="0" fontId="4" fillId="0" borderId="0" xfId="1" applyFont="1" applyAlignment="1">
      <alignment horizontal="center" vertical="center"/>
    </xf>
    <xf numFmtId="0" fontId="30" fillId="8" borderId="0" xfId="0" applyFont="1" applyFill="1">
      <alignment vertical="center"/>
    </xf>
    <xf numFmtId="0" fontId="32" fillId="0" borderId="0" xfId="1" applyFont="1">
      <alignment vertical="center"/>
    </xf>
    <xf numFmtId="0" fontId="13" fillId="0" borderId="0" xfId="1" applyFont="1" applyAlignment="1">
      <alignment horizontal="left" vertical="center"/>
    </xf>
    <xf numFmtId="0" fontId="4" fillId="0" borderId="0" xfId="1" applyFont="1" applyAlignment="1">
      <alignment horizontal="right" vertical="center"/>
    </xf>
    <xf numFmtId="0" fontId="4" fillId="9" borderId="0" xfId="1" applyFont="1" applyFill="1" applyAlignment="1">
      <alignment horizontal="center" vertical="center" shrinkToFit="1"/>
    </xf>
    <xf numFmtId="0" fontId="34" fillId="0" borderId="0" xfId="1" applyFont="1" applyAlignment="1">
      <alignment horizontal="center" vertical="top" textRotation="255"/>
    </xf>
    <xf numFmtId="0" fontId="34" fillId="0" borderId="25" xfId="1" applyFont="1" applyBorder="1" applyAlignment="1">
      <alignment horizontal="center" vertical="top" textRotation="255"/>
    </xf>
    <xf numFmtId="0" fontId="4" fillId="0" borderId="29" xfId="1" applyFont="1" applyBorder="1">
      <alignment vertical="center"/>
    </xf>
    <xf numFmtId="0" fontId="4" fillId="0" borderId="64" xfId="1" applyFont="1" applyBorder="1">
      <alignment vertical="center"/>
    </xf>
    <xf numFmtId="0" fontId="4" fillId="0" borderId="15" xfId="1" applyFont="1" applyBorder="1">
      <alignment vertical="center"/>
    </xf>
    <xf numFmtId="0" fontId="4" fillId="0" borderId="29" xfId="1" applyFont="1" applyBorder="1" applyAlignment="1">
      <alignment vertical="center" wrapText="1"/>
    </xf>
    <xf numFmtId="0" fontId="4" fillId="10" borderId="16" xfId="1" quotePrefix="1" applyFont="1" applyFill="1" applyBorder="1" applyAlignment="1">
      <alignment horizontal="center" vertical="center"/>
    </xf>
    <xf numFmtId="0" fontId="4" fillId="10" borderId="17" xfId="1" quotePrefix="1" applyFont="1" applyFill="1" applyBorder="1" applyAlignment="1">
      <alignment horizontal="centerContinuous" vertical="center"/>
    </xf>
    <xf numFmtId="0" fontId="10" fillId="11" borderId="0" xfId="1" applyFont="1" applyFill="1">
      <alignment vertical="center"/>
    </xf>
    <xf numFmtId="0" fontId="4" fillId="0" borderId="101" xfId="1" applyFont="1" applyBorder="1" applyAlignment="1">
      <alignment horizontal="center" vertical="center"/>
    </xf>
    <xf numFmtId="0" fontId="4" fillId="0" borderId="102" xfId="1" applyFont="1" applyBorder="1" applyAlignment="1">
      <alignment horizontal="left" vertical="center"/>
    </xf>
    <xf numFmtId="0" fontId="4" fillId="0" borderId="101" xfId="1" applyFont="1" applyBorder="1">
      <alignment vertical="center"/>
    </xf>
    <xf numFmtId="0" fontId="20" fillId="9" borderId="102" xfId="1" applyFont="1" applyFill="1" applyBorder="1">
      <alignment vertical="center"/>
    </xf>
    <xf numFmtId="0" fontId="4" fillId="0" borderId="153" xfId="1" applyFont="1" applyBorder="1">
      <alignment vertical="center"/>
    </xf>
    <xf numFmtId="0" fontId="4" fillId="0" borderId="151" xfId="1" applyFont="1" applyBorder="1" applyAlignment="1">
      <alignment horizontal="left" vertical="center" shrinkToFit="1"/>
    </xf>
    <xf numFmtId="0" fontId="20" fillId="0" borderId="101" xfId="1" applyFont="1" applyBorder="1" applyAlignment="1">
      <alignment horizontal="center" vertical="center" shrinkToFit="1"/>
    </xf>
    <xf numFmtId="0" fontId="20" fillId="0" borderId="151" xfId="1" applyFont="1" applyBorder="1" applyAlignment="1">
      <alignment horizontal="left" vertical="center" shrinkToFit="1"/>
    </xf>
    <xf numFmtId="176" fontId="20" fillId="9" borderId="160" xfId="1" quotePrefix="1" applyNumberFormat="1" applyFont="1" applyFill="1" applyBorder="1" applyAlignment="1">
      <alignment vertical="center" shrinkToFit="1"/>
    </xf>
    <xf numFmtId="176" fontId="20" fillId="9" borderId="27" xfId="1" applyNumberFormat="1" applyFont="1" applyFill="1" applyBorder="1" applyAlignment="1">
      <alignment horizontal="center" vertical="center" shrinkToFit="1"/>
    </xf>
    <xf numFmtId="176" fontId="20" fillId="9" borderId="27" xfId="1" quotePrefix="1" applyNumberFormat="1" applyFont="1" applyFill="1" applyBorder="1" applyAlignment="1">
      <alignment horizontal="center" vertical="center" shrinkToFit="1"/>
    </xf>
    <xf numFmtId="176" fontId="20" fillId="9" borderId="161" xfId="1" applyNumberFormat="1" applyFont="1" applyFill="1" applyBorder="1" applyAlignment="1">
      <alignment horizontal="center" vertical="center" shrinkToFit="1"/>
    </xf>
    <xf numFmtId="0" fontId="36" fillId="0" borderId="0" xfId="1" applyFont="1" applyAlignment="1">
      <alignment horizontal="left" vertical="center" shrinkToFit="1"/>
    </xf>
    <xf numFmtId="0" fontId="4" fillId="0" borderId="53" xfId="1" applyFont="1" applyBorder="1" applyAlignment="1">
      <alignment horizontal="center" vertical="center"/>
    </xf>
    <xf numFmtId="0" fontId="4" fillId="0" borderId="53" xfId="1" applyFont="1" applyBorder="1">
      <alignment vertical="center"/>
    </xf>
    <xf numFmtId="0" fontId="20" fillId="9" borderId="53" xfId="1" applyFont="1" applyFill="1" applyBorder="1">
      <alignment vertical="center"/>
    </xf>
    <xf numFmtId="0" fontId="4" fillId="0" borderId="55" xfId="1" applyFont="1" applyBorder="1">
      <alignment vertical="center"/>
    </xf>
    <xf numFmtId="0" fontId="4" fillId="0" borderId="56" xfId="1" applyFont="1" applyBorder="1" applyAlignment="1">
      <alignment horizontal="left" vertical="center" shrinkToFit="1"/>
    </xf>
    <xf numFmtId="0" fontId="20" fillId="0" borderId="53" xfId="1" applyFont="1" applyBorder="1" applyAlignment="1">
      <alignment horizontal="center" vertical="center" shrinkToFit="1"/>
    </xf>
    <xf numFmtId="0" fontId="20" fillId="0" borderId="56" xfId="1" applyFont="1" applyBorder="1" applyAlignment="1">
      <alignment horizontal="left" vertical="center" shrinkToFit="1"/>
    </xf>
    <xf numFmtId="176" fontId="20" fillId="9" borderId="30" xfId="1" quotePrefix="1" applyNumberFormat="1" applyFont="1" applyFill="1" applyBorder="1" applyAlignment="1">
      <alignment vertical="center" shrinkToFit="1"/>
    </xf>
    <xf numFmtId="176" fontId="20" fillId="9" borderId="31" xfId="1" applyNumberFormat="1" applyFont="1" applyFill="1" applyBorder="1" applyAlignment="1">
      <alignment horizontal="center" vertical="center" shrinkToFit="1"/>
    </xf>
    <xf numFmtId="176" fontId="20" fillId="9" borderId="31" xfId="1" quotePrefix="1" applyNumberFormat="1" applyFont="1" applyFill="1" applyBorder="1" applyAlignment="1">
      <alignment horizontal="center" vertical="center" shrinkToFit="1"/>
    </xf>
    <xf numFmtId="176" fontId="20" fillId="9" borderId="162" xfId="1" applyNumberFormat="1" applyFont="1" applyFill="1" applyBorder="1" applyAlignment="1">
      <alignment horizontal="center" vertical="center" shrinkToFit="1"/>
    </xf>
    <xf numFmtId="0" fontId="13" fillId="0" borderId="0" xfId="1" applyFont="1">
      <alignment vertical="center"/>
    </xf>
    <xf numFmtId="0" fontId="20" fillId="0" borderId="55" xfId="1" applyFont="1" applyBorder="1">
      <alignment vertical="center"/>
    </xf>
    <xf numFmtId="0" fontId="4" fillId="0" borderId="58" xfId="1" applyFont="1" applyBorder="1">
      <alignment vertical="center"/>
    </xf>
    <xf numFmtId="0" fontId="20" fillId="9" borderId="103" xfId="1" applyFont="1" applyFill="1" applyBorder="1">
      <alignment vertical="center"/>
    </xf>
    <xf numFmtId="0" fontId="4" fillId="0" borderId="60" xfId="1" applyFont="1" applyBorder="1">
      <alignment vertical="center"/>
    </xf>
    <xf numFmtId="0" fontId="4" fillId="0" borderId="150" xfId="1" applyFont="1" applyBorder="1" applyAlignment="1">
      <alignment horizontal="left" vertical="center" shrinkToFit="1"/>
    </xf>
    <xf numFmtId="0" fontId="20" fillId="0" borderId="58" xfId="1" applyFont="1" applyBorder="1" applyAlignment="1">
      <alignment horizontal="center" vertical="center" shrinkToFit="1"/>
    </xf>
    <xf numFmtId="0" fontId="20" fillId="0" borderId="150" xfId="1" applyFont="1" applyBorder="1" applyAlignment="1">
      <alignment horizontal="left" vertical="center" shrinkToFit="1"/>
    </xf>
    <xf numFmtId="176" fontId="20" fillId="9" borderId="33" xfId="1" quotePrefix="1" applyNumberFormat="1" applyFont="1" applyFill="1" applyBorder="1" applyAlignment="1">
      <alignment vertical="center" shrinkToFit="1"/>
    </xf>
    <xf numFmtId="176" fontId="20" fillId="9" borderId="34" xfId="1" applyNumberFormat="1" applyFont="1" applyFill="1" applyBorder="1" applyAlignment="1">
      <alignment horizontal="center" vertical="center" shrinkToFit="1"/>
    </xf>
    <xf numFmtId="176" fontId="20" fillId="9" borderId="34" xfId="1" quotePrefix="1" applyNumberFormat="1" applyFont="1" applyFill="1" applyBorder="1" applyAlignment="1">
      <alignment horizontal="center" vertical="center" shrinkToFit="1"/>
    </xf>
    <xf numFmtId="176" fontId="20" fillId="9" borderId="163" xfId="1" applyNumberFormat="1" applyFont="1" applyFill="1" applyBorder="1" applyAlignment="1">
      <alignment horizontal="center" vertical="center" shrinkToFit="1"/>
    </xf>
    <xf numFmtId="0" fontId="4" fillId="0" borderId="100" xfId="1" applyFont="1" applyBorder="1" applyAlignment="1">
      <alignment horizontal="left" vertical="center"/>
    </xf>
    <xf numFmtId="0" fontId="4" fillId="0" borderId="48" xfId="1" applyFont="1" applyBorder="1">
      <alignment vertical="center"/>
    </xf>
    <xf numFmtId="0" fontId="20" fillId="9" borderId="48" xfId="1" applyFont="1" applyFill="1" applyBorder="1">
      <alignment vertical="center"/>
    </xf>
    <xf numFmtId="0" fontId="4" fillId="0" borderId="50" xfId="1" applyFont="1" applyBorder="1">
      <alignment vertical="center"/>
    </xf>
    <xf numFmtId="0" fontId="4" fillId="0" borderId="51" xfId="1" applyFont="1" applyBorder="1" applyAlignment="1">
      <alignment horizontal="left" vertical="center" shrinkToFit="1"/>
    </xf>
    <xf numFmtId="0" fontId="20" fillId="0" borderId="48" xfId="1" applyFont="1" applyBorder="1" applyAlignment="1">
      <alignment horizontal="center" vertical="center" shrinkToFit="1"/>
    </xf>
    <xf numFmtId="0" fontId="20" fillId="0" borderId="51" xfId="1" applyFont="1" applyBorder="1" applyAlignment="1">
      <alignment horizontal="left" vertical="center" shrinkToFit="1"/>
    </xf>
    <xf numFmtId="176" fontId="37" fillId="9" borderId="26" xfId="1" quotePrefix="1" applyNumberFormat="1" applyFont="1" applyFill="1" applyBorder="1" applyAlignment="1">
      <alignment horizontal="right" vertical="center" shrinkToFit="1"/>
    </xf>
    <xf numFmtId="176" fontId="20" fillId="9" borderId="27" xfId="1" applyNumberFormat="1" applyFont="1" applyFill="1" applyBorder="1" applyAlignment="1">
      <alignment horizontal="right" vertical="center" shrinkToFit="1"/>
    </xf>
    <xf numFmtId="176" fontId="20" fillId="9" borderId="27" xfId="1" quotePrefix="1" applyNumberFormat="1" applyFont="1" applyFill="1" applyBorder="1" applyAlignment="1">
      <alignment horizontal="right" vertical="center" shrinkToFit="1"/>
    </xf>
    <xf numFmtId="176" fontId="20" fillId="9" borderId="161" xfId="1" applyNumberFormat="1" applyFont="1" applyFill="1" applyBorder="1" applyAlignment="1">
      <alignment horizontal="right" vertical="center" shrinkToFit="1"/>
    </xf>
    <xf numFmtId="0" fontId="4" fillId="0" borderId="24" xfId="1" applyFont="1" applyBorder="1" applyAlignment="1">
      <alignment horizontal="left" vertical="center"/>
    </xf>
    <xf numFmtId="0" fontId="4" fillId="0" borderId="103" xfId="1" applyFont="1" applyBorder="1">
      <alignment vertical="center"/>
    </xf>
    <xf numFmtId="0" fontId="4" fillId="0" borderId="154" xfId="1" applyFont="1" applyBorder="1">
      <alignment vertical="center"/>
    </xf>
    <xf numFmtId="0" fontId="20" fillId="0" borderId="103" xfId="1" applyFont="1" applyBorder="1" applyAlignment="1">
      <alignment horizontal="center" vertical="center" shrinkToFit="1"/>
    </xf>
    <xf numFmtId="0" fontId="20" fillId="0" borderId="61" xfId="1" applyFont="1" applyBorder="1" applyAlignment="1">
      <alignment horizontal="left" vertical="center" shrinkToFit="1"/>
    </xf>
    <xf numFmtId="176" fontId="20" fillId="9" borderId="104" xfId="1" applyNumberFormat="1" applyFont="1" applyFill="1" applyBorder="1" applyAlignment="1">
      <alignment horizontal="center" vertical="center" shrinkToFit="1"/>
    </xf>
    <xf numFmtId="176" fontId="20" fillId="9" borderId="164" xfId="1" applyNumberFormat="1" applyFont="1" applyFill="1" applyBorder="1" applyAlignment="1">
      <alignment horizontal="center" vertical="center" shrinkToFit="1"/>
    </xf>
    <xf numFmtId="176" fontId="20" fillId="9" borderId="26" xfId="1" quotePrefix="1" applyNumberFormat="1" applyFont="1" applyFill="1" applyBorder="1" applyAlignment="1">
      <alignment vertical="center" shrinkToFit="1"/>
    </xf>
    <xf numFmtId="176" fontId="20" fillId="9" borderId="160" xfId="1" quotePrefix="1" applyNumberFormat="1" applyFont="1" applyFill="1" applyBorder="1" applyAlignment="1">
      <alignment horizontal="right" vertical="center" shrinkToFit="1"/>
    </xf>
    <xf numFmtId="176" fontId="20" fillId="9" borderId="106" xfId="1" applyNumberFormat="1" applyFont="1" applyFill="1" applyBorder="1" applyAlignment="1">
      <alignment horizontal="right" vertical="center" shrinkToFit="1"/>
    </xf>
    <xf numFmtId="176" fontId="20" fillId="9" borderId="106" xfId="1" quotePrefix="1" applyNumberFormat="1" applyFont="1" applyFill="1" applyBorder="1" applyAlignment="1">
      <alignment horizontal="right" vertical="center" shrinkToFit="1"/>
    </xf>
    <xf numFmtId="176" fontId="20" fillId="9" borderId="165" xfId="1" applyNumberFormat="1" applyFont="1" applyFill="1" applyBorder="1" applyAlignment="1">
      <alignment horizontal="right" vertical="center" shrinkToFit="1"/>
    </xf>
    <xf numFmtId="176" fontId="20" fillId="9" borderId="106" xfId="1" applyNumberFormat="1" applyFont="1" applyFill="1" applyBorder="1" applyAlignment="1">
      <alignment horizontal="center" vertical="center" shrinkToFit="1"/>
    </xf>
    <xf numFmtId="176" fontId="20" fillId="9" borderId="106" xfId="1" quotePrefix="1" applyNumberFormat="1" applyFont="1" applyFill="1" applyBorder="1" applyAlignment="1">
      <alignment horizontal="center" vertical="center" shrinkToFit="1"/>
    </xf>
    <xf numFmtId="176" fontId="20" fillId="9" borderId="165" xfId="1" applyNumberFormat="1" applyFont="1" applyFill="1" applyBorder="1" applyAlignment="1">
      <alignment horizontal="center" vertical="center" shrinkToFit="1"/>
    </xf>
    <xf numFmtId="0" fontId="4" fillId="0" borderId="61" xfId="1" applyFont="1" applyBorder="1" applyAlignment="1">
      <alignment horizontal="left" vertical="center" shrinkToFit="1"/>
    </xf>
    <xf numFmtId="176" fontId="20" fillId="9" borderId="166" xfId="1" quotePrefix="1" applyNumberFormat="1" applyFont="1" applyFill="1" applyBorder="1" applyAlignment="1">
      <alignment vertical="center" shrinkToFit="1"/>
    </xf>
    <xf numFmtId="176" fontId="20" fillId="9" borderId="104" xfId="1" quotePrefix="1" applyNumberFormat="1" applyFont="1" applyFill="1" applyBorder="1" applyAlignment="1">
      <alignment horizontal="center" vertical="center" shrinkToFit="1"/>
    </xf>
    <xf numFmtId="0" fontId="4" fillId="0" borderId="151" xfId="1" applyFont="1" applyBorder="1" applyAlignment="1">
      <alignment horizontal="left" vertical="center"/>
    </xf>
    <xf numFmtId="176" fontId="20" fillId="9" borderId="106" xfId="1" applyNumberFormat="1" applyFont="1" applyFill="1" applyBorder="1" applyAlignment="1">
      <alignment horizontal="center" vertical="center"/>
    </xf>
    <xf numFmtId="176" fontId="20" fillId="9" borderId="167" xfId="1" applyNumberFormat="1" applyFont="1" applyFill="1" applyBorder="1" applyAlignment="1">
      <alignment horizontal="center" vertical="center"/>
    </xf>
    <xf numFmtId="176" fontId="20" fillId="9" borderId="165" xfId="1" applyNumberFormat="1" applyFont="1" applyFill="1" applyBorder="1" applyAlignment="1">
      <alignment horizontal="center" vertical="center"/>
    </xf>
    <xf numFmtId="0" fontId="4" fillId="0" borderId="58" xfId="1" applyFont="1" applyBorder="1" applyAlignment="1">
      <alignment horizontal="center" vertical="center"/>
    </xf>
    <xf numFmtId="0" fontId="20" fillId="0" borderId="60" xfId="1" applyFont="1" applyBorder="1">
      <alignment vertical="center"/>
    </xf>
    <xf numFmtId="0" fontId="4" fillId="0" borderId="150" xfId="1" applyFont="1" applyBorder="1" applyAlignment="1">
      <alignment horizontal="left" vertical="center"/>
    </xf>
    <xf numFmtId="176" fontId="20" fillId="9" borderId="34" xfId="1" applyNumberFormat="1" applyFont="1" applyFill="1" applyBorder="1" applyAlignment="1">
      <alignment horizontal="center" vertical="center"/>
    </xf>
    <xf numFmtId="176" fontId="37" fillId="9" borderId="34" xfId="1" applyNumberFormat="1" applyFont="1" applyFill="1" applyBorder="1" applyAlignment="1">
      <alignment horizontal="center" vertical="center"/>
    </xf>
    <xf numFmtId="176" fontId="20" fillId="9" borderId="168" xfId="1" applyNumberFormat="1" applyFont="1" applyFill="1" applyBorder="1" applyAlignment="1">
      <alignment horizontal="center" vertical="center"/>
    </xf>
    <xf numFmtId="176" fontId="20" fillId="9" borderId="163" xfId="1" applyNumberFormat="1" applyFont="1" applyFill="1" applyBorder="1" applyAlignment="1">
      <alignment horizontal="center" vertical="center"/>
    </xf>
    <xf numFmtId="0" fontId="4" fillId="0" borderId="48" xfId="1" applyFont="1" applyBorder="1" applyAlignment="1">
      <alignment horizontal="center" vertical="center"/>
    </xf>
    <xf numFmtId="0" fontId="4" fillId="0" borderId="77" xfId="1" applyFont="1" applyBorder="1" applyAlignment="1">
      <alignment horizontal="left" vertical="center"/>
    </xf>
    <xf numFmtId="0" fontId="4" fillId="0" borderId="86" xfId="1" applyFont="1" applyBorder="1" applyAlignment="1">
      <alignment horizontal="left" vertical="center"/>
    </xf>
    <xf numFmtId="0" fontId="4" fillId="0" borderId="51" xfId="1" applyFont="1" applyBorder="1" applyAlignment="1">
      <alignment horizontal="left" vertical="center"/>
    </xf>
    <xf numFmtId="176" fontId="20" fillId="9" borderId="27" xfId="1" applyNumberFormat="1" applyFont="1" applyFill="1" applyBorder="1" applyAlignment="1">
      <alignment horizontal="center" vertical="center"/>
    </xf>
    <xf numFmtId="176" fontId="20" fillId="9" borderId="169" xfId="1" applyNumberFormat="1" applyFont="1" applyFill="1" applyBorder="1" applyAlignment="1">
      <alignment horizontal="center" vertical="center" shrinkToFit="1"/>
    </xf>
    <xf numFmtId="0" fontId="4" fillId="0" borderId="80" xfId="1" applyFont="1" applyBorder="1" applyAlignment="1">
      <alignment horizontal="left" vertical="center"/>
    </xf>
    <xf numFmtId="0" fontId="4" fillId="0" borderId="47" xfId="1" applyFont="1" applyBorder="1" applyAlignment="1">
      <alignment horizontal="left" vertical="center"/>
    </xf>
    <xf numFmtId="176" fontId="20" fillId="9" borderId="167" xfId="1" applyNumberFormat="1" applyFont="1" applyFill="1" applyBorder="1" applyAlignment="1">
      <alignment horizontal="center" vertical="center" shrinkToFit="1"/>
    </xf>
    <xf numFmtId="0" fontId="4" fillId="0" borderId="56" xfId="1" applyFont="1" applyBorder="1" applyAlignment="1">
      <alignment horizontal="left" vertical="center"/>
    </xf>
    <xf numFmtId="176" fontId="20" fillId="9" borderId="31" xfId="1" applyNumberFormat="1" applyFont="1" applyFill="1" applyBorder="1" applyAlignment="1">
      <alignment horizontal="center" vertical="center"/>
    </xf>
    <xf numFmtId="176" fontId="20" fillId="9" borderId="170" xfId="1" applyNumberFormat="1" applyFont="1" applyFill="1" applyBorder="1" applyAlignment="1">
      <alignment horizontal="center" vertical="center" shrinkToFit="1"/>
    </xf>
    <xf numFmtId="0" fontId="4" fillId="0" borderId="103" xfId="1" applyFont="1" applyBorder="1" applyAlignment="1">
      <alignment horizontal="center" vertical="center"/>
    </xf>
    <xf numFmtId="0" fontId="4" fillId="0" borderId="72" xfId="1" applyFont="1" applyBorder="1" applyAlignment="1">
      <alignment horizontal="left" vertical="center"/>
    </xf>
    <xf numFmtId="0" fontId="4" fillId="0" borderId="75" xfId="1" applyFont="1" applyBorder="1" applyAlignment="1">
      <alignment horizontal="left" vertical="center"/>
    </xf>
    <xf numFmtId="0" fontId="4" fillId="0" borderId="61" xfId="1" applyFont="1" applyBorder="1" applyAlignment="1">
      <alignment horizontal="left" vertical="center"/>
    </xf>
    <xf numFmtId="176" fontId="20" fillId="9" borderId="104" xfId="1" applyNumberFormat="1" applyFont="1" applyFill="1" applyBorder="1" applyAlignment="1">
      <alignment horizontal="center" vertical="center"/>
    </xf>
    <xf numFmtId="176" fontId="20" fillId="9" borderId="171" xfId="1" applyNumberFormat="1" applyFont="1" applyFill="1" applyBorder="1" applyAlignment="1">
      <alignment horizontal="center" vertical="center" shrinkToFit="1"/>
    </xf>
    <xf numFmtId="0" fontId="10" fillId="12" borderId="0" xfId="1" applyFont="1" applyFill="1">
      <alignment vertical="center"/>
    </xf>
    <xf numFmtId="0" fontId="4" fillId="5" borderId="48" xfId="1" applyFont="1" applyFill="1" applyBorder="1" applyAlignment="1">
      <alignment horizontal="center" vertical="center"/>
    </xf>
    <xf numFmtId="0" fontId="4" fillId="5" borderId="100" xfId="1" applyFont="1" applyFill="1" applyBorder="1" applyAlignment="1">
      <alignment horizontal="left" vertical="center"/>
    </xf>
    <xf numFmtId="0" fontId="4" fillId="5" borderId="48" xfId="1" applyFont="1" applyFill="1" applyBorder="1">
      <alignment vertical="center"/>
    </xf>
    <xf numFmtId="0" fontId="4" fillId="5" borderId="51" xfId="1" applyFont="1" applyFill="1" applyBorder="1" applyAlignment="1">
      <alignment vertical="center" shrinkToFit="1"/>
    </xf>
    <xf numFmtId="0" fontId="4" fillId="5" borderId="48" xfId="1" applyFont="1" applyFill="1" applyBorder="1" applyAlignment="1">
      <alignment horizontal="center" vertical="center" shrinkToFit="1"/>
    </xf>
    <xf numFmtId="177" fontId="4" fillId="5" borderId="26" xfId="1" applyNumberFormat="1" applyFont="1" applyFill="1" applyBorder="1" applyAlignment="1">
      <alignment horizontal="center" vertical="center"/>
    </xf>
    <xf numFmtId="177" fontId="4" fillId="5" borderId="27" xfId="1" applyNumberFormat="1" applyFont="1" applyFill="1" applyBorder="1" applyAlignment="1">
      <alignment horizontal="center" vertical="center"/>
    </xf>
    <xf numFmtId="177" fontId="4" fillId="5" borderId="161" xfId="1" applyNumberFormat="1" applyFont="1" applyFill="1" applyBorder="1" applyAlignment="1">
      <alignment horizontal="center" vertical="center"/>
    </xf>
    <xf numFmtId="0" fontId="4" fillId="0" borderId="0" xfId="1" applyFont="1" applyAlignment="1">
      <alignment horizontal="left" vertical="center"/>
    </xf>
    <xf numFmtId="0" fontId="4" fillId="5" borderId="53" xfId="1" applyFont="1" applyFill="1" applyBorder="1" applyAlignment="1">
      <alignment horizontal="center" vertical="center"/>
    </xf>
    <xf numFmtId="0" fontId="4" fillId="5" borderId="102" xfId="1" applyFont="1" applyFill="1" applyBorder="1" applyAlignment="1">
      <alignment horizontal="left" vertical="center"/>
    </xf>
    <xf numFmtId="0" fontId="4" fillId="5" borderId="53" xfId="1" applyFont="1" applyFill="1" applyBorder="1">
      <alignment vertical="center"/>
    </xf>
    <xf numFmtId="0" fontId="4" fillId="5" borderId="56" xfId="1" applyFont="1" applyFill="1" applyBorder="1" applyAlignment="1">
      <alignment vertical="center" shrinkToFit="1"/>
    </xf>
    <xf numFmtId="0" fontId="4" fillId="5" borderId="53" xfId="1" applyFont="1" applyFill="1" applyBorder="1" applyAlignment="1">
      <alignment horizontal="center" vertical="center" shrinkToFit="1"/>
    </xf>
    <xf numFmtId="177" fontId="4" fillId="5" borderId="30" xfId="1" applyNumberFormat="1" applyFont="1" applyFill="1" applyBorder="1" applyAlignment="1">
      <alignment horizontal="center" vertical="center"/>
    </xf>
    <xf numFmtId="177" fontId="4" fillId="5" borderId="31" xfId="1" applyNumberFormat="1" applyFont="1" applyFill="1" applyBorder="1" applyAlignment="1">
      <alignment horizontal="center" vertical="center"/>
    </xf>
    <xf numFmtId="177" fontId="4" fillId="5" borderId="162" xfId="1" applyNumberFormat="1" applyFont="1" applyFill="1" applyBorder="1" applyAlignment="1">
      <alignment horizontal="center" vertical="center"/>
    </xf>
    <xf numFmtId="0" fontId="4" fillId="5" borderId="101" xfId="1" applyFont="1" applyFill="1" applyBorder="1" applyAlignment="1">
      <alignment horizontal="center" vertical="center"/>
    </xf>
    <xf numFmtId="0" fontId="4" fillId="5" borderId="24" xfId="1" applyFont="1" applyFill="1" applyBorder="1" applyAlignment="1">
      <alignment horizontal="left" vertical="center"/>
    </xf>
    <xf numFmtId="0" fontId="4" fillId="5" borderId="103" xfId="1" applyFont="1" applyFill="1" applyBorder="1">
      <alignment vertical="center"/>
    </xf>
    <xf numFmtId="0" fontId="4" fillId="5" borderId="24" xfId="1" applyFont="1" applyFill="1" applyBorder="1" applyAlignment="1">
      <alignment horizontal="center" vertical="center"/>
    </xf>
    <xf numFmtId="0" fontId="4" fillId="5" borderId="103" xfId="1" applyFont="1" applyFill="1" applyBorder="1" applyAlignment="1">
      <alignment horizontal="center" vertical="center"/>
    </xf>
    <xf numFmtId="0" fontId="4" fillId="5" borderId="61" xfId="1" applyFont="1" applyFill="1" applyBorder="1" applyAlignment="1">
      <alignment vertical="center" shrinkToFit="1"/>
    </xf>
    <xf numFmtId="0" fontId="4" fillId="5" borderId="103" xfId="1" applyFont="1" applyFill="1" applyBorder="1" applyAlignment="1">
      <alignment horizontal="center" vertical="center" shrinkToFit="1"/>
    </xf>
    <xf numFmtId="177" fontId="4" fillId="5" borderId="166" xfId="1" applyNumberFormat="1" applyFont="1" applyFill="1" applyBorder="1" applyAlignment="1">
      <alignment horizontal="center" vertical="center"/>
    </xf>
    <xf numFmtId="177" fontId="4" fillId="5" borderId="104" xfId="1" applyNumberFormat="1" applyFont="1" applyFill="1" applyBorder="1" applyAlignment="1">
      <alignment horizontal="center" vertical="center"/>
    </xf>
    <xf numFmtId="177" fontId="4" fillId="5" borderId="164" xfId="1" applyNumberFormat="1" applyFont="1" applyFill="1" applyBorder="1" applyAlignment="1">
      <alignment horizontal="center" vertical="center"/>
    </xf>
    <xf numFmtId="0" fontId="4" fillId="5" borderId="101" xfId="1" applyFont="1" applyFill="1" applyBorder="1">
      <alignment vertical="center"/>
    </xf>
    <xf numFmtId="0" fontId="4" fillId="5" borderId="151" xfId="1" applyFont="1" applyFill="1" applyBorder="1" applyAlignment="1">
      <alignment vertical="center" shrinkToFit="1"/>
    </xf>
    <xf numFmtId="0" fontId="4" fillId="5" borderId="101" xfId="1" applyFont="1" applyFill="1" applyBorder="1" applyAlignment="1">
      <alignment horizontal="center" vertical="center" shrinkToFit="1"/>
    </xf>
    <xf numFmtId="0" fontId="4" fillId="5" borderId="160" xfId="1" applyFont="1" applyFill="1" applyBorder="1" applyAlignment="1">
      <alignment horizontal="center" vertical="center"/>
    </xf>
    <xf numFmtId="0" fontId="4" fillId="5" borderId="106" xfId="1" applyFont="1" applyFill="1" applyBorder="1" applyAlignment="1">
      <alignment horizontal="center" vertical="center"/>
    </xf>
    <xf numFmtId="0" fontId="4" fillId="5" borderId="165" xfId="1" applyFont="1" applyFill="1" applyBorder="1" applyAlignment="1">
      <alignment horizontal="center" vertical="center"/>
    </xf>
    <xf numFmtId="0" fontId="4" fillId="5" borderId="30" xfId="1" applyFont="1" applyFill="1" applyBorder="1" applyAlignment="1">
      <alignment horizontal="center" vertical="center"/>
    </xf>
    <xf numFmtId="176" fontId="4" fillId="5" borderId="106" xfId="1" quotePrefix="1" applyNumberFormat="1" applyFont="1" applyFill="1" applyBorder="1" applyAlignment="1">
      <alignment vertical="center" shrinkToFit="1"/>
    </xf>
    <xf numFmtId="176" fontId="4" fillId="5" borderId="165" xfId="1" quotePrefix="1" applyNumberFormat="1" applyFont="1" applyFill="1" applyBorder="1" applyAlignment="1">
      <alignment vertical="center" shrinkToFit="1"/>
    </xf>
    <xf numFmtId="0" fontId="4" fillId="5" borderId="58" xfId="1" applyFont="1" applyFill="1" applyBorder="1" applyAlignment="1">
      <alignment horizontal="center" vertical="center" shrinkToFit="1"/>
    </xf>
    <xf numFmtId="176" fontId="4" fillId="5" borderId="34" xfId="1" quotePrefix="1" applyNumberFormat="1" applyFont="1" applyFill="1" applyBorder="1" applyAlignment="1">
      <alignment vertical="center" shrinkToFit="1"/>
    </xf>
    <xf numFmtId="176" fontId="4" fillId="5" borderId="163" xfId="1" quotePrefix="1" applyNumberFormat="1" applyFont="1" applyFill="1" applyBorder="1" applyAlignment="1">
      <alignment vertical="center" shrinkToFit="1"/>
    </xf>
    <xf numFmtId="0" fontId="4" fillId="5" borderId="150" xfId="1" applyFont="1" applyFill="1" applyBorder="1" applyAlignment="1">
      <alignment vertical="center" shrinkToFit="1"/>
    </xf>
    <xf numFmtId="0" fontId="4" fillId="5" borderId="166" xfId="1" applyFont="1" applyFill="1" applyBorder="1" applyAlignment="1">
      <alignment horizontal="center" vertical="center"/>
    </xf>
    <xf numFmtId="0" fontId="4" fillId="5" borderId="93" xfId="1" applyFont="1" applyFill="1" applyBorder="1" applyAlignment="1">
      <alignment horizontal="center" vertical="center"/>
    </xf>
    <xf numFmtId="0" fontId="4" fillId="5" borderId="94" xfId="1" applyFont="1" applyFill="1" applyBorder="1" applyAlignment="1">
      <alignment horizontal="center" vertical="center"/>
    </xf>
    <xf numFmtId="0" fontId="4" fillId="5" borderId="172" xfId="1" applyFont="1" applyFill="1" applyBorder="1" applyAlignment="1">
      <alignment horizontal="center" vertical="center"/>
    </xf>
    <xf numFmtId="0" fontId="4" fillId="5" borderId="31" xfId="1" applyFont="1" applyFill="1" applyBorder="1" applyAlignment="1">
      <alignment horizontal="center" vertical="center"/>
    </xf>
    <xf numFmtId="0" fontId="4" fillId="5" borderId="162" xfId="1" applyFont="1" applyFill="1" applyBorder="1" applyAlignment="1">
      <alignment horizontal="center" vertical="center"/>
    </xf>
    <xf numFmtId="2" fontId="4" fillId="5" borderId="31" xfId="1" applyNumberFormat="1" applyFont="1" applyFill="1" applyBorder="1" applyAlignment="1">
      <alignment horizontal="center" vertical="center"/>
    </xf>
    <xf numFmtId="0" fontId="4" fillId="5" borderId="104" xfId="1" applyFont="1" applyFill="1" applyBorder="1" applyAlignment="1">
      <alignment horizontal="center" vertical="center"/>
    </xf>
    <xf numFmtId="0" fontId="4" fillId="5" borderId="164" xfId="1" applyFont="1" applyFill="1" applyBorder="1" applyAlignment="1">
      <alignment horizontal="center" vertical="center"/>
    </xf>
    <xf numFmtId="0" fontId="4" fillId="5" borderId="51" xfId="1" applyFont="1" applyFill="1" applyBorder="1">
      <alignment vertical="center"/>
    </xf>
    <xf numFmtId="1" fontId="4" fillId="5" borderId="26" xfId="1" applyNumberFormat="1" applyFont="1" applyFill="1" applyBorder="1" applyAlignment="1">
      <alignment horizontal="center" vertical="center"/>
    </xf>
    <xf numFmtId="1" fontId="4" fillId="5" borderId="27" xfId="1" applyNumberFormat="1" applyFont="1" applyFill="1" applyBorder="1" applyAlignment="1">
      <alignment horizontal="center" vertical="center"/>
    </xf>
    <xf numFmtId="1" fontId="4" fillId="5" borderId="161" xfId="1" applyNumberFormat="1" applyFont="1" applyFill="1" applyBorder="1" applyAlignment="1">
      <alignment horizontal="center" vertical="center"/>
    </xf>
    <xf numFmtId="0" fontId="4" fillId="5" borderId="58" xfId="1" applyFont="1" applyFill="1" applyBorder="1" applyAlignment="1">
      <alignment horizontal="center" vertical="center"/>
    </xf>
    <xf numFmtId="0" fontId="4" fillId="5" borderId="61" xfId="1" applyFont="1" applyFill="1" applyBorder="1">
      <alignment vertical="center"/>
    </xf>
    <xf numFmtId="1" fontId="4" fillId="5" borderId="166" xfId="1" applyNumberFormat="1" applyFont="1" applyFill="1" applyBorder="1" applyAlignment="1">
      <alignment horizontal="center" vertical="center"/>
    </xf>
    <xf numFmtId="1" fontId="4" fillId="5" borderId="104" xfId="1" applyNumberFormat="1" applyFont="1" applyFill="1" applyBorder="1" applyAlignment="1">
      <alignment horizontal="center" vertical="center"/>
    </xf>
    <xf numFmtId="1" fontId="4" fillId="5" borderId="164" xfId="1" applyNumberFormat="1" applyFont="1" applyFill="1" applyBorder="1" applyAlignment="1">
      <alignment horizontal="center" vertical="center"/>
    </xf>
    <xf numFmtId="0" fontId="4" fillId="5" borderId="77" xfId="1" applyFont="1" applyFill="1" applyBorder="1" applyAlignment="1">
      <alignment horizontal="left" vertical="center"/>
    </xf>
    <xf numFmtId="0" fontId="4" fillId="5" borderId="47" xfId="1" applyFont="1" applyFill="1" applyBorder="1" applyAlignment="1">
      <alignment horizontal="left" vertical="center"/>
    </xf>
    <xf numFmtId="0" fontId="4" fillId="5" borderId="151" xfId="1" applyFont="1" applyFill="1" applyBorder="1">
      <alignment vertical="center"/>
    </xf>
    <xf numFmtId="0" fontId="4" fillId="5" borderId="80" xfId="1" applyFont="1" applyFill="1" applyBorder="1" applyAlignment="1">
      <alignment horizontal="left" vertical="center"/>
    </xf>
    <xf numFmtId="0" fontId="4" fillId="5" borderId="56" xfId="1" applyFont="1" applyFill="1" applyBorder="1">
      <alignment vertical="center"/>
    </xf>
    <xf numFmtId="1" fontId="4" fillId="5" borderId="31" xfId="1" applyNumberFormat="1" applyFont="1" applyFill="1" applyBorder="1" applyAlignment="1">
      <alignment horizontal="center" vertical="center"/>
    </xf>
    <xf numFmtId="1" fontId="4" fillId="5" borderId="162" xfId="1" applyNumberFormat="1" applyFont="1" applyFill="1" applyBorder="1" applyAlignment="1">
      <alignment horizontal="center" vertical="center"/>
    </xf>
    <xf numFmtId="0" fontId="4" fillId="5" borderId="72" xfId="1" applyFont="1" applyFill="1" applyBorder="1" applyAlignment="1">
      <alignment horizontal="left" vertical="center"/>
    </xf>
    <xf numFmtId="0" fontId="4" fillId="5" borderId="75" xfId="1" applyFont="1" applyFill="1" applyBorder="1" applyAlignment="1">
      <alignment horizontal="left" vertical="center"/>
    </xf>
    <xf numFmtId="2" fontId="4" fillId="5" borderId="166" xfId="1" applyNumberFormat="1" applyFont="1" applyFill="1" applyBorder="1" applyAlignment="1">
      <alignment horizontal="center" vertical="center"/>
    </xf>
    <xf numFmtId="0" fontId="10" fillId="13" borderId="0" xfId="1" applyFont="1" applyFill="1">
      <alignment vertical="center"/>
    </xf>
    <xf numFmtId="0" fontId="4" fillId="13" borderId="48" xfId="1" applyFont="1" applyFill="1" applyBorder="1" applyAlignment="1">
      <alignment horizontal="center" vertical="center"/>
    </xf>
    <xf numFmtId="0" fontId="4" fillId="13" borderId="100" xfId="1" applyFont="1" applyFill="1" applyBorder="1" applyAlignment="1">
      <alignment horizontal="left" vertical="center"/>
    </xf>
    <xf numFmtId="0" fontId="4" fillId="13" borderId="48" xfId="1" applyFont="1" applyFill="1" applyBorder="1">
      <alignment vertical="center"/>
    </xf>
    <xf numFmtId="0" fontId="4" fillId="13" borderId="51" xfId="1" applyFont="1" applyFill="1" applyBorder="1" applyAlignment="1">
      <alignment horizontal="left" vertical="center"/>
    </xf>
    <xf numFmtId="0" fontId="4" fillId="13" borderId="48" xfId="1" applyFont="1" applyFill="1" applyBorder="1" applyAlignment="1">
      <alignment horizontal="center" vertical="center" shrinkToFit="1"/>
    </xf>
    <xf numFmtId="0" fontId="4" fillId="13" borderId="51" xfId="1" applyFont="1" applyFill="1" applyBorder="1" applyAlignment="1">
      <alignment horizontal="left" vertical="center" shrinkToFit="1"/>
    </xf>
    <xf numFmtId="176" fontId="4" fillId="13" borderId="26" xfId="1" applyNumberFormat="1" applyFont="1" applyFill="1" applyBorder="1" applyAlignment="1">
      <alignment horizontal="center" vertical="center" shrinkToFit="1"/>
    </xf>
    <xf numFmtId="176" fontId="4" fillId="13" borderId="27" xfId="1" applyNumberFormat="1" applyFont="1" applyFill="1" applyBorder="1" applyAlignment="1">
      <alignment vertical="center" shrinkToFit="1"/>
    </xf>
    <xf numFmtId="176" fontId="4" fillId="13" borderId="27" xfId="1" quotePrefix="1" applyNumberFormat="1" applyFont="1" applyFill="1" applyBorder="1" applyAlignment="1">
      <alignment horizontal="center" vertical="center" shrinkToFit="1"/>
    </xf>
    <xf numFmtId="176" fontId="4" fillId="13" borderId="27" xfId="1" applyNumberFormat="1" applyFont="1" applyFill="1" applyBorder="1" applyAlignment="1">
      <alignment horizontal="center" vertical="center" shrinkToFit="1"/>
    </xf>
    <xf numFmtId="176" fontId="4" fillId="13" borderId="50" xfId="1" applyNumberFormat="1" applyFont="1" applyFill="1" applyBorder="1" applyAlignment="1">
      <alignment vertical="center" shrinkToFit="1"/>
    </xf>
    <xf numFmtId="0" fontId="10" fillId="0" borderId="0" xfId="1" applyFont="1" applyAlignment="1">
      <alignment horizontal="left" vertical="center" shrinkToFit="1"/>
    </xf>
    <xf numFmtId="0" fontId="4" fillId="13" borderId="53" xfId="1" applyFont="1" applyFill="1" applyBorder="1" applyAlignment="1">
      <alignment horizontal="center" vertical="center"/>
    </xf>
    <xf numFmtId="0" fontId="4" fillId="13" borderId="102" xfId="1" applyFont="1" applyFill="1" applyBorder="1" applyAlignment="1">
      <alignment horizontal="left" vertical="center"/>
    </xf>
    <xf numFmtId="0" fontId="4" fillId="13" borderId="53" xfId="1" applyFont="1" applyFill="1" applyBorder="1">
      <alignment vertical="center"/>
    </xf>
    <xf numFmtId="0" fontId="4" fillId="13" borderId="150" xfId="1" applyFont="1" applyFill="1" applyBorder="1" applyAlignment="1">
      <alignment horizontal="left" vertical="center"/>
    </xf>
    <xf numFmtId="0" fontId="4" fillId="13" borderId="53" xfId="1" applyFont="1" applyFill="1" applyBorder="1" applyAlignment="1">
      <alignment horizontal="center" vertical="center" shrinkToFit="1"/>
    </xf>
    <xf numFmtId="0" fontId="4" fillId="13" borderId="56" xfId="1" applyFont="1" applyFill="1" applyBorder="1" applyAlignment="1">
      <alignment horizontal="left" vertical="center" shrinkToFit="1"/>
    </xf>
    <xf numFmtId="176" fontId="4" fillId="13" borderId="30" xfId="1" applyNumberFormat="1" applyFont="1" applyFill="1" applyBorder="1" applyAlignment="1">
      <alignment horizontal="center" vertical="center" shrinkToFit="1"/>
    </xf>
    <xf numFmtId="176" fontId="4" fillId="13" borderId="31" xfId="1" applyNumberFormat="1" applyFont="1" applyFill="1" applyBorder="1" applyAlignment="1">
      <alignment vertical="center" shrinkToFit="1"/>
    </xf>
    <xf numFmtId="176" fontId="4" fillId="13" borderId="31" xfId="1" quotePrefix="1" applyNumberFormat="1" applyFont="1" applyFill="1" applyBorder="1" applyAlignment="1">
      <alignment horizontal="center" vertical="center" shrinkToFit="1"/>
    </xf>
    <xf numFmtId="176" fontId="4" fillId="13" borderId="31" xfId="1" applyNumberFormat="1" applyFont="1" applyFill="1" applyBorder="1" applyAlignment="1">
      <alignment horizontal="center" vertical="center" shrinkToFit="1"/>
    </xf>
    <xf numFmtId="176" fontId="4" fillId="13" borderId="55" xfId="1" applyNumberFormat="1" applyFont="1" applyFill="1" applyBorder="1" applyAlignment="1">
      <alignment vertical="center" shrinkToFit="1"/>
    </xf>
    <xf numFmtId="0" fontId="4" fillId="13" borderId="53" xfId="1" applyFont="1" applyFill="1" applyBorder="1" applyAlignment="1">
      <alignment horizontal="left" vertical="center"/>
    </xf>
    <xf numFmtId="0" fontId="4" fillId="13" borderId="58" xfId="1" applyFont="1" applyFill="1" applyBorder="1">
      <alignment vertical="center"/>
    </xf>
    <xf numFmtId="0" fontId="4" fillId="13" borderId="58" xfId="1" applyFont="1" applyFill="1" applyBorder="1" applyAlignment="1">
      <alignment horizontal="center" vertical="center"/>
    </xf>
    <xf numFmtId="0" fontId="4" fillId="13" borderId="58" xfId="1" applyFont="1" applyFill="1" applyBorder="1" applyAlignment="1">
      <alignment horizontal="center" vertical="center" shrinkToFit="1"/>
    </xf>
    <xf numFmtId="0" fontId="4" fillId="13" borderId="150" xfId="1" applyFont="1" applyFill="1" applyBorder="1" applyAlignment="1">
      <alignment horizontal="left" vertical="center" shrinkToFit="1"/>
    </xf>
    <xf numFmtId="176" fontId="4" fillId="13" borderId="166" xfId="1" applyNumberFormat="1" applyFont="1" applyFill="1" applyBorder="1" applyAlignment="1">
      <alignment horizontal="center" vertical="center" shrinkToFit="1"/>
    </xf>
    <xf numFmtId="176" fontId="4" fillId="13" borderId="104" xfId="1" applyNumberFormat="1" applyFont="1" applyFill="1" applyBorder="1" applyAlignment="1">
      <alignment vertical="center" shrinkToFit="1"/>
    </xf>
    <xf numFmtId="176" fontId="4" fillId="13" borderId="104" xfId="1" quotePrefix="1" applyNumberFormat="1" applyFont="1" applyFill="1" applyBorder="1" applyAlignment="1">
      <alignment horizontal="center" vertical="center" shrinkToFit="1"/>
    </xf>
    <xf numFmtId="176" fontId="4" fillId="13" borderId="104" xfId="1" applyNumberFormat="1" applyFont="1" applyFill="1" applyBorder="1" applyAlignment="1">
      <alignment horizontal="center" vertical="center" shrinkToFit="1"/>
    </xf>
    <xf numFmtId="176" fontId="4" fillId="13" borderId="154" xfId="1" applyNumberFormat="1" applyFont="1" applyFill="1" applyBorder="1" applyAlignment="1">
      <alignment vertical="center" shrinkToFit="1"/>
    </xf>
    <xf numFmtId="176" fontId="4" fillId="13" borderId="27" xfId="1" quotePrefix="1" applyNumberFormat="1" applyFont="1" applyFill="1" applyBorder="1" applyAlignment="1">
      <alignment horizontal="right" vertical="center" shrinkToFit="1"/>
    </xf>
    <xf numFmtId="0" fontId="4" fillId="13" borderId="56" xfId="1" applyFont="1" applyFill="1" applyBorder="1" applyAlignment="1">
      <alignment horizontal="left" vertical="center"/>
    </xf>
    <xf numFmtId="0" fontId="4" fillId="13" borderId="24" xfId="1" applyFont="1" applyFill="1" applyBorder="1" applyAlignment="1">
      <alignment horizontal="left" vertical="center"/>
    </xf>
    <xf numFmtId="0" fontId="4" fillId="13" borderId="103" xfId="1" applyFont="1" applyFill="1" applyBorder="1">
      <alignment vertical="center"/>
    </xf>
    <xf numFmtId="0" fontId="4" fillId="13" borderId="103" xfId="1" applyFont="1" applyFill="1" applyBorder="1" applyAlignment="1">
      <alignment horizontal="center" vertical="center"/>
    </xf>
    <xf numFmtId="0" fontId="4" fillId="13" borderId="103" xfId="1" applyFont="1" applyFill="1" applyBorder="1" applyAlignment="1">
      <alignment horizontal="center" vertical="center" shrinkToFit="1"/>
    </xf>
    <xf numFmtId="176" fontId="4" fillId="13" borderId="33" xfId="1" applyNumberFormat="1" applyFont="1" applyFill="1" applyBorder="1" applyAlignment="1">
      <alignment horizontal="center" vertical="center" shrinkToFit="1"/>
    </xf>
    <xf numFmtId="176" fontId="4" fillId="13" borderId="34" xfId="1" applyNumberFormat="1" applyFont="1" applyFill="1" applyBorder="1" applyAlignment="1">
      <alignment vertical="center" shrinkToFit="1"/>
    </xf>
    <xf numFmtId="176" fontId="4" fillId="13" borderId="34" xfId="1" quotePrefix="1" applyNumberFormat="1" applyFont="1" applyFill="1" applyBorder="1" applyAlignment="1">
      <alignment horizontal="center" vertical="center" shrinkToFit="1"/>
    </xf>
    <xf numFmtId="176" fontId="4" fillId="13" borderId="34" xfId="1" applyNumberFormat="1" applyFont="1" applyFill="1" applyBorder="1" applyAlignment="1">
      <alignment horizontal="center" vertical="center" shrinkToFit="1"/>
    </xf>
    <xf numFmtId="176" fontId="4" fillId="13" borderId="60" xfId="1" applyNumberFormat="1" applyFont="1" applyFill="1" applyBorder="1" applyAlignment="1">
      <alignment vertical="center" shrinkToFit="1"/>
    </xf>
    <xf numFmtId="0" fontId="4" fillId="13" borderId="48" xfId="1" applyFont="1" applyFill="1" applyBorder="1" applyAlignment="1">
      <alignment horizontal="left" vertical="center" shrinkToFit="1"/>
    </xf>
    <xf numFmtId="0" fontId="4" fillId="13" borderId="101" xfId="1" applyFont="1" applyFill="1" applyBorder="1" applyAlignment="1">
      <alignment horizontal="center" vertical="center"/>
    </xf>
    <xf numFmtId="0" fontId="4" fillId="13" borderId="53" xfId="1" applyFont="1" applyFill="1" applyBorder="1" applyAlignment="1">
      <alignment horizontal="left" vertical="center" shrinkToFit="1"/>
    </xf>
    <xf numFmtId="0" fontId="4" fillId="13" borderId="173" xfId="1" applyFont="1" applyFill="1" applyBorder="1" applyAlignment="1">
      <alignment horizontal="left" vertical="center"/>
    </xf>
    <xf numFmtId="176" fontId="4" fillId="13" borderId="174" xfId="1" applyNumberFormat="1" applyFont="1" applyFill="1" applyBorder="1" applyAlignment="1">
      <alignment horizontal="center" vertical="center" shrinkToFit="1"/>
    </xf>
    <xf numFmtId="176" fontId="4" fillId="13" borderId="175" xfId="1" applyNumberFormat="1" applyFont="1" applyFill="1" applyBorder="1" applyAlignment="1">
      <alignment horizontal="center" vertical="center" shrinkToFit="1"/>
    </xf>
    <xf numFmtId="176" fontId="4" fillId="13" borderId="175" xfId="1" quotePrefix="1" applyNumberFormat="1" applyFont="1" applyFill="1" applyBorder="1" applyAlignment="1">
      <alignment horizontal="center" vertical="center" shrinkToFit="1"/>
    </xf>
    <xf numFmtId="176" fontId="4" fillId="13" borderId="176" xfId="1" applyNumberFormat="1" applyFont="1" applyFill="1" applyBorder="1" applyAlignment="1">
      <alignment horizontal="center" vertical="center" shrinkToFit="1"/>
    </xf>
    <xf numFmtId="0" fontId="4" fillId="13" borderId="151" xfId="1" applyFont="1" applyFill="1" applyBorder="1" applyAlignment="1">
      <alignment horizontal="left" vertical="center"/>
    </xf>
    <xf numFmtId="176" fontId="4" fillId="13" borderId="160" xfId="1" applyNumberFormat="1" applyFont="1" applyFill="1" applyBorder="1" applyAlignment="1">
      <alignment horizontal="center" vertical="center" shrinkToFit="1"/>
    </xf>
    <xf numFmtId="176" fontId="4" fillId="13" borderId="106" xfId="1" applyNumberFormat="1" applyFont="1" applyFill="1" applyBorder="1" applyAlignment="1">
      <alignment horizontal="center" vertical="center" shrinkToFit="1"/>
    </xf>
    <xf numFmtId="176" fontId="4" fillId="13" borderId="106" xfId="1" quotePrefix="1" applyNumberFormat="1" applyFont="1" applyFill="1" applyBorder="1" applyAlignment="1">
      <alignment horizontal="center" vertical="center" shrinkToFit="1"/>
    </xf>
    <xf numFmtId="176" fontId="4" fillId="13" borderId="55" xfId="1" applyNumberFormat="1" applyFont="1" applyFill="1" applyBorder="1" applyAlignment="1">
      <alignment horizontal="center" vertical="center" shrinkToFit="1"/>
    </xf>
    <xf numFmtId="176" fontId="4" fillId="13" borderId="160" xfId="1" quotePrefix="1" applyNumberFormat="1" applyFont="1" applyFill="1" applyBorder="1" applyAlignment="1">
      <alignment horizontal="center" vertical="center" shrinkToFit="1"/>
    </xf>
    <xf numFmtId="0" fontId="4" fillId="13" borderId="80" xfId="1" applyFont="1" applyFill="1" applyBorder="1" applyAlignment="1">
      <alignment horizontal="left" vertical="center"/>
    </xf>
    <xf numFmtId="176" fontId="4" fillId="13" borderId="177" xfId="1" quotePrefix="1" applyNumberFormat="1" applyFont="1" applyFill="1" applyBorder="1" applyAlignment="1">
      <alignment horizontal="center" vertical="center" shrinkToFit="1"/>
    </xf>
    <xf numFmtId="176" fontId="4" fillId="13" borderId="178" xfId="1" quotePrefix="1" applyNumberFormat="1" applyFont="1" applyFill="1" applyBorder="1" applyAlignment="1">
      <alignment horizontal="center" vertical="center" shrinkToFit="1"/>
    </xf>
    <xf numFmtId="176" fontId="4" fillId="13" borderId="178" xfId="1" applyNumberFormat="1" applyFont="1" applyFill="1" applyBorder="1" applyAlignment="1">
      <alignment horizontal="center" vertical="center" shrinkToFit="1"/>
    </xf>
    <xf numFmtId="176" fontId="4" fillId="13" borderId="179" xfId="1" applyNumberFormat="1" applyFont="1" applyFill="1" applyBorder="1" applyAlignment="1">
      <alignment horizontal="center" vertical="center" shrinkToFit="1"/>
    </xf>
    <xf numFmtId="176" fontId="4" fillId="13" borderId="179" xfId="1" quotePrefix="1" applyNumberFormat="1" applyFont="1" applyFill="1" applyBorder="1" applyAlignment="1">
      <alignment horizontal="center" vertical="center" shrinkToFit="1"/>
    </xf>
    <xf numFmtId="176" fontId="4" fillId="13" borderId="180" xfId="1" applyNumberFormat="1" applyFont="1" applyFill="1" applyBorder="1" applyAlignment="1">
      <alignment horizontal="center" vertical="center" shrinkToFit="1"/>
    </xf>
    <xf numFmtId="176" fontId="4" fillId="13" borderId="174" xfId="1" quotePrefix="1" applyNumberFormat="1" applyFont="1" applyFill="1" applyBorder="1" applyAlignment="1">
      <alignment horizontal="center" vertical="center" shrinkToFit="1"/>
    </xf>
    <xf numFmtId="0" fontId="4" fillId="13" borderId="101" xfId="1" applyFont="1" applyFill="1" applyBorder="1">
      <alignment vertical="center"/>
    </xf>
    <xf numFmtId="176" fontId="4" fillId="13" borderId="106" xfId="1" applyNumberFormat="1" applyFont="1" applyFill="1" applyBorder="1" applyAlignment="1">
      <alignment vertical="center" shrinkToFit="1"/>
    </xf>
    <xf numFmtId="176" fontId="4" fillId="13" borderId="153" xfId="1" applyNumberFormat="1" applyFont="1" applyFill="1" applyBorder="1" applyAlignment="1">
      <alignment vertical="center" shrinkToFit="1"/>
    </xf>
    <xf numFmtId="0" fontId="4" fillId="13" borderId="24" xfId="1" applyFont="1" applyFill="1" applyBorder="1">
      <alignment vertical="center"/>
    </xf>
    <xf numFmtId="0" fontId="4" fillId="13" borderId="24" xfId="1" applyFont="1" applyFill="1" applyBorder="1" applyAlignment="1">
      <alignment horizontal="center" vertical="center"/>
    </xf>
    <xf numFmtId="0" fontId="4" fillId="13" borderId="103" xfId="1" applyFont="1" applyFill="1" applyBorder="1" applyAlignment="1">
      <alignment horizontal="left" vertical="center" shrinkToFit="1"/>
    </xf>
    <xf numFmtId="176" fontId="4" fillId="13" borderId="166" xfId="1" quotePrefix="1" applyNumberFormat="1" applyFont="1" applyFill="1" applyBorder="1" applyAlignment="1">
      <alignment horizontal="center" vertical="center" shrinkToFit="1"/>
    </xf>
    <xf numFmtId="176" fontId="4" fillId="13" borderId="181" xfId="1" applyNumberFormat="1" applyFont="1" applyFill="1" applyBorder="1" applyAlignment="1">
      <alignment vertical="center" shrinkToFit="1"/>
    </xf>
    <xf numFmtId="176" fontId="4" fillId="13" borderId="181" xfId="1" quotePrefix="1" applyNumberFormat="1" applyFont="1" applyFill="1" applyBorder="1" applyAlignment="1">
      <alignment horizontal="center" vertical="center" shrinkToFit="1"/>
    </xf>
    <xf numFmtId="176" fontId="4" fillId="13" borderId="181" xfId="1" applyNumberFormat="1" applyFont="1" applyFill="1" applyBorder="1" applyAlignment="1">
      <alignment horizontal="center" vertical="center" shrinkToFit="1"/>
    </xf>
    <xf numFmtId="176" fontId="4" fillId="13" borderId="182" xfId="1" quotePrefix="1" applyNumberFormat="1" applyFont="1" applyFill="1" applyBorder="1" applyAlignment="1">
      <alignment horizontal="center" vertical="center" shrinkToFit="1"/>
    </xf>
    <xf numFmtId="176" fontId="4" fillId="13" borderId="182" xfId="1" applyNumberFormat="1" applyFont="1" applyFill="1" applyBorder="1" applyAlignment="1">
      <alignment horizontal="center" vertical="center" shrinkToFit="1"/>
    </xf>
    <xf numFmtId="0" fontId="4" fillId="13" borderId="48" xfId="1" applyFont="1" applyFill="1" applyBorder="1" applyAlignment="1">
      <alignment horizontal="left" vertical="center"/>
    </xf>
    <xf numFmtId="0" fontId="4" fillId="13" borderId="61" xfId="1" applyFont="1" applyFill="1" applyBorder="1" applyAlignment="1">
      <alignment horizontal="left" vertical="center"/>
    </xf>
    <xf numFmtId="0" fontId="4" fillId="13" borderId="61" xfId="1" applyFont="1" applyFill="1" applyBorder="1" applyAlignment="1">
      <alignment horizontal="left" vertical="center" shrinkToFit="1"/>
    </xf>
    <xf numFmtId="0" fontId="4" fillId="13" borderId="86" xfId="1" applyFont="1" applyFill="1" applyBorder="1" applyAlignment="1">
      <alignment horizontal="left" vertical="center"/>
    </xf>
    <xf numFmtId="0" fontId="4" fillId="13" borderId="49" xfId="1" applyFont="1" applyFill="1" applyBorder="1" applyAlignment="1">
      <alignment horizontal="left" vertical="center"/>
    </xf>
    <xf numFmtId="0" fontId="4" fillId="13" borderId="101" xfId="1" applyFont="1" applyFill="1" applyBorder="1" applyAlignment="1">
      <alignment horizontal="center" vertical="center" shrinkToFit="1"/>
    </xf>
    <xf numFmtId="178" fontId="4" fillId="13" borderId="27" xfId="1" applyNumberFormat="1" applyFont="1" applyFill="1" applyBorder="1" applyAlignment="1">
      <alignment vertical="center" shrinkToFit="1"/>
    </xf>
    <xf numFmtId="0" fontId="4" fillId="13" borderId="47" xfId="1" applyFont="1" applyFill="1" applyBorder="1" applyAlignment="1">
      <alignment horizontal="left" vertical="center"/>
    </xf>
    <xf numFmtId="0" fontId="4" fillId="13" borderId="72" xfId="1" applyFont="1" applyFill="1" applyBorder="1" applyAlignment="1">
      <alignment horizontal="left" vertical="center"/>
    </xf>
    <xf numFmtId="0" fontId="4" fillId="13" borderId="75" xfId="1" applyFont="1" applyFill="1" applyBorder="1" applyAlignment="1">
      <alignment horizontal="left" vertical="center"/>
    </xf>
    <xf numFmtId="0" fontId="10" fillId="14" borderId="0" xfId="1" applyFont="1" applyFill="1">
      <alignment vertical="center"/>
    </xf>
    <xf numFmtId="0" fontId="4" fillId="14" borderId="101" xfId="1" applyFont="1" applyFill="1" applyBorder="1" applyAlignment="1">
      <alignment horizontal="center" vertical="center"/>
    </xf>
    <xf numFmtId="0" fontId="4" fillId="14" borderId="100" xfId="1" applyFont="1" applyFill="1" applyBorder="1" applyAlignment="1">
      <alignment horizontal="left" vertical="center"/>
    </xf>
    <xf numFmtId="0" fontId="4" fillId="14" borderId="102" xfId="1" applyFont="1" applyFill="1" applyBorder="1" applyAlignment="1">
      <alignment horizontal="left" vertical="center"/>
    </xf>
    <xf numFmtId="0" fontId="4" fillId="14" borderId="101" xfId="1" applyFont="1" applyFill="1" applyBorder="1">
      <alignment vertical="center"/>
    </xf>
    <xf numFmtId="0" fontId="4" fillId="14" borderId="152" xfId="1" applyFont="1" applyFill="1" applyBorder="1" applyAlignment="1">
      <alignment horizontal="left" vertical="center"/>
    </xf>
    <xf numFmtId="0" fontId="4" fillId="14" borderId="151" xfId="1" applyFont="1" applyFill="1" applyBorder="1" applyAlignment="1">
      <alignment horizontal="left" vertical="center"/>
    </xf>
    <xf numFmtId="179" fontId="4" fillId="14" borderId="26" xfId="1" applyNumberFormat="1" applyFont="1" applyFill="1" applyBorder="1" applyAlignment="1">
      <alignment horizontal="center" vertical="center"/>
    </xf>
    <xf numFmtId="0" fontId="4" fillId="14" borderId="106" xfId="1" applyFont="1" applyFill="1" applyBorder="1" applyAlignment="1">
      <alignment horizontal="center" vertical="center"/>
    </xf>
    <xf numFmtId="0" fontId="4" fillId="14" borderId="27" xfId="1" applyFont="1" applyFill="1" applyBorder="1" applyAlignment="1">
      <alignment horizontal="center" vertical="center"/>
    </xf>
    <xf numFmtId="0" fontId="4" fillId="14" borderId="153" xfId="1" applyFont="1" applyFill="1" applyBorder="1" applyAlignment="1">
      <alignment horizontal="center" vertical="center"/>
    </xf>
    <xf numFmtId="0" fontId="4" fillId="14" borderId="53" xfId="1" applyFont="1" applyFill="1" applyBorder="1" applyAlignment="1">
      <alignment horizontal="center" vertical="center"/>
    </xf>
    <xf numFmtId="0" fontId="4" fillId="14" borderId="53" xfId="1" applyFont="1" applyFill="1" applyBorder="1">
      <alignment vertical="center"/>
    </xf>
    <xf numFmtId="0" fontId="4" fillId="14" borderId="54" xfId="1" applyFont="1" applyFill="1" applyBorder="1" applyAlignment="1">
      <alignment horizontal="left" vertical="center"/>
    </xf>
    <xf numFmtId="0" fontId="4" fillId="14" borderId="56" xfId="1" applyFont="1" applyFill="1" applyBorder="1" applyAlignment="1">
      <alignment horizontal="left" vertical="center"/>
    </xf>
    <xf numFmtId="179" fontId="4" fillId="14" borderId="30" xfId="1" applyNumberFormat="1" applyFont="1" applyFill="1" applyBorder="1" applyAlignment="1">
      <alignment horizontal="center" vertical="center"/>
    </xf>
    <xf numFmtId="0" fontId="4" fillId="14" borderId="31" xfId="1" applyFont="1" applyFill="1" applyBorder="1" applyAlignment="1">
      <alignment horizontal="center" vertical="center"/>
    </xf>
    <xf numFmtId="0" fontId="4" fillId="14" borderId="55" xfId="1" applyFont="1" applyFill="1" applyBorder="1" applyAlignment="1">
      <alignment horizontal="center" vertical="center"/>
    </xf>
    <xf numFmtId="0" fontId="4" fillId="14" borderId="58" xfId="1" applyFont="1" applyFill="1" applyBorder="1">
      <alignment vertical="center"/>
    </xf>
    <xf numFmtId="0" fontId="4" fillId="14" borderId="59" xfId="1" applyFont="1" applyFill="1" applyBorder="1" applyAlignment="1">
      <alignment horizontal="left" vertical="center"/>
    </xf>
    <xf numFmtId="0" fontId="4" fillId="14" borderId="58" xfId="1" applyFont="1" applyFill="1" applyBorder="1" applyAlignment="1">
      <alignment horizontal="center" vertical="center"/>
    </xf>
    <xf numFmtId="0" fontId="4" fillId="14" borderId="150" xfId="1" applyFont="1" applyFill="1" applyBorder="1" applyAlignment="1">
      <alignment horizontal="left" vertical="center"/>
    </xf>
    <xf numFmtId="179" fontId="4" fillId="14" borderId="33" xfId="1" applyNumberFormat="1" applyFont="1" applyFill="1" applyBorder="1" applyAlignment="1">
      <alignment horizontal="center" vertical="center"/>
    </xf>
    <xf numFmtId="0" fontId="4" fillId="14" borderId="34" xfId="1" applyFont="1" applyFill="1" applyBorder="1" applyAlignment="1">
      <alignment horizontal="center" vertical="center"/>
    </xf>
    <xf numFmtId="0" fontId="4" fillId="14" borderId="60" xfId="1" applyFont="1" applyFill="1" applyBorder="1" applyAlignment="1">
      <alignment horizontal="center" vertical="center"/>
    </xf>
    <xf numFmtId="0" fontId="4" fillId="14" borderId="48" xfId="1" applyFont="1" applyFill="1" applyBorder="1">
      <alignment vertical="center"/>
    </xf>
    <xf numFmtId="0" fontId="4" fillId="14" borderId="49" xfId="1" applyFont="1" applyFill="1" applyBorder="1" applyAlignment="1">
      <alignment horizontal="left" vertical="center"/>
    </xf>
    <xf numFmtId="0" fontId="4" fillId="14" borderId="48" xfId="1" applyFont="1" applyFill="1" applyBorder="1" applyAlignment="1">
      <alignment horizontal="center" vertical="center"/>
    </xf>
    <xf numFmtId="0" fontId="4" fillId="14" borderId="51" xfId="1" applyFont="1" applyFill="1" applyBorder="1" applyAlignment="1">
      <alignment horizontal="left" vertical="center"/>
    </xf>
    <xf numFmtId="0" fontId="4" fillId="14" borderId="50" xfId="1" applyFont="1" applyFill="1" applyBorder="1" applyAlignment="1">
      <alignment horizontal="center" vertical="center"/>
    </xf>
    <xf numFmtId="0" fontId="38" fillId="14" borderId="59" xfId="1" applyFont="1" applyFill="1" applyBorder="1" applyAlignment="1">
      <alignment horizontal="left" vertical="center"/>
    </xf>
    <xf numFmtId="0" fontId="38" fillId="14" borderId="53" xfId="1" applyFont="1" applyFill="1" applyBorder="1" applyAlignment="1">
      <alignment horizontal="center" vertical="center"/>
    </xf>
    <xf numFmtId="0" fontId="38" fillId="14" borderId="56" xfId="1" applyFont="1" applyFill="1" applyBorder="1" applyAlignment="1">
      <alignment horizontal="left" vertical="center"/>
    </xf>
    <xf numFmtId="179" fontId="38" fillId="14" borderId="30" xfId="1" applyNumberFormat="1" applyFont="1" applyFill="1" applyBorder="1" applyAlignment="1">
      <alignment horizontal="center" vertical="center"/>
    </xf>
    <xf numFmtId="0" fontId="38" fillId="14" borderId="34" xfId="1" applyFont="1" applyFill="1" applyBorder="1" applyAlignment="1">
      <alignment horizontal="center" vertical="center"/>
    </xf>
    <xf numFmtId="0" fontId="38" fillId="14" borderId="60" xfId="1" applyFont="1" applyFill="1" applyBorder="1" applyAlignment="1">
      <alignment horizontal="center" vertical="center"/>
    </xf>
    <xf numFmtId="0" fontId="4" fillId="14" borderId="24" xfId="1" applyFont="1" applyFill="1" applyBorder="1" applyAlignment="1">
      <alignment horizontal="left" vertical="center"/>
    </xf>
    <xf numFmtId="0" fontId="4" fillId="14" borderId="103" xfId="1" applyFont="1" applyFill="1" applyBorder="1">
      <alignment vertical="center"/>
    </xf>
    <xf numFmtId="0" fontId="4" fillId="14" borderId="62" xfId="1" applyFont="1" applyFill="1" applyBorder="1" applyAlignment="1">
      <alignment horizontal="left" vertical="center"/>
    </xf>
    <xf numFmtId="0" fontId="4" fillId="14" borderId="103" xfId="1" applyFont="1" applyFill="1" applyBorder="1" applyAlignment="1">
      <alignment horizontal="center" vertical="center"/>
    </xf>
    <xf numFmtId="0" fontId="4" fillId="14" borderId="61" xfId="1" applyFont="1" applyFill="1" applyBorder="1" applyAlignment="1">
      <alignment horizontal="left" vertical="center"/>
    </xf>
    <xf numFmtId="179" fontId="4" fillId="14" borderId="166" xfId="1" applyNumberFormat="1" applyFont="1" applyFill="1" applyBorder="1" applyAlignment="1">
      <alignment horizontal="center" vertical="center"/>
    </xf>
    <xf numFmtId="0" fontId="4" fillId="14" borderId="104" xfId="1" applyFont="1" applyFill="1" applyBorder="1" applyAlignment="1">
      <alignment horizontal="center" vertical="center"/>
    </xf>
    <xf numFmtId="0" fontId="4" fillId="14" borderId="154" xfId="1" applyFont="1" applyFill="1" applyBorder="1" applyAlignment="1">
      <alignment horizontal="center" vertical="center"/>
    </xf>
    <xf numFmtId="0" fontId="4" fillId="14" borderId="80" xfId="1" applyFont="1" applyFill="1" applyBorder="1" applyAlignment="1">
      <alignment horizontal="left" vertical="center"/>
    </xf>
    <xf numFmtId="0" fontId="4" fillId="14" borderId="86" xfId="1" applyFont="1" applyFill="1" applyBorder="1" applyAlignment="1">
      <alignment horizontal="left" vertical="center"/>
    </xf>
    <xf numFmtId="179" fontId="4" fillId="14" borderId="160" xfId="1" applyNumberFormat="1" applyFont="1" applyFill="1" applyBorder="1" applyAlignment="1">
      <alignment horizontal="center" vertical="center"/>
    </xf>
    <xf numFmtId="0" fontId="4" fillId="14" borderId="47" xfId="1" applyFont="1" applyFill="1" applyBorder="1" applyAlignment="1">
      <alignment horizontal="left" vertical="center"/>
    </xf>
    <xf numFmtId="0" fontId="4" fillId="14" borderId="183" xfId="1" applyFont="1" applyFill="1" applyBorder="1" applyAlignment="1">
      <alignment horizontal="left" vertical="center"/>
    </xf>
    <xf numFmtId="0" fontId="4" fillId="14" borderId="184" xfId="1" applyFont="1" applyFill="1" applyBorder="1" applyAlignment="1">
      <alignment horizontal="center" vertical="center"/>
    </xf>
    <xf numFmtId="0" fontId="10" fillId="6" borderId="0" xfId="1" applyFont="1" applyFill="1">
      <alignment vertical="center"/>
    </xf>
    <xf numFmtId="0" fontId="4" fillId="0" borderId="185" xfId="1" applyFont="1" applyBorder="1" applyAlignment="1">
      <alignment horizontal="center" vertical="center"/>
    </xf>
    <xf numFmtId="0" fontId="4" fillId="2" borderId="186" xfId="1" applyFont="1" applyFill="1" applyBorder="1" applyAlignment="1">
      <alignment horizontal="left" vertical="center"/>
    </xf>
    <xf numFmtId="0" fontId="4" fillId="0" borderId="187" xfId="1" applyFont="1" applyBorder="1">
      <alignment vertical="center"/>
    </xf>
    <xf numFmtId="0" fontId="4" fillId="0" borderId="188" xfId="1" applyFont="1" applyBorder="1" applyAlignment="1">
      <alignment vertical="center" shrinkToFit="1"/>
    </xf>
    <xf numFmtId="0" fontId="4" fillId="0" borderId="187" xfId="1" applyFont="1" applyBorder="1" applyAlignment="1">
      <alignment horizontal="center" vertical="center" shrinkToFit="1"/>
    </xf>
    <xf numFmtId="0" fontId="4" fillId="0" borderId="189" xfId="1" applyFont="1" applyBorder="1" applyAlignment="1">
      <alignment horizontal="left" vertical="center" shrinkToFit="1"/>
    </xf>
    <xf numFmtId="177" fontId="4" fillId="0" borderId="26" xfId="1" applyNumberFormat="1" applyFont="1" applyBorder="1" applyAlignment="1">
      <alignment horizontal="center" vertical="center"/>
    </xf>
    <xf numFmtId="0" fontId="4" fillId="0" borderId="190" xfId="1" applyFont="1" applyBorder="1" applyAlignment="1">
      <alignment horizontal="center" vertical="center"/>
    </xf>
    <xf numFmtId="0" fontId="4" fillId="0" borderId="191" xfId="1" applyFont="1" applyBorder="1" applyAlignment="1">
      <alignment horizontal="center" vertical="center"/>
    </xf>
    <xf numFmtId="0" fontId="4" fillId="0" borderId="192" xfId="1" applyFont="1" applyBorder="1" applyAlignment="1">
      <alignment horizontal="center" vertical="center"/>
    </xf>
    <xf numFmtId="0" fontId="11" fillId="0" borderId="0" xfId="1">
      <alignment vertical="center"/>
    </xf>
    <xf numFmtId="0" fontId="4" fillId="0" borderId="193" xfId="1" applyFont="1" applyBorder="1" applyAlignment="1">
      <alignment horizontal="center" vertical="center"/>
    </xf>
    <xf numFmtId="0" fontId="4" fillId="2" borderId="102" xfId="1" applyFont="1" applyFill="1" applyBorder="1" applyAlignment="1">
      <alignment horizontal="left" vertical="center"/>
    </xf>
    <xf numFmtId="0" fontId="20" fillId="0" borderId="56" xfId="1" applyFont="1" applyBorder="1" applyAlignment="1">
      <alignment vertical="center" shrinkToFit="1"/>
    </xf>
    <xf numFmtId="0" fontId="4" fillId="0" borderId="53" xfId="1" applyFont="1" applyBorder="1" applyAlignment="1">
      <alignment horizontal="center" vertical="center" shrinkToFit="1"/>
    </xf>
    <xf numFmtId="177" fontId="4" fillId="0" borderId="30" xfId="1" applyNumberFormat="1" applyFont="1" applyBorder="1" applyAlignment="1">
      <alignment horizontal="center" vertical="center"/>
    </xf>
    <xf numFmtId="0" fontId="4" fillId="0" borderId="55" xfId="1" applyFont="1" applyBorder="1" applyAlignment="1">
      <alignment horizontal="center" vertical="center"/>
    </xf>
    <xf numFmtId="177" fontId="4" fillId="0" borderId="33" xfId="1" applyNumberFormat="1" applyFont="1" applyBorder="1" applyAlignment="1">
      <alignment horizontal="center" vertical="center"/>
    </xf>
    <xf numFmtId="0" fontId="20" fillId="0" borderId="0" xfId="1" applyFont="1" applyAlignment="1">
      <alignment vertical="center" shrinkToFit="1"/>
    </xf>
    <xf numFmtId="0" fontId="4" fillId="0" borderId="58" xfId="1" applyFont="1" applyBorder="1" applyAlignment="1">
      <alignment horizontal="center" vertical="center" shrinkToFit="1"/>
    </xf>
    <xf numFmtId="177" fontId="4" fillId="0" borderId="166" xfId="1" applyNumberFormat="1" applyFont="1" applyBorder="1" applyAlignment="1">
      <alignment horizontal="center" vertical="center"/>
    </xf>
    <xf numFmtId="0" fontId="4" fillId="0" borderId="60" xfId="1" applyFont="1" applyBorder="1" applyAlignment="1">
      <alignment horizontal="center" vertical="center"/>
    </xf>
    <xf numFmtId="0" fontId="4" fillId="2" borderId="100" xfId="1" applyFont="1" applyFill="1" applyBorder="1" applyAlignment="1">
      <alignment horizontal="left" vertical="center"/>
    </xf>
    <xf numFmtId="0" fontId="4" fillId="2" borderId="48" xfId="1" applyFont="1" applyFill="1" applyBorder="1">
      <alignment vertical="center"/>
    </xf>
    <xf numFmtId="0" fontId="20" fillId="0" borderId="51" xfId="1" applyFont="1" applyBorder="1" applyAlignment="1">
      <alignment vertical="center" shrinkToFit="1"/>
    </xf>
    <xf numFmtId="0" fontId="4" fillId="0" borderId="48" xfId="1" applyFont="1" applyBorder="1" applyAlignment="1">
      <alignment horizontal="center" vertical="center" shrinkToFit="1"/>
    </xf>
    <xf numFmtId="0" fontId="4" fillId="0" borderId="50" xfId="1" applyFont="1" applyBorder="1" applyAlignment="1">
      <alignment horizontal="center" vertical="center"/>
    </xf>
    <xf numFmtId="0" fontId="4" fillId="2" borderId="53" xfId="1" applyFont="1" applyFill="1" applyBorder="1">
      <alignment vertical="center"/>
    </xf>
    <xf numFmtId="0" fontId="20" fillId="0" borderId="151" xfId="1" applyFont="1" applyBorder="1" applyAlignment="1">
      <alignment vertical="center" shrinkToFit="1"/>
    </xf>
    <xf numFmtId="0" fontId="39" fillId="0" borderId="56" xfId="1" applyFont="1" applyBorder="1" applyAlignment="1">
      <alignment horizontal="left" vertical="center" wrapText="1" shrinkToFit="1"/>
    </xf>
    <xf numFmtId="179" fontId="4" fillId="0" borderId="160" xfId="1" applyNumberFormat="1" applyFont="1" applyBorder="1" applyAlignment="1">
      <alignment horizontal="center" vertical="center"/>
    </xf>
    <xf numFmtId="0" fontId="4" fillId="2" borderId="24" xfId="1" applyFont="1" applyFill="1" applyBorder="1" applyAlignment="1">
      <alignment horizontal="left" vertical="center"/>
    </xf>
    <xf numFmtId="0" fontId="4" fillId="2" borderId="103" xfId="1" applyFont="1" applyFill="1" applyBorder="1">
      <alignment vertical="center"/>
    </xf>
    <xf numFmtId="0" fontId="20" fillId="0" borderId="72" xfId="1" applyFont="1" applyBorder="1" applyAlignment="1">
      <alignment vertical="center" shrinkToFit="1"/>
    </xf>
    <xf numFmtId="0" fontId="4" fillId="0" borderId="103" xfId="1" applyFont="1" applyBorder="1" applyAlignment="1">
      <alignment horizontal="center" vertical="center" shrinkToFit="1"/>
    </xf>
    <xf numFmtId="179" fontId="4" fillId="0" borderId="38" xfId="1" applyNumberFormat="1" applyFont="1" applyBorder="1" applyAlignment="1">
      <alignment horizontal="center" vertical="center"/>
    </xf>
    <xf numFmtId="0" fontId="4" fillId="0" borderId="154" xfId="1" applyFont="1" applyBorder="1" applyAlignment="1">
      <alignment horizontal="center" vertical="center"/>
    </xf>
    <xf numFmtId="0" fontId="39" fillId="0" borderId="51" xfId="1" applyFont="1" applyBorder="1" applyAlignment="1">
      <alignment horizontal="left" vertical="center" wrapText="1" shrinkToFit="1"/>
    </xf>
    <xf numFmtId="0" fontId="4" fillId="0" borderId="153" xfId="1" applyFont="1" applyBorder="1" applyAlignment="1">
      <alignment horizontal="center" vertical="center"/>
    </xf>
    <xf numFmtId="0" fontId="4" fillId="0" borderId="166" xfId="1" applyFont="1" applyBorder="1" applyAlignment="1">
      <alignment horizontal="center" vertical="center"/>
    </xf>
    <xf numFmtId="0" fontId="4" fillId="0" borderId="75" xfId="1" applyFont="1" applyBorder="1" applyAlignment="1">
      <alignment horizontal="center" vertical="center"/>
    </xf>
    <xf numFmtId="1" fontId="4" fillId="0" borderId="26" xfId="1" applyNumberFormat="1" applyFont="1" applyBorder="1" applyAlignment="1">
      <alignment horizontal="center" vertical="center"/>
    </xf>
    <xf numFmtId="0" fontId="4" fillId="0" borderId="194" xfId="1" applyFont="1" applyBorder="1" applyAlignment="1">
      <alignment horizontal="center" vertical="center"/>
    </xf>
    <xf numFmtId="1" fontId="4" fillId="0" borderId="166" xfId="1" applyNumberFormat="1" applyFont="1" applyBorder="1" applyAlignment="1">
      <alignment horizontal="center" vertical="center"/>
    </xf>
    <xf numFmtId="0" fontId="4" fillId="0" borderId="195" xfId="1" applyFont="1" applyBorder="1" applyAlignment="1">
      <alignment horizontal="center" vertical="center"/>
    </xf>
    <xf numFmtId="0" fontId="4" fillId="2" borderId="77" xfId="1" applyFont="1" applyFill="1" applyBorder="1" applyAlignment="1">
      <alignment horizontal="left" vertical="center"/>
    </xf>
    <xf numFmtId="0" fontId="4" fillId="2" borderId="86" xfId="1" applyFont="1" applyFill="1" applyBorder="1" applyAlignment="1">
      <alignment horizontal="left" vertical="center"/>
    </xf>
    <xf numFmtId="0" fontId="4" fillId="2" borderId="80" xfId="1" applyFont="1" applyFill="1" applyBorder="1" applyAlignment="1">
      <alignment horizontal="left" vertical="center"/>
    </xf>
    <xf numFmtId="0" fontId="4" fillId="2" borderId="47" xfId="1" applyFont="1" applyFill="1" applyBorder="1" applyAlignment="1">
      <alignment horizontal="left" vertical="center"/>
    </xf>
    <xf numFmtId="1" fontId="4" fillId="0" borderId="30" xfId="1" applyNumberFormat="1" applyFont="1" applyBorder="1" applyAlignment="1">
      <alignment horizontal="center" vertical="center"/>
    </xf>
    <xf numFmtId="0" fontId="4" fillId="0" borderId="196" xfId="1" applyFont="1" applyBorder="1" applyAlignment="1">
      <alignment horizontal="center" vertical="center"/>
    </xf>
    <xf numFmtId="0" fontId="4" fillId="2" borderId="197" xfId="1" applyFont="1" applyFill="1" applyBorder="1" applyAlignment="1">
      <alignment horizontal="left" vertical="center"/>
    </xf>
    <xf numFmtId="0" fontId="4" fillId="2" borderId="183" xfId="1" applyFont="1" applyFill="1" applyBorder="1" applyAlignment="1">
      <alignment horizontal="left" vertical="center"/>
    </xf>
    <xf numFmtId="0" fontId="4" fillId="0" borderId="198" xfId="1" applyFont="1" applyBorder="1">
      <alignment vertical="center"/>
    </xf>
    <xf numFmtId="0" fontId="20" fillId="0" borderId="199" xfId="1" applyFont="1" applyBorder="1" applyAlignment="1">
      <alignment vertical="center" shrinkToFit="1"/>
    </xf>
    <xf numFmtId="0" fontId="4" fillId="0" borderId="198" xfId="1" applyFont="1" applyBorder="1" applyAlignment="1">
      <alignment horizontal="center" vertical="center" shrinkToFit="1"/>
    </xf>
    <xf numFmtId="0" fontId="4" fillId="0" borderId="199" xfId="1" applyFont="1" applyBorder="1" applyAlignment="1">
      <alignment horizontal="left" vertical="center" shrinkToFit="1"/>
    </xf>
    <xf numFmtId="0" fontId="20" fillId="0" borderId="0" xfId="1" applyFont="1" applyAlignment="1">
      <alignment horizontal="left" vertical="center"/>
    </xf>
    <xf numFmtId="179" fontId="4" fillId="0" borderId="0" xfId="1" applyNumberFormat="1" applyFont="1" applyAlignment="1">
      <alignment horizontal="center" vertical="center"/>
    </xf>
    <xf numFmtId="0" fontId="10" fillId="7" borderId="0" xfId="1" applyFont="1" applyFill="1">
      <alignment vertical="center"/>
    </xf>
    <xf numFmtId="0" fontId="4" fillId="10" borderId="16" xfId="1" applyFont="1" applyFill="1" applyBorder="1" applyAlignment="1">
      <alignment horizontal="center" vertical="center" shrinkToFit="1"/>
    </xf>
    <xf numFmtId="0" fontId="4" fillId="10" borderId="17" xfId="1" applyFont="1" applyFill="1" applyBorder="1" applyAlignment="1">
      <alignment horizontal="center" vertical="center" shrinkToFit="1"/>
    </xf>
    <xf numFmtId="0" fontId="4" fillId="10" borderId="15" xfId="1" applyFont="1" applyFill="1" applyBorder="1" applyAlignment="1">
      <alignment horizontal="center" vertical="center" shrinkToFit="1"/>
    </xf>
    <xf numFmtId="0" fontId="4" fillId="0" borderId="51" xfId="1" applyFont="1" applyBorder="1">
      <alignment vertical="center"/>
    </xf>
    <xf numFmtId="0" fontId="4" fillId="0" borderId="26" xfId="1" applyFont="1" applyBorder="1" applyAlignment="1">
      <alignment horizontal="center" vertical="center" shrinkToFit="1"/>
    </xf>
    <xf numFmtId="0" fontId="4" fillId="0" borderId="27" xfId="1" applyFont="1" applyBorder="1" applyAlignment="1">
      <alignment horizontal="center" vertical="center" shrinkToFit="1"/>
    </xf>
    <xf numFmtId="0" fontId="4" fillId="0" borderId="50" xfId="1" applyFont="1" applyBorder="1" applyAlignment="1">
      <alignment horizontal="center" vertical="center" shrinkToFit="1"/>
    </xf>
    <xf numFmtId="0" fontId="4" fillId="0" borderId="61" xfId="1" applyFont="1" applyBorder="1">
      <alignment vertical="center"/>
    </xf>
    <xf numFmtId="0" fontId="4" fillId="0" borderId="166" xfId="1" applyFont="1" applyBorder="1" applyAlignment="1">
      <alignment horizontal="center" vertical="center" shrinkToFit="1"/>
    </xf>
    <xf numFmtId="0" fontId="4" fillId="0" borderId="104" xfId="1" applyFont="1" applyBorder="1" applyAlignment="1">
      <alignment horizontal="center" vertical="center" shrinkToFit="1"/>
    </xf>
    <xf numFmtId="0" fontId="4" fillId="0" borderId="154" xfId="1" applyFont="1" applyBorder="1" applyAlignment="1">
      <alignment horizontal="center" vertical="center" shrinkToFit="1"/>
    </xf>
    <xf numFmtId="0" fontId="4" fillId="0" borderId="29" xfId="1" applyFont="1" applyBorder="1" applyAlignment="1">
      <alignment horizontal="left" vertical="center"/>
    </xf>
    <xf numFmtId="0" fontId="4" fillId="11" borderId="16" xfId="1" applyFont="1" applyFill="1" applyBorder="1" applyAlignment="1">
      <alignment horizontal="center" vertical="center" shrinkToFit="1"/>
    </xf>
    <xf numFmtId="0" fontId="4" fillId="0" borderId="17" xfId="1" applyFont="1" applyBorder="1" applyAlignment="1">
      <alignment horizontal="center" vertical="center" shrinkToFit="1"/>
    </xf>
    <xf numFmtId="0" fontId="4" fillId="0" borderId="15" xfId="1" applyFont="1" applyBorder="1" applyAlignment="1">
      <alignment horizontal="center" vertical="center" shrinkToFit="1"/>
    </xf>
    <xf numFmtId="0" fontId="4" fillId="0" borderId="0" xfId="1" applyFont="1" applyAlignment="1">
      <alignment horizontal="center" vertical="center" shrinkToFit="1"/>
    </xf>
    <xf numFmtId="0" fontId="4" fillId="0" borderId="29" xfId="1" applyFont="1" applyBorder="1" applyAlignment="1">
      <alignment horizontal="left" vertical="center" shrinkToFit="1"/>
    </xf>
    <xf numFmtId="0" fontId="4" fillId="0" borderId="16" xfId="1" applyFont="1" applyBorder="1" applyAlignment="1">
      <alignment horizontal="center" vertical="center" shrinkToFit="1"/>
    </xf>
    <xf numFmtId="0" fontId="17" fillId="0" borderId="16" xfId="0" applyFont="1" applyBorder="1" applyAlignment="1">
      <alignment horizontal="center" vertical="center"/>
    </xf>
    <xf numFmtId="0" fontId="17" fillId="0" borderId="18" xfId="0" applyFont="1" applyBorder="1" applyAlignment="1">
      <alignment horizontal="center" vertical="center"/>
    </xf>
    <xf numFmtId="0" fontId="17" fillId="0" borderId="114" xfId="0" applyFont="1" applyBorder="1" applyAlignment="1">
      <alignment horizontal="center" vertical="center"/>
    </xf>
    <xf numFmtId="0" fontId="17" fillId="0" borderId="125"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4" fillId="0" borderId="78" xfId="0" applyFont="1" applyBorder="1" applyAlignment="1">
      <alignment vertical="top"/>
    </xf>
    <xf numFmtId="0" fontId="4" fillId="0" borderId="79" xfId="0" applyFont="1" applyBorder="1" applyAlignment="1">
      <alignment vertical="top"/>
    </xf>
    <xf numFmtId="0" fontId="4" fillId="0" borderId="72" xfId="0" applyFont="1" applyBorder="1" applyAlignment="1">
      <alignment vertical="top"/>
    </xf>
    <xf numFmtId="0" fontId="4" fillId="0" borderId="25" xfId="0" applyFont="1" applyBorder="1" applyAlignment="1">
      <alignment vertical="top"/>
    </xf>
    <xf numFmtId="0" fontId="4" fillId="0" borderId="87" xfId="0" applyFont="1" applyBorder="1" applyAlignment="1">
      <alignment vertical="top"/>
    </xf>
    <xf numFmtId="0" fontId="2" fillId="0" borderId="77" xfId="0" applyFont="1" applyBorder="1" applyAlignment="1">
      <alignment vertical="top" wrapText="1"/>
    </xf>
    <xf numFmtId="0" fontId="2" fillId="0" borderId="78" xfId="0" applyFont="1" applyBorder="1" applyAlignment="1">
      <alignment vertical="top"/>
    </xf>
    <xf numFmtId="0" fontId="2" fillId="0" borderId="79" xfId="0" applyFont="1" applyBorder="1" applyAlignment="1">
      <alignment vertical="top"/>
    </xf>
    <xf numFmtId="0" fontId="2" fillId="0" borderId="80" xfId="0" applyFont="1" applyBorder="1" applyAlignment="1">
      <alignment vertical="top"/>
    </xf>
    <xf numFmtId="0" fontId="2" fillId="0" borderId="0" xfId="0" applyFont="1" applyAlignment="1">
      <alignment vertical="top"/>
    </xf>
    <xf numFmtId="0" fontId="2" fillId="0" borderId="5" xfId="0" applyFont="1" applyBorder="1" applyAlignment="1">
      <alignment vertical="top"/>
    </xf>
    <xf numFmtId="0" fontId="2" fillId="0" borderId="82" xfId="0" applyFont="1" applyBorder="1" applyAlignment="1">
      <alignment vertical="top"/>
    </xf>
    <xf numFmtId="0" fontId="2" fillId="0" borderId="7" xfId="0" applyFont="1" applyBorder="1" applyAlignment="1">
      <alignment vertical="top"/>
    </xf>
    <xf numFmtId="0" fontId="2" fillId="0" borderId="8" xfId="0" applyFont="1" applyBorder="1" applyAlignment="1">
      <alignment vertical="top"/>
    </xf>
    <xf numFmtId="0" fontId="40" fillId="15" borderId="29" xfId="2" applyFont="1" applyFill="1" applyBorder="1" applyAlignment="1">
      <alignment horizontal="center" vertical="center"/>
    </xf>
    <xf numFmtId="0" fontId="1" fillId="15" borderId="29" xfId="2" applyFill="1" applyBorder="1" applyAlignment="1">
      <alignment horizontal="center" vertical="center"/>
    </xf>
    <xf numFmtId="0" fontId="11" fillId="0" borderId="200" xfId="0" applyFont="1" applyBorder="1">
      <alignment vertical="center"/>
    </xf>
    <xf numFmtId="0" fontId="10" fillId="0" borderId="51" xfId="2" applyFont="1" applyBorder="1">
      <alignment vertical="center"/>
    </xf>
    <xf numFmtId="0" fontId="2" fillId="0" borderId="135" xfId="0" applyFont="1" applyBorder="1">
      <alignment vertical="center"/>
    </xf>
    <xf numFmtId="0" fontId="2" fillId="0" borderId="51" xfId="0" applyFont="1" applyBorder="1" applyAlignment="1">
      <alignment vertical="center" shrinkToFit="1"/>
    </xf>
    <xf numFmtId="49" fontId="0" fillId="0" borderId="51" xfId="0" applyNumberFormat="1" applyBorder="1" applyAlignment="1">
      <alignment horizontal="right" vertical="center"/>
    </xf>
    <xf numFmtId="0" fontId="0" fillId="0" borderId="49" xfId="0" applyBorder="1">
      <alignment vertical="center"/>
    </xf>
    <xf numFmtId="0" fontId="4" fillId="0" borderId="50" xfId="0" applyFont="1" applyBorder="1">
      <alignment vertical="center"/>
    </xf>
    <xf numFmtId="49" fontId="0" fillId="0" borderId="56" xfId="0" applyNumberFormat="1" applyBorder="1" applyAlignment="1">
      <alignment horizontal="right" vertical="center"/>
    </xf>
    <xf numFmtId="0" fontId="0" fillId="0" borderId="54" xfId="0" applyBorder="1">
      <alignment vertical="center"/>
    </xf>
    <xf numFmtId="0" fontId="4" fillId="0" borderId="54" xfId="0" applyFont="1" applyBorder="1">
      <alignment vertical="center"/>
    </xf>
    <xf numFmtId="0" fontId="4" fillId="0" borderId="55" xfId="0" applyFont="1" applyBorder="1">
      <alignment vertical="center"/>
    </xf>
    <xf numFmtId="49" fontId="0" fillId="0" borderId="61" xfId="0" applyNumberFormat="1" applyBorder="1" applyAlignment="1">
      <alignment horizontal="right" vertical="center"/>
    </xf>
    <xf numFmtId="0" fontId="0" fillId="0" borderId="62" xfId="0" applyBorder="1">
      <alignment vertical="center"/>
    </xf>
    <xf numFmtId="0" fontId="4" fillId="0" borderId="62" xfId="0" applyFont="1" applyBorder="1">
      <alignment vertical="center"/>
    </xf>
    <xf numFmtId="0" fontId="4" fillId="0" borderId="154" xfId="0" applyFont="1" applyBorder="1">
      <alignment vertical="center"/>
    </xf>
    <xf numFmtId="0" fontId="2" fillId="0" borderId="6" xfId="0" applyFont="1" applyBorder="1">
      <alignment vertical="center"/>
    </xf>
    <xf numFmtId="0" fontId="17" fillId="16" borderId="16" xfId="0" applyFont="1" applyFill="1" applyBorder="1" applyAlignment="1">
      <alignment horizontal="center" vertical="center" shrinkToFit="1"/>
    </xf>
    <xf numFmtId="0" fontId="17" fillId="16" borderId="17" xfId="0" applyFont="1" applyFill="1" applyBorder="1" applyAlignment="1">
      <alignment horizontal="center" vertical="center"/>
    </xf>
    <xf numFmtId="0" fontId="17" fillId="16" borderId="114" xfId="0" applyFont="1" applyFill="1" applyBorder="1" applyAlignment="1">
      <alignment horizontal="center" vertical="center"/>
    </xf>
    <xf numFmtId="0" fontId="2" fillId="0" borderId="16" xfId="0" applyFont="1" applyBorder="1" applyAlignment="1">
      <alignment horizontal="center" vertical="center"/>
    </xf>
    <xf numFmtId="0" fontId="4" fillId="0" borderId="109" xfId="0" applyFont="1" applyBorder="1" applyAlignment="1">
      <alignment horizontal="center" vertical="center"/>
    </xf>
    <xf numFmtId="0" fontId="4" fillId="0" borderId="147" xfId="0" applyFont="1" applyBorder="1" applyAlignment="1">
      <alignment horizontal="center" vertical="center"/>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27" fillId="0" borderId="18" xfId="0" applyFont="1" applyBorder="1" applyAlignment="1">
      <alignment horizontal="center" vertical="center"/>
    </xf>
    <xf numFmtId="0" fontId="4" fillId="3" borderId="201" xfId="0" applyFont="1" applyFill="1" applyBorder="1" applyAlignment="1">
      <alignment horizontal="center" vertical="center" shrinkToFit="1"/>
    </xf>
    <xf numFmtId="0" fontId="4" fillId="2" borderId="0" xfId="0" applyFont="1" applyFill="1">
      <alignment vertical="center"/>
    </xf>
    <xf numFmtId="0" fontId="28" fillId="2" borderId="0" xfId="0" applyFont="1" applyFill="1">
      <alignment vertical="center"/>
    </xf>
    <xf numFmtId="0" fontId="28" fillId="2" borderId="0" xfId="0" applyFont="1" applyFill="1" applyAlignment="1">
      <alignment horizontal="centerContinuous" vertical="center"/>
    </xf>
    <xf numFmtId="0" fontId="29" fillId="2" borderId="0" xfId="0" applyFont="1" applyFill="1" applyAlignment="1">
      <alignment horizontal="right" vertical="center"/>
    </xf>
    <xf numFmtId="0" fontId="2" fillId="2" borderId="0" xfId="0" applyFont="1" applyFill="1">
      <alignment vertical="center"/>
    </xf>
    <xf numFmtId="0" fontId="5" fillId="2" borderId="0" xfId="0" applyFont="1" applyFill="1">
      <alignment vertical="center"/>
    </xf>
    <xf numFmtId="0" fontId="0" fillId="2" borderId="0" xfId="0" applyFill="1">
      <alignment vertical="center"/>
    </xf>
    <xf numFmtId="0" fontId="2" fillId="2" borderId="2" xfId="0" applyFont="1" applyFill="1" applyBorder="1">
      <alignment vertical="center"/>
    </xf>
    <xf numFmtId="0" fontId="5" fillId="2" borderId="4" xfId="0" applyFont="1" applyFill="1" applyBorder="1">
      <alignment vertical="center"/>
    </xf>
    <xf numFmtId="0" fontId="0" fillId="2" borderId="5" xfId="0" applyFill="1" applyBorder="1">
      <alignment vertical="center"/>
    </xf>
    <xf numFmtId="0" fontId="5" fillId="2" borderId="6" xfId="0" applyFont="1" applyFill="1" applyBorder="1">
      <alignment vertical="center"/>
    </xf>
    <xf numFmtId="0" fontId="2" fillId="2" borderId="7" xfId="0" applyFont="1" applyFill="1" applyBorder="1">
      <alignment vertical="center"/>
    </xf>
    <xf numFmtId="0" fontId="0" fillId="2" borderId="7" xfId="0" applyFill="1" applyBorder="1">
      <alignment vertical="center"/>
    </xf>
    <xf numFmtId="0" fontId="0" fillId="2" borderId="8" xfId="0" applyFill="1" applyBorder="1">
      <alignment vertical="center"/>
    </xf>
    <xf numFmtId="0" fontId="0" fillId="2" borderId="114" xfId="0" applyFill="1" applyBorder="1" applyAlignment="1">
      <alignment horizontal="centerContinuous" vertical="center"/>
    </xf>
    <xf numFmtId="0" fontId="0" fillId="2" borderId="17" xfId="0" applyFill="1" applyBorder="1" applyAlignment="1">
      <alignment horizontal="centerContinuous" vertical="center"/>
    </xf>
    <xf numFmtId="0" fontId="0" fillId="2" borderId="18" xfId="0" applyFill="1" applyBorder="1" applyAlignment="1">
      <alignment horizontal="centerContinuous" vertical="center"/>
    </xf>
    <xf numFmtId="0" fontId="6" fillId="2" borderId="115" xfId="0" applyFont="1" applyFill="1" applyBorder="1" applyAlignment="1">
      <alignment horizontal="centerContinuous" vertical="center"/>
    </xf>
    <xf numFmtId="0" fontId="6" fillId="2" borderId="21" xfId="0" applyFont="1" applyFill="1" applyBorder="1" applyAlignment="1">
      <alignment horizontal="centerContinuous" vertical="center"/>
    </xf>
    <xf numFmtId="0" fontId="6" fillId="2" borderId="22" xfId="0" applyFont="1" applyFill="1" applyBorder="1" applyAlignment="1">
      <alignment horizontal="centerContinuous" vertical="center"/>
    </xf>
    <xf numFmtId="49" fontId="0" fillId="2" borderId="51" xfId="0" applyNumberFormat="1" applyFill="1" applyBorder="1" applyAlignment="1">
      <alignment horizontal="right" vertical="center"/>
    </xf>
    <xf numFmtId="0" fontId="4" fillId="2" borderId="116" xfId="1" applyFont="1" applyFill="1" applyBorder="1" applyAlignment="1">
      <alignment horizontal="center" vertical="center"/>
    </xf>
    <xf numFmtId="0" fontId="4" fillId="2" borderId="27" xfId="1" applyFont="1" applyFill="1" applyBorder="1" applyAlignment="1">
      <alignment horizontal="center" vertical="center"/>
    </xf>
    <xf numFmtId="0" fontId="4" fillId="2" borderId="28" xfId="1" applyFont="1" applyFill="1" applyBorder="1" applyAlignment="1">
      <alignment horizontal="center" vertical="center"/>
    </xf>
    <xf numFmtId="49" fontId="0" fillId="2" borderId="56" xfId="0" applyNumberFormat="1" applyFill="1" applyBorder="1" applyAlignment="1">
      <alignment horizontal="right" vertical="center"/>
    </xf>
    <xf numFmtId="0" fontId="4" fillId="2" borderId="117" xfId="1" applyFont="1" applyFill="1" applyBorder="1" applyAlignment="1">
      <alignment horizontal="center" vertical="center"/>
    </xf>
    <xf numFmtId="0" fontId="4" fillId="2" borderId="31" xfId="1" applyFont="1" applyFill="1" applyBorder="1" applyAlignment="1">
      <alignment horizontal="center" vertical="center"/>
    </xf>
    <xf numFmtId="0" fontId="4" fillId="2" borderId="32" xfId="1" applyFont="1" applyFill="1" applyBorder="1" applyAlignment="1">
      <alignment horizontal="center" vertical="center"/>
    </xf>
    <xf numFmtId="49" fontId="0" fillId="2" borderId="61" xfId="0" applyNumberFormat="1" applyFill="1" applyBorder="1" applyAlignment="1">
      <alignment horizontal="right" vertical="center"/>
    </xf>
    <xf numFmtId="0" fontId="0" fillId="2" borderId="62" xfId="0" applyFill="1" applyBorder="1">
      <alignment vertical="center"/>
    </xf>
    <xf numFmtId="0" fontId="4" fillId="2" borderId="62" xfId="0" applyFont="1" applyFill="1" applyBorder="1">
      <alignment vertical="center"/>
    </xf>
    <xf numFmtId="0" fontId="4" fillId="2" borderId="154" xfId="0" applyFont="1" applyFill="1" applyBorder="1">
      <alignment vertical="center"/>
    </xf>
    <xf numFmtId="0" fontId="4" fillId="2" borderId="118" xfId="1" applyFont="1" applyFill="1" applyBorder="1" applyAlignment="1">
      <alignment horizontal="center" vertical="center"/>
    </xf>
    <xf numFmtId="0" fontId="4" fillId="2" borderId="34" xfId="1" applyFont="1" applyFill="1" applyBorder="1" applyAlignment="1">
      <alignment horizontal="center" vertical="center"/>
    </xf>
    <xf numFmtId="0" fontId="4" fillId="2" borderId="35" xfId="1" applyFont="1" applyFill="1" applyBorder="1" applyAlignment="1">
      <alignment horizontal="center" vertical="center"/>
    </xf>
    <xf numFmtId="0" fontId="4" fillId="2" borderId="119" xfId="1" applyFont="1" applyFill="1" applyBorder="1" applyAlignment="1">
      <alignment horizontal="center" vertical="center"/>
    </xf>
    <xf numFmtId="0" fontId="4" fillId="2" borderId="104" xfId="1" applyFont="1" applyFill="1" applyBorder="1" applyAlignment="1">
      <alignment horizontal="center" vertical="center"/>
    </xf>
    <xf numFmtId="0" fontId="4" fillId="2" borderId="105" xfId="1" applyFont="1" applyFill="1" applyBorder="1" applyAlignment="1">
      <alignment horizontal="center" vertical="center"/>
    </xf>
    <xf numFmtId="0" fontId="4" fillId="2" borderId="120" xfId="1" applyFont="1" applyFill="1" applyBorder="1" applyAlignment="1">
      <alignment horizontal="center" vertical="center"/>
    </xf>
    <xf numFmtId="0" fontId="4" fillId="2" borderId="106" xfId="1" applyFont="1" applyFill="1" applyBorder="1" applyAlignment="1">
      <alignment horizontal="center" vertical="center"/>
    </xf>
    <xf numFmtId="0" fontId="4" fillId="2" borderId="107" xfId="1" applyFont="1" applyFill="1" applyBorder="1" applyAlignment="1">
      <alignment horizontal="center" vertical="center"/>
    </xf>
    <xf numFmtId="0" fontId="4" fillId="2" borderId="121" xfId="1" applyFont="1" applyFill="1" applyBorder="1" applyAlignment="1">
      <alignment horizontal="center" vertical="center"/>
    </xf>
    <xf numFmtId="0" fontId="4" fillId="2" borderId="39" xfId="1" applyFont="1" applyFill="1" applyBorder="1" applyAlignment="1">
      <alignment horizontal="center" vertical="center"/>
    </xf>
    <xf numFmtId="0" fontId="4" fillId="2" borderId="40" xfId="1" applyFont="1" applyFill="1" applyBorder="1" applyAlignment="1">
      <alignment horizontal="center" vertical="center"/>
    </xf>
    <xf numFmtId="0" fontId="8" fillId="2" borderId="122" xfId="0" applyFont="1" applyFill="1" applyBorder="1" applyAlignment="1">
      <alignment horizontal="center" vertical="center" shrinkToFit="1"/>
    </xf>
    <xf numFmtId="0" fontId="8" fillId="2" borderId="45" xfId="0" applyFont="1" applyFill="1" applyBorder="1" applyAlignment="1">
      <alignment horizontal="center" vertical="center" shrinkToFit="1"/>
    </xf>
    <xf numFmtId="0" fontId="8" fillId="2" borderId="46" xfId="0" applyFont="1" applyFill="1" applyBorder="1" applyAlignment="1">
      <alignment horizontal="center" vertical="center" shrinkToFit="1"/>
    </xf>
    <xf numFmtId="0" fontId="0" fillId="2" borderId="16" xfId="0" applyFill="1" applyBorder="1" applyAlignment="1">
      <alignment horizontal="centerContinuous" vertical="center"/>
    </xf>
    <xf numFmtId="0" fontId="2" fillId="2" borderId="51" xfId="0" applyFont="1" applyFill="1" applyBorder="1" applyAlignment="1">
      <alignment horizontal="center" vertical="center" shrinkToFit="1"/>
    </xf>
    <xf numFmtId="0" fontId="2" fillId="2" borderId="49" xfId="0" applyFont="1" applyFill="1" applyBorder="1" applyAlignment="1">
      <alignment horizontal="center" vertical="center" shrinkToFit="1"/>
    </xf>
    <xf numFmtId="0" fontId="2" fillId="2" borderId="52" xfId="0" applyFont="1" applyFill="1" applyBorder="1" applyAlignment="1">
      <alignment horizontal="center" vertical="center" shrinkToFit="1"/>
    </xf>
    <xf numFmtId="0" fontId="2" fillId="2" borderId="56" xfId="0" applyFont="1" applyFill="1" applyBorder="1" applyAlignment="1">
      <alignment horizontal="center" vertical="center" shrinkToFit="1"/>
    </xf>
    <xf numFmtId="0" fontId="2" fillId="2" borderId="54" xfId="0" applyFont="1" applyFill="1" applyBorder="1" applyAlignment="1">
      <alignment horizontal="center" vertical="center" shrinkToFit="1"/>
    </xf>
    <xf numFmtId="0" fontId="2" fillId="2" borderId="57" xfId="0" applyFont="1" applyFill="1" applyBorder="1" applyAlignment="1">
      <alignment horizontal="center" vertical="center" shrinkToFit="1"/>
    </xf>
    <xf numFmtId="0" fontId="2" fillId="2" borderId="61" xfId="0" applyFont="1" applyFill="1" applyBorder="1" applyAlignment="1">
      <alignment horizontal="center" vertical="center" shrinkToFit="1"/>
    </xf>
    <xf numFmtId="0" fontId="2" fillId="2" borderId="62" xfId="0" applyFont="1" applyFill="1" applyBorder="1" applyAlignment="1">
      <alignment horizontal="center" vertical="center" shrinkToFit="1"/>
    </xf>
    <xf numFmtId="0" fontId="2" fillId="2" borderId="63" xfId="0" applyFont="1" applyFill="1" applyBorder="1" applyAlignment="1">
      <alignment horizontal="center" vertical="center" shrinkToFit="1"/>
    </xf>
    <xf numFmtId="0" fontId="10" fillId="2" borderId="29" xfId="0" applyFont="1" applyFill="1" applyBorder="1">
      <alignment vertical="center"/>
    </xf>
    <xf numFmtId="0" fontId="0" fillId="2" borderId="14" xfId="0" applyFill="1" applyBorder="1">
      <alignment vertical="center"/>
    </xf>
    <xf numFmtId="0" fontId="4" fillId="2" borderId="14" xfId="0" applyFont="1" applyFill="1" applyBorder="1">
      <alignment vertical="center"/>
    </xf>
    <xf numFmtId="0" fontId="2" fillId="2" borderId="64" xfId="0" applyFont="1" applyFill="1" applyBorder="1" applyAlignment="1">
      <alignment horizontal="center" vertical="center" shrinkToFit="1"/>
    </xf>
    <xf numFmtId="0" fontId="2" fillId="2" borderId="14" xfId="0" applyFont="1" applyFill="1" applyBorder="1" applyAlignment="1">
      <alignment horizontal="center" vertical="center" shrinkToFit="1"/>
    </xf>
    <xf numFmtId="0" fontId="2" fillId="2" borderId="65" xfId="0" applyFont="1" applyFill="1" applyBorder="1" applyAlignment="1">
      <alignment horizontal="center" vertical="center" shrinkToFit="1"/>
    </xf>
    <xf numFmtId="0" fontId="11" fillId="2" borderId="68" xfId="0" applyFont="1" applyFill="1" applyBorder="1">
      <alignment vertical="center"/>
    </xf>
    <xf numFmtId="0" fontId="11" fillId="2" borderId="66" xfId="0" applyFont="1" applyFill="1" applyBorder="1">
      <alignment vertical="center"/>
    </xf>
    <xf numFmtId="0" fontId="11" fillId="2" borderId="67" xfId="0" applyFont="1" applyFill="1" applyBorder="1">
      <alignment vertical="center"/>
    </xf>
    <xf numFmtId="0" fontId="2" fillId="2" borderId="68" xfId="0" applyFont="1" applyFill="1" applyBorder="1">
      <alignment vertical="center"/>
    </xf>
    <xf numFmtId="0" fontId="2" fillId="2" borderId="66" xfId="0" applyFont="1" applyFill="1" applyBorder="1">
      <alignment vertical="center"/>
    </xf>
    <xf numFmtId="0" fontId="2" fillId="2" borderId="69" xfId="0" applyFont="1" applyFill="1" applyBorder="1">
      <alignment vertical="center"/>
    </xf>
    <xf numFmtId="0" fontId="11" fillId="2" borderId="59" xfId="0" applyFont="1" applyFill="1" applyBorder="1">
      <alignment vertical="center"/>
    </xf>
    <xf numFmtId="0" fontId="11" fillId="2" borderId="60" xfId="0" applyFont="1" applyFill="1" applyBorder="1">
      <alignment vertical="center"/>
    </xf>
    <xf numFmtId="0" fontId="2" fillId="2" borderId="150" xfId="0" applyFont="1" applyFill="1" applyBorder="1" applyAlignment="1">
      <alignment horizontal="center" vertical="center" shrinkToFit="1"/>
    </xf>
    <xf numFmtId="0" fontId="2" fillId="2" borderId="59" xfId="0" applyFont="1" applyFill="1" applyBorder="1" applyAlignment="1">
      <alignment horizontal="center" vertical="center" shrinkToFit="1"/>
    </xf>
    <xf numFmtId="0" fontId="2" fillId="2" borderId="148" xfId="0" applyFont="1" applyFill="1" applyBorder="1" applyAlignment="1">
      <alignment horizontal="center" vertical="center" shrinkToFit="1"/>
    </xf>
    <xf numFmtId="0" fontId="11" fillId="2" borderId="51" xfId="0" applyFont="1" applyFill="1" applyBorder="1">
      <alignment vertical="center"/>
    </xf>
    <xf numFmtId="0" fontId="11" fillId="2" borderId="49" xfId="0" applyFont="1" applyFill="1" applyBorder="1">
      <alignment vertical="center"/>
    </xf>
    <xf numFmtId="0" fontId="11" fillId="2" borderId="50" xfId="0" applyFont="1" applyFill="1" applyBorder="1">
      <alignment vertical="center"/>
    </xf>
    <xf numFmtId="0" fontId="2" fillId="2" borderId="51" xfId="0" applyFont="1" applyFill="1" applyBorder="1">
      <alignment vertical="center"/>
    </xf>
    <xf numFmtId="0" fontId="2" fillId="2" borderId="49" xfId="0" applyFont="1" applyFill="1" applyBorder="1">
      <alignment vertical="center"/>
    </xf>
    <xf numFmtId="0" fontId="2" fillId="2" borderId="52" xfId="0" applyFont="1" applyFill="1" applyBorder="1">
      <alignment vertical="center"/>
    </xf>
    <xf numFmtId="0" fontId="11" fillId="2" borderId="61" xfId="0" applyFont="1" applyFill="1" applyBorder="1">
      <alignment vertical="center"/>
    </xf>
    <xf numFmtId="0" fontId="11" fillId="2" borderId="62" xfId="0" applyFont="1" applyFill="1" applyBorder="1">
      <alignment vertical="center"/>
    </xf>
    <xf numFmtId="0" fontId="11" fillId="2" borderId="154" xfId="0" applyFont="1" applyFill="1" applyBorder="1">
      <alignment vertical="center"/>
    </xf>
    <xf numFmtId="0" fontId="11" fillId="2" borderId="152" xfId="0" applyFont="1" applyFill="1" applyBorder="1">
      <alignment vertical="center"/>
    </xf>
    <xf numFmtId="0" fontId="11" fillId="2" borderId="153" xfId="0" applyFont="1" applyFill="1" applyBorder="1">
      <alignment vertical="center"/>
    </xf>
    <xf numFmtId="0" fontId="11" fillId="2" borderId="71" xfId="0" applyFont="1" applyFill="1" applyBorder="1">
      <alignment vertical="center"/>
    </xf>
    <xf numFmtId="0" fontId="11" fillId="2" borderId="70" xfId="0" applyFont="1" applyFill="1" applyBorder="1">
      <alignment vertical="center"/>
    </xf>
    <xf numFmtId="0" fontId="11" fillId="2" borderId="200" xfId="0" applyFont="1" applyFill="1" applyBorder="1">
      <alignment vertical="center"/>
    </xf>
    <xf numFmtId="0" fontId="15" fillId="2" borderId="1" xfId="0" applyFont="1" applyFill="1" applyBorder="1">
      <alignment vertical="center"/>
    </xf>
    <xf numFmtId="0" fontId="2" fillId="2" borderId="9" xfId="0" applyFont="1" applyFill="1" applyBorder="1">
      <alignment vertical="center"/>
    </xf>
    <xf numFmtId="0" fontId="11" fillId="2" borderId="76"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2" fillId="2" borderId="19" xfId="0" applyFont="1" applyFill="1" applyBorder="1">
      <alignment vertical="center"/>
    </xf>
    <xf numFmtId="0" fontId="2" fillId="2" borderId="14" xfId="0" applyFont="1" applyFill="1" applyBorder="1">
      <alignment vertical="center"/>
    </xf>
    <xf numFmtId="0" fontId="8" fillId="2" borderId="16" xfId="0" applyFont="1" applyFill="1" applyBorder="1" applyAlignment="1">
      <alignment horizontal="center" vertical="center" shrinkToFit="1"/>
    </xf>
    <xf numFmtId="0" fontId="8" fillId="2" borderId="17" xfId="0" applyFont="1" applyFill="1" applyBorder="1" applyAlignment="1">
      <alignment horizontal="center" vertical="center" shrinkToFit="1"/>
    </xf>
    <xf numFmtId="0" fontId="8" fillId="2" borderId="18" xfId="0" applyFont="1" applyFill="1" applyBorder="1" applyAlignment="1">
      <alignment horizontal="center" vertical="center" shrinkToFit="1"/>
    </xf>
    <xf numFmtId="0" fontId="2" fillId="2" borderId="15" xfId="0" applyFont="1" applyFill="1" applyBorder="1">
      <alignment vertical="center"/>
    </xf>
    <xf numFmtId="0" fontId="8" fillId="2" borderId="114" xfId="0" applyFont="1" applyFill="1" applyBorder="1" applyAlignment="1">
      <alignment horizontal="center" vertical="center" shrinkToFit="1"/>
    </xf>
    <xf numFmtId="0" fontId="2" fillId="2" borderId="74" xfId="0" applyFont="1" applyFill="1" applyBorder="1">
      <alignment vertical="center"/>
    </xf>
    <xf numFmtId="0" fontId="2" fillId="2" borderId="25" xfId="0" applyFont="1" applyFill="1" applyBorder="1">
      <alignment vertical="center"/>
    </xf>
    <xf numFmtId="0" fontId="2" fillId="2" borderId="75" xfId="0" applyFont="1" applyFill="1" applyBorder="1">
      <alignment vertical="center"/>
    </xf>
    <xf numFmtId="0" fontId="17" fillId="2" borderId="114" xfId="0" applyFont="1" applyFill="1" applyBorder="1" applyAlignment="1">
      <alignment horizontal="center" vertical="center"/>
    </xf>
    <xf numFmtId="0" fontId="17" fillId="2" borderId="17" xfId="0" applyFont="1" applyFill="1" applyBorder="1" applyAlignment="1">
      <alignment horizontal="center" vertical="center"/>
    </xf>
    <xf numFmtId="0" fontId="17" fillId="2" borderId="18" xfId="0" applyFont="1" applyFill="1" applyBorder="1" applyAlignment="1">
      <alignment horizontal="center" vertical="center"/>
    </xf>
    <xf numFmtId="0" fontId="2" fillId="2" borderId="13" xfId="0" applyFont="1" applyFill="1" applyBorder="1">
      <alignment vertical="center"/>
    </xf>
    <xf numFmtId="0" fontId="2" fillId="2" borderId="78" xfId="0" applyFont="1" applyFill="1" applyBorder="1">
      <alignment vertical="center"/>
    </xf>
    <xf numFmtId="0" fontId="2" fillId="2" borderId="86" xfId="0" applyFont="1" applyFill="1" applyBorder="1">
      <alignment vertical="center"/>
    </xf>
    <xf numFmtId="0" fontId="2" fillId="2" borderId="4" xfId="0" applyFont="1" applyFill="1" applyBorder="1">
      <alignment vertical="center"/>
    </xf>
    <xf numFmtId="0" fontId="2" fillId="2" borderId="47" xfId="0" applyFont="1" applyFill="1" applyBorder="1">
      <alignment vertical="center"/>
    </xf>
    <xf numFmtId="0" fontId="4" fillId="2" borderId="114" xfId="0" applyFont="1" applyFill="1" applyBorder="1" applyAlignment="1">
      <alignment horizontal="center" vertical="center" shrinkToFit="1"/>
    </xf>
    <xf numFmtId="0" fontId="4" fillId="2" borderId="17" xfId="0" applyFont="1" applyFill="1" applyBorder="1" applyAlignment="1">
      <alignment horizontal="center" vertical="center" shrinkToFit="1"/>
    </xf>
    <xf numFmtId="0" fontId="4" fillId="2" borderId="18" xfId="0" applyFont="1" applyFill="1" applyBorder="1" applyAlignment="1">
      <alignment horizontal="center" vertical="center" shrinkToFit="1"/>
    </xf>
    <xf numFmtId="0" fontId="24" fillId="2" borderId="6" xfId="0" applyFont="1" applyFill="1" applyBorder="1">
      <alignment vertical="center"/>
    </xf>
    <xf numFmtId="0" fontId="23" fillId="2" borderId="7" xfId="0" applyFont="1" applyFill="1" applyBorder="1">
      <alignment vertical="center"/>
    </xf>
    <xf numFmtId="0" fontId="23" fillId="2" borderId="81" xfId="0" applyFont="1" applyFill="1" applyBorder="1">
      <alignment vertical="center"/>
    </xf>
    <xf numFmtId="0" fontId="23" fillId="2" borderId="124" xfId="0" applyFont="1" applyFill="1" applyBorder="1" applyAlignment="1">
      <alignment horizontal="center" vertical="center" shrinkToFit="1"/>
    </xf>
    <xf numFmtId="0" fontId="23" fillId="2" borderId="84" xfId="0" applyFont="1" applyFill="1" applyBorder="1" applyAlignment="1">
      <alignment horizontal="center" vertical="center" shrinkToFit="1"/>
    </xf>
    <xf numFmtId="0" fontId="25" fillId="2" borderId="84" xfId="0" applyFont="1" applyFill="1" applyBorder="1" applyAlignment="1">
      <alignment horizontal="center" vertical="center" shrinkToFit="1"/>
    </xf>
    <xf numFmtId="0" fontId="23" fillId="2" borderId="85" xfId="0" applyFont="1" applyFill="1" applyBorder="1" applyAlignment="1">
      <alignment horizontal="center" vertical="center" shrinkToFit="1"/>
    </xf>
    <xf numFmtId="0" fontId="12" fillId="2" borderId="64" xfId="0" applyFont="1" applyFill="1" applyBorder="1">
      <alignment vertical="center"/>
    </xf>
    <xf numFmtId="0" fontId="4" fillId="2" borderId="15" xfId="0" applyFont="1" applyFill="1" applyBorder="1">
      <alignment vertical="center"/>
    </xf>
    <xf numFmtId="0" fontId="4" fillId="2" borderId="125" xfId="0" applyFont="1" applyFill="1" applyBorder="1" applyAlignment="1">
      <alignment horizontal="center" vertical="center" shrinkToFit="1"/>
    </xf>
    <xf numFmtId="0" fontId="0" fillId="2" borderId="19" xfId="0" applyFill="1" applyBorder="1">
      <alignment vertical="center"/>
    </xf>
    <xf numFmtId="0" fontId="0" fillId="2" borderId="65" xfId="0" applyFill="1" applyBorder="1">
      <alignment vertical="center"/>
    </xf>
    <xf numFmtId="0" fontId="12" fillId="2" borderId="72" xfId="0" applyFont="1" applyFill="1" applyBorder="1">
      <alignment vertical="center"/>
    </xf>
    <xf numFmtId="0" fontId="4" fillId="2" borderId="25" xfId="0" applyFont="1" applyFill="1" applyBorder="1">
      <alignment vertical="center"/>
    </xf>
    <xf numFmtId="0" fontId="4" fillId="2" borderId="75" xfId="0" applyFont="1" applyFill="1" applyBorder="1">
      <alignment vertical="center"/>
    </xf>
    <xf numFmtId="0" fontId="4" fillId="2" borderId="121" xfId="0" applyFont="1" applyFill="1" applyBorder="1" applyAlignment="1">
      <alignment horizontal="center" vertical="center" shrinkToFit="1"/>
    </xf>
    <xf numFmtId="0" fontId="4" fillId="2" borderId="39" xfId="0" applyFont="1" applyFill="1" applyBorder="1" applyAlignment="1">
      <alignment horizontal="center" vertical="center" shrinkToFit="1"/>
    </xf>
    <xf numFmtId="0" fontId="4" fillId="2" borderId="126" xfId="0" applyFont="1" applyFill="1" applyBorder="1" applyAlignment="1">
      <alignment horizontal="center" vertical="center" shrinkToFit="1"/>
    </xf>
    <xf numFmtId="0" fontId="4" fillId="2" borderId="121" xfId="0" applyFont="1" applyFill="1" applyBorder="1" applyAlignment="1">
      <alignment horizontal="left" vertical="center"/>
    </xf>
    <xf numFmtId="0" fontId="4" fillId="2" borderId="39" xfId="0" applyFont="1" applyFill="1" applyBorder="1" applyAlignment="1">
      <alignment horizontal="left" vertical="center"/>
    </xf>
    <xf numFmtId="0" fontId="4" fillId="2" borderId="126" xfId="0" applyFont="1" applyFill="1" applyBorder="1" applyAlignment="1">
      <alignment horizontal="left" vertical="center"/>
    </xf>
    <xf numFmtId="0" fontId="4" fillId="2" borderId="121" xfId="0" applyFont="1" applyFill="1" applyBorder="1" applyAlignment="1">
      <alignment vertical="center" shrinkToFit="1"/>
    </xf>
    <xf numFmtId="0" fontId="4" fillId="2" borderId="39" xfId="0" applyFont="1" applyFill="1" applyBorder="1" applyAlignment="1">
      <alignment vertical="center" shrinkToFit="1"/>
    </xf>
    <xf numFmtId="0" fontId="4" fillId="2" borderId="126" xfId="0" applyFont="1" applyFill="1" applyBorder="1" applyAlignment="1">
      <alignment vertical="center" shrinkToFit="1"/>
    </xf>
    <xf numFmtId="0" fontId="4" fillId="2" borderId="121" xfId="0" applyFont="1" applyFill="1" applyBorder="1" applyAlignment="1">
      <alignment horizontal="left" vertical="center" shrinkToFit="1"/>
    </xf>
    <xf numFmtId="0" fontId="4" fillId="2" borderId="39" xfId="0" applyFont="1" applyFill="1" applyBorder="1" applyAlignment="1">
      <alignment horizontal="left" vertical="center" shrinkToFit="1"/>
    </xf>
    <xf numFmtId="0" fontId="4" fillId="2" borderId="126" xfId="0" applyFont="1" applyFill="1" applyBorder="1" applyAlignment="1">
      <alignment horizontal="left" vertical="center" shrinkToFit="1"/>
    </xf>
    <xf numFmtId="0" fontId="13" fillId="2" borderId="114" xfId="0" applyFont="1" applyFill="1" applyBorder="1" applyAlignment="1">
      <alignment vertical="center" shrinkToFit="1"/>
    </xf>
    <xf numFmtId="0" fontId="13" fillId="2" borderId="17" xfId="0" applyFont="1" applyFill="1" applyBorder="1" applyAlignment="1">
      <alignment vertical="center" shrinkToFit="1"/>
    </xf>
    <xf numFmtId="0" fontId="13" fillId="2" borderId="125" xfId="0" applyFont="1" applyFill="1" applyBorder="1" applyAlignment="1">
      <alignment vertical="center" shrinkToFit="1"/>
    </xf>
    <xf numFmtId="0" fontId="12" fillId="2" borderId="77" xfId="0" applyFont="1" applyFill="1" applyBorder="1">
      <alignment vertical="center"/>
    </xf>
    <xf numFmtId="0" fontId="4" fillId="2" borderId="78" xfId="0" applyFont="1" applyFill="1" applyBorder="1">
      <alignment vertical="center"/>
    </xf>
    <xf numFmtId="0" fontId="4" fillId="2" borderId="86" xfId="0" applyFont="1" applyFill="1" applyBorder="1">
      <alignment vertical="center"/>
    </xf>
    <xf numFmtId="0" fontId="13" fillId="2" borderId="127" xfId="0" applyFont="1" applyFill="1" applyBorder="1" applyAlignment="1">
      <alignment vertical="center" shrinkToFit="1"/>
    </xf>
    <xf numFmtId="0" fontId="13" fillId="2" borderId="94" xfId="0" applyFont="1" applyFill="1" applyBorder="1" applyAlignment="1">
      <alignment vertical="center" shrinkToFit="1"/>
    </xf>
    <xf numFmtId="0" fontId="13" fillId="2" borderId="128" xfId="0" applyFont="1" applyFill="1" applyBorder="1" applyAlignment="1">
      <alignment vertical="center" shrinkToFit="1"/>
    </xf>
    <xf numFmtId="0" fontId="0" fillId="2" borderId="13" xfId="0" applyFill="1" applyBorder="1">
      <alignment vertical="center"/>
    </xf>
    <xf numFmtId="0" fontId="0" fillId="2" borderId="78" xfId="0" applyFill="1" applyBorder="1">
      <alignment vertical="center"/>
    </xf>
    <xf numFmtId="0" fontId="0" fillId="2" borderId="79" xfId="0" applyFill="1" applyBorder="1">
      <alignment vertical="center"/>
    </xf>
    <xf numFmtId="0" fontId="12" fillId="2" borderId="82" xfId="0" applyFont="1" applyFill="1" applyBorder="1">
      <alignment vertical="center"/>
    </xf>
    <xf numFmtId="0" fontId="4" fillId="2" borderId="7" xfId="0" applyFont="1" applyFill="1" applyBorder="1">
      <alignment vertical="center"/>
    </xf>
    <xf numFmtId="0" fontId="4" fillId="2" borderId="81" xfId="0" applyFont="1" applyFill="1" applyBorder="1">
      <alignment vertical="center"/>
    </xf>
    <xf numFmtId="0" fontId="13" fillId="2" borderId="122" xfId="0" applyFont="1" applyFill="1" applyBorder="1" applyAlignment="1">
      <alignment vertical="center" shrinkToFit="1"/>
    </xf>
    <xf numFmtId="0" fontId="13" fillId="2" borderId="45" xfId="0" applyFont="1" applyFill="1" applyBorder="1" applyAlignment="1">
      <alignment vertical="center" shrinkToFit="1"/>
    </xf>
    <xf numFmtId="0" fontId="13" fillId="2" borderId="129" xfId="0" applyFont="1" applyFill="1" applyBorder="1" applyAlignment="1">
      <alignment vertical="center" shrinkToFit="1"/>
    </xf>
    <xf numFmtId="0" fontId="0" fillId="2" borderId="41" xfId="0" applyFill="1" applyBorder="1">
      <alignment vertical="center"/>
    </xf>
    <xf numFmtId="0" fontId="0" fillId="2" borderId="42" xfId="0" applyFill="1" applyBorder="1">
      <alignment vertical="center"/>
    </xf>
    <xf numFmtId="0" fontId="0" fillId="2" borderId="73" xfId="0" applyFill="1" applyBorder="1">
      <alignment vertical="center"/>
    </xf>
    <xf numFmtId="0" fontId="0" fillId="2" borderId="25" xfId="0" applyFill="1" applyBorder="1" applyAlignment="1">
      <alignment vertical="center" shrinkToFit="1"/>
    </xf>
    <xf numFmtId="0" fontId="0" fillId="2" borderId="87" xfId="0" applyFill="1" applyBorder="1" applyAlignment="1">
      <alignment vertical="center" shrinkToFit="1"/>
    </xf>
    <xf numFmtId="0" fontId="2" fillId="2" borderId="79" xfId="0" applyFont="1" applyFill="1" applyBorder="1">
      <alignment vertical="center"/>
    </xf>
    <xf numFmtId="0" fontId="2" fillId="2" borderId="87" xfId="0" applyFont="1" applyFill="1" applyBorder="1">
      <alignment vertical="center"/>
    </xf>
    <xf numFmtId="0" fontId="26" fillId="2" borderId="19" xfId="0" applyFont="1" applyFill="1" applyBorder="1">
      <alignment vertical="center"/>
    </xf>
    <xf numFmtId="0" fontId="23" fillId="2" borderId="14" xfId="0" applyFont="1" applyFill="1" applyBorder="1" applyAlignment="1">
      <alignment vertical="center" wrapText="1"/>
    </xf>
    <xf numFmtId="0" fontId="23" fillId="2" borderId="15" xfId="0" applyFont="1" applyFill="1" applyBorder="1" applyAlignment="1">
      <alignment vertical="center" wrapText="1"/>
    </xf>
    <xf numFmtId="0" fontId="23" fillId="2" borderId="14" xfId="0" applyFont="1" applyFill="1" applyBorder="1">
      <alignment vertical="center"/>
    </xf>
    <xf numFmtId="0" fontId="23" fillId="2" borderId="65" xfId="0" applyFont="1" applyFill="1" applyBorder="1">
      <alignment vertical="center"/>
    </xf>
    <xf numFmtId="0" fontId="0" fillId="0" borderId="65" xfId="0" applyBorder="1" applyAlignment="1">
      <alignment horizontal="centerContinuous" vertical="center"/>
    </xf>
    <xf numFmtId="0" fontId="4" fillId="0" borderId="152" xfId="0" applyFont="1" applyBorder="1" applyAlignment="1">
      <alignment horizontal="center" vertical="center"/>
    </xf>
    <xf numFmtId="0" fontId="4" fillId="0" borderId="152" xfId="0" applyFont="1" applyBorder="1" applyAlignment="1">
      <alignment horizontal="center" vertical="center" shrinkToFit="1"/>
    </xf>
    <xf numFmtId="0" fontId="4" fillId="0" borderId="149" xfId="0" applyFont="1" applyBorder="1" applyAlignment="1">
      <alignment horizontal="center" vertical="center"/>
    </xf>
    <xf numFmtId="0" fontId="4" fillId="0" borderId="72" xfId="0" applyFont="1" applyBorder="1" applyAlignment="1">
      <alignment horizontal="center" vertical="center" shrinkToFit="1"/>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71" xfId="0" applyFont="1" applyBorder="1" applyAlignment="1">
      <alignment horizontal="center" vertical="center" shrinkToFit="1"/>
    </xf>
    <xf numFmtId="0" fontId="4" fillId="0" borderId="42" xfId="0" applyFont="1" applyBorder="1" applyAlignment="1">
      <alignment horizontal="center" vertical="center" shrinkToFit="1"/>
    </xf>
    <xf numFmtId="0" fontId="4" fillId="0" borderId="73" xfId="0" applyFont="1" applyBorder="1" applyAlignment="1">
      <alignment horizontal="center" vertical="center" shrinkToFit="1"/>
    </xf>
    <xf numFmtId="0" fontId="4" fillId="0" borderId="52" xfId="1" applyFont="1" applyBorder="1" applyAlignment="1">
      <alignment horizontal="center" vertical="center"/>
    </xf>
    <xf numFmtId="0" fontId="4" fillId="0" borderId="57" xfId="1" applyFont="1" applyBorder="1" applyAlignment="1">
      <alignment horizontal="center" vertical="center"/>
    </xf>
    <xf numFmtId="0" fontId="4" fillId="0" borderId="148" xfId="1" applyFont="1" applyBorder="1" applyAlignment="1">
      <alignment horizontal="center" vertical="center"/>
    </xf>
    <xf numFmtId="0" fontId="4" fillId="0" borderId="63" xfId="1" applyFont="1" applyBorder="1" applyAlignment="1">
      <alignment horizontal="center" vertical="center"/>
    </xf>
    <xf numFmtId="0" fontId="4" fillId="0" borderId="149" xfId="1" applyFont="1" applyBorder="1" applyAlignment="1">
      <alignment horizontal="center" vertical="center"/>
    </xf>
    <xf numFmtId="0" fontId="4" fillId="0" borderId="87" xfId="1" applyFont="1" applyBorder="1" applyAlignment="1">
      <alignment horizontal="center" vertical="center"/>
    </xf>
    <xf numFmtId="0" fontId="8" fillId="0" borderId="73" xfId="0" applyFont="1" applyBorder="1" applyAlignment="1">
      <alignment horizontal="center" vertical="center" shrinkToFit="1"/>
    </xf>
    <xf numFmtId="0" fontId="4" fillId="3" borderId="3" xfId="0" applyFont="1" applyFill="1" applyBorder="1" applyAlignment="1">
      <alignment horizontal="center" vertical="center" shrinkToFit="1"/>
    </xf>
    <xf numFmtId="0" fontId="8" fillId="0" borderId="65" xfId="0" applyFont="1" applyBorder="1" applyAlignment="1">
      <alignment horizontal="center" vertical="center" shrinkToFit="1"/>
    </xf>
    <xf numFmtId="0" fontId="17" fillId="16" borderId="17" xfId="0" applyFont="1" applyFill="1" applyBorder="1" applyAlignment="1">
      <alignment horizontal="center" vertical="center" shrinkToFit="1"/>
    </xf>
    <xf numFmtId="0" fontId="17" fillId="0" borderId="65" xfId="0" applyFont="1" applyBorder="1" applyAlignment="1">
      <alignment horizontal="center" vertical="center" shrinkToFit="1"/>
    </xf>
    <xf numFmtId="0" fontId="25" fillId="0" borderId="8" xfId="0" applyFont="1" applyBorder="1" applyAlignment="1">
      <alignment horizontal="center" vertical="center" shrinkToFit="1"/>
    </xf>
    <xf numFmtId="0" fontId="4" fillId="2" borderId="0" xfId="0" applyFont="1" applyFill="1" applyAlignment="1">
      <alignment horizontal="center" vertical="center" shrinkToFit="1"/>
    </xf>
    <xf numFmtId="0" fontId="0" fillId="2" borderId="0" xfId="0" applyFill="1" applyAlignment="1">
      <alignment horizontal="centerContinuous" vertical="center"/>
    </xf>
    <xf numFmtId="0" fontId="6" fillId="2" borderId="0" xfId="0" applyFont="1" applyFill="1" applyAlignment="1">
      <alignment horizontal="centerContinuous" vertical="center"/>
    </xf>
    <xf numFmtId="0" fontId="4" fillId="2" borderId="0" xfId="0" applyFont="1" applyFill="1" applyAlignment="1">
      <alignment horizontal="left" vertical="center"/>
    </xf>
    <xf numFmtId="0" fontId="4" fillId="2" borderId="0" xfId="0" applyFont="1" applyFill="1" applyAlignment="1">
      <alignment vertical="center" shrinkToFit="1"/>
    </xf>
    <xf numFmtId="0" fontId="13" fillId="2" borderId="0" xfId="0" applyFont="1" applyFill="1">
      <alignment vertical="center"/>
    </xf>
    <xf numFmtId="0" fontId="4" fillId="0" borderId="87" xfId="0" applyFont="1" applyBorder="1" applyAlignment="1">
      <alignment horizontal="center" vertical="center" shrinkToFit="1"/>
    </xf>
    <xf numFmtId="0" fontId="4" fillId="4" borderId="87" xfId="0" applyFont="1" applyFill="1" applyBorder="1" applyAlignment="1">
      <alignment horizontal="center" vertical="center" shrinkToFit="1"/>
    </xf>
    <xf numFmtId="0" fontId="4" fillId="0" borderId="87" xfId="0" applyFont="1" applyBorder="1" applyAlignment="1">
      <alignment vertical="center" shrinkToFit="1"/>
    </xf>
    <xf numFmtId="0" fontId="13" fillId="0" borderId="65" xfId="0" applyFont="1" applyBorder="1">
      <alignment vertical="center"/>
    </xf>
    <xf numFmtId="0" fontId="13" fillId="0" borderId="79" xfId="0" applyFont="1" applyBorder="1">
      <alignment vertical="center"/>
    </xf>
    <xf numFmtId="0" fontId="13" fillId="0" borderId="73" xfId="0" applyFont="1" applyBorder="1">
      <alignment vertical="center"/>
    </xf>
    <xf numFmtId="0" fontId="4" fillId="2" borderId="0" xfId="0" applyFont="1" applyFill="1" applyAlignment="1">
      <alignment vertical="top"/>
    </xf>
    <xf numFmtId="0" fontId="27" fillId="2" borderId="0" xfId="0" applyFont="1" applyFill="1">
      <alignment vertical="center"/>
    </xf>
    <xf numFmtId="0" fontId="2" fillId="2" borderId="0" xfId="0" applyFont="1" applyFill="1" applyAlignment="1">
      <alignment vertical="top"/>
    </xf>
    <xf numFmtId="0" fontId="0" fillId="0" borderId="114" xfId="0" applyBorder="1" applyAlignment="1">
      <alignment horizontal="center" vertical="center"/>
    </xf>
    <xf numFmtId="0" fontId="42" fillId="0" borderId="0" xfId="3" applyAlignment="1">
      <alignment vertical="center"/>
    </xf>
    <xf numFmtId="0" fontId="42" fillId="0" borderId="0" xfId="3" applyAlignment="1">
      <alignment horizontal="center" vertical="center"/>
    </xf>
    <xf numFmtId="0" fontId="42" fillId="0" borderId="0" xfId="3" applyAlignment="1">
      <alignment horizontal="left" vertical="center" wrapText="1"/>
    </xf>
    <xf numFmtId="0" fontId="42" fillId="0" borderId="0" xfId="3" applyAlignment="1">
      <alignment vertical="center" wrapText="1"/>
    </xf>
    <xf numFmtId="0" fontId="42" fillId="0" borderId="0" xfId="3" applyAlignment="1">
      <alignment vertical="center" shrinkToFit="1"/>
    </xf>
    <xf numFmtId="0" fontId="43" fillId="5" borderId="103" xfId="3" applyFont="1" applyFill="1" applyBorder="1" applyAlignment="1">
      <alignment horizontal="center" vertical="center" wrapText="1"/>
    </xf>
    <xf numFmtId="0" fontId="41" fillId="2" borderId="53" xfId="3" applyFont="1" applyFill="1" applyBorder="1" applyAlignment="1">
      <alignment horizontal="center" vertical="center"/>
    </xf>
    <xf numFmtId="0" fontId="42" fillId="2" borderId="53" xfId="3" applyFill="1" applyBorder="1" applyAlignment="1">
      <alignment horizontal="left" vertical="center" wrapText="1"/>
    </xf>
    <xf numFmtId="0" fontId="42" fillId="2" borderId="205" xfId="3" applyFill="1" applyBorder="1" applyAlignment="1">
      <alignment horizontal="center" vertical="center"/>
    </xf>
    <xf numFmtId="0" fontId="42" fillId="2" borderId="30" xfId="3" applyFill="1" applyBorder="1" applyAlignment="1">
      <alignment horizontal="center" vertical="center"/>
    </xf>
    <xf numFmtId="0" fontId="42" fillId="2" borderId="31" xfId="3" applyFill="1" applyBorder="1" applyAlignment="1">
      <alignment horizontal="center" vertical="center"/>
    </xf>
    <xf numFmtId="0" fontId="42" fillId="2" borderId="162" xfId="3" applyFill="1" applyBorder="1" applyAlignment="1">
      <alignment horizontal="center" vertical="center"/>
    </xf>
    <xf numFmtId="0" fontId="42" fillId="0" borderId="53" xfId="3" applyBorder="1" applyAlignment="1">
      <alignment horizontal="center" vertical="center"/>
    </xf>
    <xf numFmtId="0" fontId="42" fillId="0" borderId="53" xfId="3" applyBorder="1" applyAlignment="1">
      <alignment horizontal="left" vertical="center" wrapText="1"/>
    </xf>
    <xf numFmtId="0" fontId="42" fillId="0" borderId="56" xfId="3" applyBorder="1" applyAlignment="1">
      <alignment horizontal="center" vertical="center"/>
    </xf>
    <xf numFmtId="0" fontId="42" fillId="2" borderId="0" xfId="3" applyFill="1" applyAlignment="1">
      <alignment horizontal="center" vertical="center"/>
    </xf>
    <xf numFmtId="0" fontId="42" fillId="0" borderId="55" xfId="3" applyBorder="1" applyAlignment="1">
      <alignment horizontal="left" vertical="center" wrapText="1"/>
    </xf>
    <xf numFmtId="0" fontId="41" fillId="0" borderId="53" xfId="3" applyFont="1" applyBorder="1" applyAlignment="1">
      <alignment horizontal="center" vertical="center"/>
    </xf>
    <xf numFmtId="0" fontId="42" fillId="0" borderId="205" xfId="3" applyBorder="1" applyAlignment="1">
      <alignment horizontal="center" vertical="center"/>
    </xf>
    <xf numFmtId="0" fontId="42" fillId="0" borderId="30" xfId="3" applyBorder="1" applyAlignment="1">
      <alignment horizontal="center" vertical="center"/>
    </xf>
    <xf numFmtId="0" fontId="42" fillId="0" borderId="31" xfId="3" applyBorder="1" applyAlignment="1">
      <alignment horizontal="center" vertical="center"/>
    </xf>
    <xf numFmtId="0" fontId="42" fillId="0" borderId="162" xfId="3" applyBorder="1" applyAlignment="1">
      <alignment horizontal="center" vertical="center"/>
    </xf>
    <xf numFmtId="0" fontId="42" fillId="2" borderId="55" xfId="3" applyFill="1" applyBorder="1" applyAlignment="1">
      <alignment horizontal="left" vertical="center" wrapText="1"/>
    </xf>
    <xf numFmtId="0" fontId="42" fillId="15" borderId="55" xfId="3" applyFill="1" applyBorder="1" applyAlignment="1">
      <alignment horizontal="left" vertical="center" wrapText="1"/>
    </xf>
    <xf numFmtId="0" fontId="41" fillId="15" borderId="53" xfId="3" applyFont="1" applyFill="1" applyBorder="1" applyAlignment="1">
      <alignment horizontal="center" vertical="center"/>
    </xf>
    <xf numFmtId="0" fontId="42" fillId="15" borderId="53" xfId="3" applyFill="1" applyBorder="1" applyAlignment="1">
      <alignment horizontal="center" vertical="center"/>
    </xf>
    <xf numFmtId="0" fontId="42" fillId="15" borderId="53" xfId="3" applyFill="1" applyBorder="1" applyAlignment="1">
      <alignment horizontal="left" vertical="center" wrapText="1"/>
    </xf>
    <xf numFmtId="0" fontId="42" fillId="15" borderId="205" xfId="3" applyFill="1" applyBorder="1" applyAlignment="1">
      <alignment horizontal="center" vertical="center"/>
    </xf>
    <xf numFmtId="0" fontId="42" fillId="15" borderId="30" xfId="3" applyFill="1" applyBorder="1" applyAlignment="1">
      <alignment horizontal="center" vertical="center"/>
    </xf>
    <xf numFmtId="0" fontId="42" fillId="15" borderId="31" xfId="3" applyFill="1" applyBorder="1" applyAlignment="1">
      <alignment horizontal="center" vertical="center"/>
    </xf>
    <xf numFmtId="0" fontId="42" fillId="15" borderId="162" xfId="3" applyFill="1" applyBorder="1" applyAlignment="1">
      <alignment horizontal="center" vertical="center"/>
    </xf>
    <xf numFmtId="0" fontId="42" fillId="10" borderId="55" xfId="3" applyFill="1" applyBorder="1" applyAlignment="1">
      <alignment horizontal="left" vertical="center" wrapText="1"/>
    </xf>
    <xf numFmtId="0" fontId="41" fillId="10" borderId="53" xfId="3" applyFont="1" applyFill="1" applyBorder="1" applyAlignment="1">
      <alignment horizontal="center" vertical="center"/>
    </xf>
    <xf numFmtId="0" fontId="42" fillId="10" borderId="53" xfId="3" applyFill="1" applyBorder="1" applyAlignment="1">
      <alignment horizontal="center" vertical="center"/>
    </xf>
    <xf numFmtId="0" fontId="42" fillId="10" borderId="53" xfId="3" applyFill="1" applyBorder="1" applyAlignment="1">
      <alignment horizontal="left" vertical="center" wrapText="1"/>
    </xf>
    <xf numFmtId="0" fontId="42" fillId="10" borderId="205" xfId="3" applyFill="1" applyBorder="1" applyAlignment="1">
      <alignment horizontal="center" vertical="center"/>
    </xf>
    <xf numFmtId="0" fontId="42" fillId="10" borderId="30" xfId="3" applyFill="1" applyBorder="1" applyAlignment="1">
      <alignment horizontal="center" vertical="center"/>
    </xf>
    <xf numFmtId="0" fontId="42" fillId="10" borderId="31" xfId="3" applyFill="1" applyBorder="1" applyAlignment="1">
      <alignment horizontal="center" vertical="center"/>
    </xf>
    <xf numFmtId="0" fontId="42" fillId="10" borderId="162" xfId="3" applyFill="1" applyBorder="1" applyAlignment="1">
      <alignment horizontal="center" vertical="center"/>
    </xf>
    <xf numFmtId="0" fontId="42" fillId="0" borderId="48" xfId="3" applyBorder="1" applyAlignment="1">
      <alignment horizontal="center" vertical="center"/>
    </xf>
    <xf numFmtId="0" fontId="42" fillId="0" borderId="48" xfId="3" applyBorder="1" applyAlignment="1">
      <alignment horizontal="left" vertical="center" wrapText="1"/>
    </xf>
    <xf numFmtId="0" fontId="42" fillId="0" borderId="54" xfId="3" applyBorder="1" applyAlignment="1">
      <alignment vertical="center" wrapText="1"/>
    </xf>
    <xf numFmtId="0" fontId="42" fillId="0" borderId="55" xfId="3" applyBorder="1" applyAlignment="1">
      <alignment vertical="center" wrapText="1"/>
    </xf>
    <xf numFmtId="0" fontId="42" fillId="0" borderId="53" xfId="3" applyBorder="1" applyAlignment="1">
      <alignment vertical="center" wrapText="1"/>
    </xf>
    <xf numFmtId="0" fontId="42" fillId="15" borderId="154" xfId="3" applyFill="1" applyBorder="1" applyAlignment="1">
      <alignment horizontal="left" vertical="center" wrapText="1"/>
    </xf>
    <xf numFmtId="0" fontId="41" fillId="15" borderId="103" xfId="3" applyFont="1" applyFill="1" applyBorder="1" applyAlignment="1">
      <alignment horizontal="center" vertical="center"/>
    </xf>
    <xf numFmtId="0" fontId="42" fillId="15" borderId="103" xfId="3" applyFill="1" applyBorder="1" applyAlignment="1">
      <alignment horizontal="center" vertical="center"/>
    </xf>
    <xf numFmtId="0" fontId="42" fillId="15" borderId="103" xfId="3" applyFill="1" applyBorder="1" applyAlignment="1">
      <alignment horizontal="left" vertical="center" wrapText="1"/>
    </xf>
    <xf numFmtId="0" fontId="42" fillId="15" borderId="206" xfId="3" applyFill="1" applyBorder="1" applyAlignment="1">
      <alignment horizontal="center" vertical="center"/>
    </xf>
    <xf numFmtId="0" fontId="42" fillId="15" borderId="166" xfId="3" applyFill="1" applyBorder="1" applyAlignment="1">
      <alignment horizontal="center" vertical="center"/>
    </xf>
    <xf numFmtId="0" fontId="42" fillId="15" borderId="104" xfId="3" applyFill="1" applyBorder="1" applyAlignment="1">
      <alignment horizontal="center" vertical="center"/>
    </xf>
    <xf numFmtId="0" fontId="42" fillId="15" borderId="164" xfId="3" applyFill="1" applyBorder="1" applyAlignment="1">
      <alignment horizontal="center" vertical="center"/>
    </xf>
    <xf numFmtId="0" fontId="42" fillId="10" borderId="53" xfId="3" applyFill="1" applyBorder="1" applyAlignment="1">
      <alignment vertical="center" wrapText="1"/>
    </xf>
    <xf numFmtId="0" fontId="42" fillId="0" borderId="31" xfId="3" applyBorder="1" applyAlignment="1">
      <alignment horizontal="center" vertical="center" wrapText="1"/>
    </xf>
    <xf numFmtId="0" fontId="41" fillId="5" borderId="51" xfId="1" applyFont="1" applyFill="1" applyBorder="1" applyAlignment="1">
      <alignment horizontal="center" vertical="center"/>
    </xf>
    <xf numFmtId="0" fontId="41" fillId="5" borderId="49" xfId="1" applyFont="1" applyFill="1" applyBorder="1" applyAlignment="1">
      <alignment horizontal="centerContinuous" vertical="center"/>
    </xf>
    <xf numFmtId="0" fontId="17" fillId="5" borderId="49" xfId="1" applyFont="1" applyFill="1" applyBorder="1">
      <alignment vertical="center"/>
    </xf>
    <xf numFmtId="0" fontId="41" fillId="5" borderId="49" xfId="1" applyFont="1" applyFill="1" applyBorder="1">
      <alignment vertical="center"/>
    </xf>
    <xf numFmtId="0" fontId="41" fillId="5" borderId="49" xfId="1" applyFont="1" applyFill="1" applyBorder="1" applyAlignment="1">
      <alignment vertical="center" wrapText="1"/>
    </xf>
    <xf numFmtId="0" fontId="22" fillId="0" borderId="101" xfId="1" applyFont="1" applyBorder="1" applyAlignment="1">
      <alignment vertical="center" wrapText="1"/>
    </xf>
    <xf numFmtId="0" fontId="22" fillId="0" borderId="101" xfId="1" applyFont="1" applyBorder="1" applyAlignment="1">
      <alignment horizontal="center" vertical="center" wrapText="1"/>
    </xf>
    <xf numFmtId="0" fontId="22" fillId="0" borderId="203" xfId="1" applyFont="1" applyBorder="1" applyAlignment="1">
      <alignment vertical="center" wrapText="1"/>
    </xf>
    <xf numFmtId="0" fontId="41" fillId="10" borderId="53" xfId="1" applyFont="1" applyFill="1" applyBorder="1">
      <alignment vertical="center"/>
    </xf>
    <xf numFmtId="0" fontId="22" fillId="10" borderId="53" xfId="1" applyFont="1" applyFill="1" applyBorder="1" applyAlignment="1">
      <alignment vertical="center" wrapText="1"/>
    </xf>
    <xf numFmtId="0" fontId="22" fillId="10" borderId="53" xfId="1" applyFont="1" applyFill="1" applyBorder="1" applyAlignment="1">
      <alignment horizontal="center" vertical="center" wrapText="1"/>
    </xf>
    <xf numFmtId="0" fontId="41" fillId="10" borderId="218" xfId="1" applyFont="1" applyFill="1" applyBorder="1" applyAlignment="1">
      <alignment vertical="center" wrapText="1"/>
    </xf>
    <xf numFmtId="0" fontId="50" fillId="10" borderId="204" xfId="1" applyFont="1" applyFill="1" applyBorder="1" applyAlignment="1">
      <alignment vertical="center" wrapText="1"/>
    </xf>
    <xf numFmtId="0" fontId="41" fillId="0" borderId="53" xfId="1" applyFont="1" applyBorder="1">
      <alignment vertical="center"/>
    </xf>
    <xf numFmtId="0" fontId="22" fillId="0" borderId="53" xfId="1" applyFont="1" applyBorder="1" applyAlignment="1">
      <alignment vertical="center" wrapText="1"/>
    </xf>
    <xf numFmtId="0" fontId="22" fillId="0" borderId="53" xfId="1" applyFont="1" applyBorder="1" applyAlignment="1">
      <alignment horizontal="center" vertical="center" wrapText="1"/>
    </xf>
    <xf numFmtId="0" fontId="41" fillId="0" borderId="219" xfId="1" applyFont="1" applyBorder="1" applyAlignment="1">
      <alignment vertical="center" wrapText="1"/>
    </xf>
    <xf numFmtId="0" fontId="22" fillId="0" borderId="204" xfId="1" applyFont="1" applyBorder="1" applyAlignment="1">
      <alignment vertical="center" wrapText="1"/>
    </xf>
    <xf numFmtId="0" fontId="41" fillId="15" borderId="53" xfId="1" applyFont="1" applyFill="1" applyBorder="1">
      <alignment vertical="center"/>
    </xf>
    <xf numFmtId="0" fontId="22" fillId="15" borderId="53" xfId="1" applyFont="1" applyFill="1" applyBorder="1" applyAlignment="1">
      <alignment vertical="center" wrapText="1"/>
    </xf>
    <xf numFmtId="0" fontId="22" fillId="15" borderId="53" xfId="1" applyFont="1" applyFill="1" applyBorder="1" applyAlignment="1">
      <alignment horizontal="center" vertical="center" wrapText="1"/>
    </xf>
    <xf numFmtId="0" fontId="41" fillId="15" borderId="219" xfId="1" applyFont="1" applyFill="1" applyBorder="1" applyAlignment="1">
      <alignment vertical="center" wrapText="1"/>
    </xf>
    <xf numFmtId="0" fontId="22" fillId="15" borderId="204" xfId="1" applyFont="1" applyFill="1" applyBorder="1" applyAlignment="1">
      <alignment vertical="center" wrapText="1"/>
    </xf>
    <xf numFmtId="0" fontId="22" fillId="0" borderId="53" xfId="1" applyFont="1" applyBorder="1" applyAlignment="1">
      <alignment horizontal="left" vertical="center" wrapText="1"/>
    </xf>
    <xf numFmtId="0" fontId="22" fillId="10" borderId="53" xfId="1" applyFont="1" applyFill="1" applyBorder="1" applyAlignment="1">
      <alignment horizontal="left" vertical="center" wrapText="1"/>
    </xf>
    <xf numFmtId="0" fontId="41" fillId="10" borderId="219" xfId="1" applyFont="1" applyFill="1" applyBorder="1" applyAlignment="1">
      <alignment vertical="center" wrapText="1"/>
    </xf>
    <xf numFmtId="0" fontId="41" fillId="15" borderId="219" xfId="1" applyFont="1" applyFill="1" applyBorder="1" applyAlignment="1">
      <alignment horizontal="left" vertical="center" wrapText="1"/>
    </xf>
    <xf numFmtId="0" fontId="22" fillId="15" borderId="53" xfId="1" applyFont="1" applyFill="1" applyBorder="1" applyAlignment="1">
      <alignment horizontal="left" vertical="center" wrapText="1"/>
    </xf>
    <xf numFmtId="0" fontId="51" fillId="0" borderId="204" xfId="1" applyFont="1" applyBorder="1" applyAlignment="1">
      <alignment vertical="center" wrapText="1"/>
    </xf>
    <xf numFmtId="0" fontId="41" fillId="0" borderId="219" xfId="1" applyFont="1" applyBorder="1" applyAlignment="1">
      <alignment horizontal="left" vertical="center" wrapText="1"/>
    </xf>
    <xf numFmtId="0" fontId="41" fillId="15" borderId="198" xfId="1" applyFont="1" applyFill="1" applyBorder="1">
      <alignment vertical="center"/>
    </xf>
    <xf numFmtId="0" fontId="22" fillId="15" borderId="198" xfId="1" applyFont="1" applyFill="1" applyBorder="1" applyAlignment="1">
      <alignment vertical="center" wrapText="1"/>
    </xf>
    <xf numFmtId="0" fontId="22" fillId="15" borderId="198" xfId="1" applyFont="1" applyFill="1" applyBorder="1" applyAlignment="1">
      <alignment horizontal="center" vertical="center" wrapText="1"/>
    </xf>
    <xf numFmtId="0" fontId="41" fillId="15" borderId="221" xfId="1" applyFont="1" applyFill="1" applyBorder="1" applyAlignment="1">
      <alignment vertical="center" wrapText="1"/>
    </xf>
    <xf numFmtId="0" fontId="22" fillId="15" borderId="202" xfId="1" applyFont="1" applyFill="1" applyBorder="1" applyAlignment="1">
      <alignment vertical="center" wrapText="1"/>
    </xf>
    <xf numFmtId="0" fontId="22" fillId="0" borderId="0" xfId="1" applyFont="1" applyAlignment="1">
      <alignment vertical="center" wrapText="1"/>
    </xf>
    <xf numFmtId="0" fontId="22" fillId="0" borderId="0" xfId="1" applyFont="1" applyAlignment="1">
      <alignment horizontal="left" vertical="center" wrapText="1"/>
    </xf>
    <xf numFmtId="0" fontId="22" fillId="0" borderId="0" xfId="1" applyFont="1" applyAlignment="1">
      <alignment horizontal="center" vertical="center" wrapText="1"/>
    </xf>
    <xf numFmtId="0" fontId="0" fillId="15" borderId="15" xfId="2" applyFont="1" applyFill="1" applyBorder="1" applyAlignment="1">
      <alignment horizontal="center" vertical="center" wrapText="1"/>
    </xf>
    <xf numFmtId="0" fontId="42" fillId="2" borderId="48" xfId="3" applyFill="1" applyBorder="1" applyAlignment="1">
      <alignment vertical="center" wrapText="1"/>
    </xf>
    <xf numFmtId="0" fontId="22" fillId="0" borderId="48" xfId="2" applyFont="1" applyBorder="1" applyAlignment="1">
      <alignment horizontal="center" vertical="center"/>
    </xf>
    <xf numFmtId="0" fontId="22" fillId="0" borderId="53" xfId="2" applyFont="1" applyBorder="1" applyAlignment="1">
      <alignment horizontal="center" vertical="center"/>
    </xf>
    <xf numFmtId="0" fontId="41" fillId="0" borderId="0" xfId="2" applyFont="1" applyAlignment="1">
      <alignment horizontal="center" vertical="center"/>
    </xf>
    <xf numFmtId="0" fontId="0" fillId="0" borderId="53" xfId="3" applyFont="1" applyBorder="1" applyAlignment="1">
      <alignment horizontal="left" vertical="center" wrapText="1"/>
    </xf>
    <xf numFmtId="0" fontId="42" fillId="0" borderId="53" xfId="3" applyBorder="1" applyAlignment="1">
      <alignment horizontal="center" vertical="center" wrapText="1"/>
    </xf>
    <xf numFmtId="0" fontId="42" fillId="15" borderId="53" xfId="3" applyFill="1" applyBorder="1" applyAlignment="1">
      <alignment horizontal="center" vertical="center" wrapText="1"/>
    </xf>
    <xf numFmtId="0" fontId="42" fillId="2" borderId="53" xfId="3" applyFill="1" applyBorder="1" applyAlignment="1">
      <alignment horizontal="center" vertical="center" wrapText="1"/>
    </xf>
    <xf numFmtId="0" fontId="42" fillId="10" borderId="53" xfId="3" applyFill="1" applyBorder="1" applyAlignment="1">
      <alignment horizontal="center" vertical="center" wrapText="1"/>
    </xf>
    <xf numFmtId="0" fontId="42" fillId="0" borderId="0" xfId="3" applyAlignment="1">
      <alignment horizontal="center" vertical="center" wrapText="1"/>
    </xf>
    <xf numFmtId="0" fontId="42" fillId="15" borderId="103" xfId="3" applyFill="1" applyBorder="1" applyAlignment="1">
      <alignment horizontal="center" vertical="center" wrapText="1"/>
    </xf>
    <xf numFmtId="0" fontId="42" fillId="10" borderId="55" xfId="3" applyFill="1" applyBorder="1" applyAlignment="1">
      <alignment vertical="center" wrapText="1"/>
    </xf>
    <xf numFmtId="0" fontId="42" fillId="15" borderId="202" xfId="3" applyFill="1" applyBorder="1" applyAlignment="1">
      <alignment horizontal="left" vertical="center" wrapText="1"/>
    </xf>
    <xf numFmtId="0" fontId="44" fillId="0" borderId="53" xfId="3" applyFont="1" applyBorder="1" applyAlignment="1">
      <alignment horizontal="left" vertical="center" wrapText="1"/>
    </xf>
    <xf numFmtId="0" fontId="44" fillId="15" borderId="53" xfId="3" applyFont="1" applyFill="1" applyBorder="1" applyAlignment="1">
      <alignment horizontal="left" vertical="center" wrapText="1"/>
    </xf>
    <xf numFmtId="0" fontId="46" fillId="0" borderId="53" xfId="3" applyFont="1" applyBorder="1" applyAlignment="1">
      <alignment horizontal="left" vertical="center" wrapText="1"/>
    </xf>
    <xf numFmtId="0" fontId="48" fillId="0" borderId="53" xfId="3" applyFont="1" applyBorder="1" applyAlignment="1">
      <alignment horizontal="left" vertical="center" wrapText="1"/>
    </xf>
    <xf numFmtId="0" fontId="49" fillId="0" borderId="53" xfId="3" applyFont="1" applyBorder="1" applyAlignment="1">
      <alignment horizontal="left" vertical="center" wrapText="1"/>
    </xf>
    <xf numFmtId="0" fontId="52" fillId="10" borderId="53" xfId="3" applyFont="1" applyFill="1" applyBorder="1" applyAlignment="1">
      <alignment horizontal="left" vertical="center" wrapText="1"/>
    </xf>
    <xf numFmtId="0" fontId="45" fillId="10" borderId="53" xfId="3" applyFont="1" applyFill="1" applyBorder="1" applyAlignment="1">
      <alignment horizontal="left" vertical="center" wrapText="1"/>
    </xf>
    <xf numFmtId="0" fontId="22" fillId="15" borderId="53" xfId="3" applyFont="1" applyFill="1" applyBorder="1" applyAlignment="1">
      <alignment vertical="center" wrapText="1"/>
    </xf>
    <xf numFmtId="0" fontId="22" fillId="0" borderId="58" xfId="2" applyFont="1" applyBorder="1" applyAlignment="1">
      <alignment horizontal="center" vertical="center"/>
    </xf>
    <xf numFmtId="0" fontId="42" fillId="15" borderId="58" xfId="3" applyFill="1" applyBorder="1" applyAlignment="1">
      <alignment horizontal="left" vertical="center" wrapText="1"/>
    </xf>
    <xf numFmtId="0" fontId="41" fillId="0" borderId="48" xfId="1" applyFont="1" applyBorder="1">
      <alignment vertical="center"/>
    </xf>
    <xf numFmtId="0" fontId="41" fillId="0" borderId="222" xfId="1" applyFont="1" applyBorder="1" applyAlignment="1">
      <alignment vertical="center" wrapText="1"/>
    </xf>
    <xf numFmtId="0" fontId="22" fillId="0" borderId="207" xfId="1" applyFont="1" applyBorder="1" applyAlignment="1">
      <alignment vertical="center" wrapText="1"/>
    </xf>
    <xf numFmtId="0" fontId="22" fillId="0" borderId="103" xfId="2" applyFont="1" applyBorder="1" applyAlignment="1">
      <alignment horizontal="center" vertical="center"/>
    </xf>
    <xf numFmtId="0" fontId="42" fillId="0" borderId="58" xfId="3" applyBorder="1" applyAlignment="1">
      <alignment horizontal="left" vertical="center" wrapText="1"/>
    </xf>
    <xf numFmtId="0" fontId="42" fillId="2" borderId="48" xfId="3" applyFill="1" applyBorder="1" applyAlignment="1">
      <alignment horizontal="center" vertical="center" wrapText="1"/>
    </xf>
    <xf numFmtId="0" fontId="42" fillId="2" borderId="49" xfId="3" applyFill="1" applyBorder="1" applyAlignment="1">
      <alignment vertical="center" wrapText="1"/>
    </xf>
    <xf numFmtId="0" fontId="41" fillId="2" borderId="48" xfId="3" applyFont="1" applyFill="1" applyBorder="1" applyAlignment="1">
      <alignment horizontal="center" vertical="center"/>
    </xf>
    <xf numFmtId="0" fontId="42" fillId="2" borderId="48" xfId="3" applyFill="1" applyBorder="1" applyAlignment="1">
      <alignment horizontal="left" vertical="center" wrapText="1"/>
    </xf>
    <xf numFmtId="0" fontId="42" fillId="2" borderId="208" xfId="3" applyFill="1" applyBorder="1" applyAlignment="1">
      <alignment horizontal="center" vertical="center"/>
    </xf>
    <xf numFmtId="0" fontId="42" fillId="2" borderId="26" xfId="3" applyFill="1" applyBorder="1" applyAlignment="1">
      <alignment horizontal="center" vertical="center"/>
    </xf>
    <xf numFmtId="0" fontId="42" fillId="2" borderId="27" xfId="3" applyFill="1" applyBorder="1" applyAlignment="1">
      <alignment horizontal="center" vertical="center"/>
    </xf>
    <xf numFmtId="0" fontId="42" fillId="2" borderId="161" xfId="3" applyFill="1" applyBorder="1" applyAlignment="1">
      <alignment horizontal="center" vertical="center"/>
    </xf>
    <xf numFmtId="0" fontId="40" fillId="15" borderId="29" xfId="2" applyFont="1" applyFill="1" applyBorder="1">
      <alignment vertical="center"/>
    </xf>
    <xf numFmtId="0" fontId="22" fillId="0" borderId="48" xfId="2" applyFont="1" applyBorder="1">
      <alignment vertical="center"/>
    </xf>
    <xf numFmtId="0" fontId="22" fillId="0" borderId="53" xfId="2" applyFont="1" applyBorder="1">
      <alignment vertical="center"/>
    </xf>
    <xf numFmtId="0" fontId="22" fillId="0" borderId="58" xfId="2" applyFont="1" applyBorder="1">
      <alignment vertical="center"/>
    </xf>
    <xf numFmtId="0" fontId="22" fillId="0" borderId="103" xfId="2" applyFont="1" applyBorder="1">
      <alignment vertical="center"/>
    </xf>
    <xf numFmtId="0" fontId="0" fillId="0" borderId="0" xfId="0" applyAlignment="1">
      <alignment horizontal="right" vertical="center"/>
    </xf>
    <xf numFmtId="0" fontId="22" fillId="0" borderId="0" xfId="1" applyFont="1">
      <alignment vertical="center"/>
    </xf>
    <xf numFmtId="0" fontId="22" fillId="0" borderId="0" xfId="1" applyFont="1" applyAlignment="1">
      <alignment horizontal="center" vertical="center"/>
    </xf>
    <xf numFmtId="0" fontId="22" fillId="0" borderId="195" xfId="1" applyFont="1" applyBorder="1" applyAlignment="1">
      <alignment horizontal="center" vertical="center"/>
    </xf>
    <xf numFmtId="0" fontId="22" fillId="0" borderId="101" xfId="1" applyFont="1" applyBorder="1">
      <alignment vertical="center"/>
    </xf>
    <xf numFmtId="0" fontId="22" fillId="0" borderId="101" xfId="1" applyFont="1" applyBorder="1" applyAlignment="1">
      <alignment horizontal="center" vertical="center"/>
    </xf>
    <xf numFmtId="0" fontId="22" fillId="0" borderId="101" xfId="1" applyFont="1" applyBorder="1" applyAlignment="1">
      <alignment horizontal="center" vertical="center" wrapText="1" shrinkToFit="1"/>
    </xf>
    <xf numFmtId="0" fontId="22" fillId="0" borderId="216" xfId="0" applyFont="1" applyBorder="1" applyAlignment="1">
      <alignment vertical="center" wrapText="1"/>
    </xf>
    <xf numFmtId="0" fontId="22" fillId="0" borderId="101" xfId="1" applyFont="1" applyBorder="1" applyAlignment="1">
      <alignment horizontal="left" vertical="center" wrapText="1"/>
    </xf>
    <xf numFmtId="0" fontId="22" fillId="0" borderId="217" xfId="1" applyFont="1" applyBorder="1" applyAlignment="1">
      <alignment vertical="center" wrapText="1"/>
    </xf>
    <xf numFmtId="0" fontId="22" fillId="10" borderId="193" xfId="1" applyFont="1" applyFill="1" applyBorder="1" applyAlignment="1">
      <alignment horizontal="center" vertical="center"/>
    </xf>
    <xf numFmtId="0" fontId="22" fillId="10" borderId="53" xfId="1" applyFont="1" applyFill="1" applyBorder="1">
      <alignment vertical="center"/>
    </xf>
    <xf numFmtId="0" fontId="22" fillId="10" borderId="53" xfId="1" applyFont="1" applyFill="1" applyBorder="1" applyAlignment="1">
      <alignment horizontal="center" vertical="center"/>
    </xf>
    <xf numFmtId="0" fontId="22" fillId="10" borderId="53" xfId="1" applyFont="1" applyFill="1" applyBorder="1" applyAlignment="1">
      <alignment horizontal="center" vertical="center" wrapText="1" shrinkToFit="1"/>
    </xf>
    <xf numFmtId="0" fontId="22" fillId="10" borderId="218" xfId="0" applyFont="1" applyFill="1" applyBorder="1" applyAlignment="1">
      <alignment vertical="center" wrapText="1"/>
    </xf>
    <xf numFmtId="0" fontId="22" fillId="10" borderId="218" xfId="1" applyFont="1" applyFill="1" applyBorder="1" applyAlignment="1">
      <alignment vertical="center" wrapText="1"/>
    </xf>
    <xf numFmtId="0" fontId="22" fillId="0" borderId="193" xfId="1" applyFont="1" applyBorder="1" applyAlignment="1">
      <alignment horizontal="center" vertical="center"/>
    </xf>
    <xf numFmtId="0" fontId="22" fillId="0" borderId="53" xfId="1" applyFont="1" applyBorder="1">
      <alignment vertical="center"/>
    </xf>
    <xf numFmtId="0" fontId="22" fillId="0" borderId="53" xfId="1" applyFont="1" applyBorder="1" applyAlignment="1">
      <alignment horizontal="center" vertical="center"/>
    </xf>
    <xf numFmtId="0" fontId="22" fillId="0" borderId="53" xfId="1" applyFont="1" applyBorder="1" applyAlignment="1">
      <alignment horizontal="center" vertical="center" wrapText="1" shrinkToFit="1"/>
    </xf>
    <xf numFmtId="0" fontId="22" fillId="0" borderId="218" xfId="0" applyFont="1" applyBorder="1" applyAlignment="1">
      <alignment vertical="center" wrapText="1"/>
    </xf>
    <xf numFmtId="0" fontId="22" fillId="0" borderId="219" xfId="1" applyFont="1" applyBorder="1" applyAlignment="1">
      <alignment vertical="center" wrapText="1"/>
    </xf>
    <xf numFmtId="0" fontId="22" fillId="15" borderId="193" xfId="1" applyFont="1" applyFill="1" applyBorder="1" applyAlignment="1">
      <alignment horizontal="center" vertical="center"/>
    </xf>
    <xf numFmtId="0" fontId="22" fillId="15" borderId="53" xfId="1" applyFont="1" applyFill="1" applyBorder="1">
      <alignment vertical="center"/>
    </xf>
    <xf numFmtId="0" fontId="22" fillId="15" borderId="53" xfId="1" applyFont="1" applyFill="1" applyBorder="1" applyAlignment="1">
      <alignment horizontal="center" vertical="center"/>
    </xf>
    <xf numFmtId="0" fontId="22" fillId="15" borderId="53" xfId="1" applyFont="1" applyFill="1" applyBorder="1" applyAlignment="1">
      <alignment horizontal="center" vertical="center" wrapText="1" shrinkToFit="1"/>
    </xf>
    <xf numFmtId="0" fontId="22" fillId="15" borderId="218" xfId="0" applyFont="1" applyFill="1" applyBorder="1" applyAlignment="1">
      <alignment vertical="center" wrapText="1"/>
    </xf>
    <xf numFmtId="0" fontId="22" fillId="15" borderId="219" xfId="1" applyFont="1" applyFill="1" applyBorder="1" applyAlignment="1">
      <alignment vertical="center" wrapText="1"/>
    </xf>
    <xf numFmtId="0" fontId="22" fillId="0" borderId="218" xfId="1" applyFont="1" applyBorder="1" applyAlignment="1">
      <alignment vertical="center" wrapText="1"/>
    </xf>
    <xf numFmtId="0" fontId="22" fillId="15" borderId="218" xfId="1" applyFont="1" applyFill="1" applyBorder="1" applyAlignment="1">
      <alignment vertical="center" wrapText="1"/>
    </xf>
    <xf numFmtId="0" fontId="22" fillId="0" borderId="53" xfId="1" applyFont="1" applyBorder="1" applyAlignment="1">
      <alignment vertical="center" wrapText="1" shrinkToFit="1"/>
    </xf>
    <xf numFmtId="0" fontId="54" fillId="0" borderId="204" xfId="1" applyFont="1" applyBorder="1" applyAlignment="1">
      <alignment vertical="center" wrapText="1"/>
    </xf>
    <xf numFmtId="0" fontId="22" fillId="0" borderId="219" xfId="1" applyFont="1" applyBorder="1" applyAlignment="1">
      <alignment horizontal="left" vertical="center" wrapText="1"/>
    </xf>
    <xf numFmtId="0" fontId="22" fillId="15" borderId="219" xfId="1" applyFont="1" applyFill="1" applyBorder="1" applyAlignment="1">
      <alignment horizontal="left" vertical="center" wrapText="1"/>
    </xf>
    <xf numFmtId="0" fontId="22" fillId="15" borderId="196" xfId="1" applyFont="1" applyFill="1" applyBorder="1" applyAlignment="1">
      <alignment horizontal="center" vertical="center"/>
    </xf>
    <xf numFmtId="0" fontId="22" fillId="15" borderId="198" xfId="1" applyFont="1" applyFill="1" applyBorder="1">
      <alignment vertical="center"/>
    </xf>
    <xf numFmtId="0" fontId="22" fillId="15" borderId="198" xfId="1" applyFont="1" applyFill="1" applyBorder="1" applyAlignment="1">
      <alignment horizontal="center" vertical="center"/>
    </xf>
    <xf numFmtId="0" fontId="22" fillId="15" borderId="198" xfId="1" applyFont="1" applyFill="1" applyBorder="1" applyAlignment="1">
      <alignment horizontal="center" vertical="center" wrapText="1" shrinkToFit="1"/>
    </xf>
    <xf numFmtId="0" fontId="22" fillId="15" borderId="220" xfId="1" applyFont="1" applyFill="1" applyBorder="1" applyAlignment="1">
      <alignment vertical="center" wrapText="1"/>
    </xf>
    <xf numFmtId="0" fontId="22" fillId="15" borderId="198" xfId="1" applyFont="1" applyFill="1" applyBorder="1" applyAlignment="1">
      <alignment horizontal="left" vertical="center" wrapText="1"/>
    </xf>
    <xf numFmtId="0" fontId="22" fillId="15" borderId="221" xfId="1" applyFont="1" applyFill="1" applyBorder="1" applyAlignment="1">
      <alignment vertical="center" wrapText="1"/>
    </xf>
    <xf numFmtId="0" fontId="22" fillId="0" borderId="0" xfId="1" applyFont="1" applyAlignment="1">
      <alignment vertical="center" wrapText="1" shrinkToFit="1"/>
    </xf>
    <xf numFmtId="0" fontId="22" fillId="0" borderId="0" xfId="1" applyFont="1" applyAlignment="1">
      <alignment horizontal="center" vertical="center" wrapText="1" shrinkToFit="1"/>
    </xf>
    <xf numFmtId="0" fontId="43" fillId="5" borderId="154" xfId="3" applyFont="1" applyFill="1" applyBorder="1" applyAlignment="1">
      <alignment horizontal="center" vertical="center" wrapText="1"/>
    </xf>
    <xf numFmtId="0" fontId="41" fillId="17" borderId="0" xfId="1" applyFont="1" applyFill="1" applyAlignment="1">
      <alignment horizontal="center" vertical="center" wrapText="1"/>
    </xf>
    <xf numFmtId="0" fontId="41" fillId="17" borderId="102" xfId="1" applyFont="1" applyFill="1" applyBorder="1" applyAlignment="1">
      <alignment horizontal="center" vertical="center" wrapText="1"/>
    </xf>
    <xf numFmtId="0" fontId="41" fillId="17" borderId="24" xfId="1" applyFont="1" applyFill="1" applyBorder="1" applyAlignment="1">
      <alignment vertical="center" wrapText="1"/>
    </xf>
    <xf numFmtId="0" fontId="43" fillId="5" borderId="78" xfId="3" applyFont="1" applyFill="1" applyBorder="1" applyAlignment="1">
      <alignment horizontal="center" vertical="center" wrapText="1"/>
    </xf>
    <xf numFmtId="0" fontId="43" fillId="5" borderId="78" xfId="3" applyFont="1" applyFill="1" applyBorder="1" applyAlignment="1">
      <alignment horizontal="left" vertical="center" wrapText="1"/>
    </xf>
    <xf numFmtId="0" fontId="43" fillId="5" borderId="86" xfId="3" applyFont="1" applyFill="1" applyBorder="1" applyAlignment="1">
      <alignment horizontal="center" vertical="center" wrapText="1"/>
    </xf>
    <xf numFmtId="0" fontId="43" fillId="17" borderId="48" xfId="3" applyFont="1" applyFill="1" applyBorder="1" applyAlignment="1">
      <alignment horizontal="centerContinuous" vertical="center" wrapText="1"/>
    </xf>
    <xf numFmtId="0" fontId="43" fillId="5" borderId="152" xfId="3" applyFont="1" applyFill="1" applyBorder="1" applyAlignment="1">
      <alignment horizontal="center" vertical="center" wrapText="1"/>
    </xf>
    <xf numFmtId="0" fontId="43" fillId="5" borderId="152" xfId="3" applyFont="1" applyFill="1" applyBorder="1" applyAlignment="1">
      <alignment horizontal="left" vertical="center" wrapText="1"/>
    </xf>
    <xf numFmtId="0" fontId="43" fillId="5" borderId="153" xfId="3" applyFont="1" applyFill="1" applyBorder="1" applyAlignment="1">
      <alignment horizontal="center" vertical="center" wrapText="1"/>
    </xf>
    <xf numFmtId="0" fontId="43" fillId="17" borderId="56" xfId="3" applyFont="1" applyFill="1" applyBorder="1" applyAlignment="1">
      <alignment horizontal="centerContinuous" vertical="center" shrinkToFit="1"/>
    </xf>
    <xf numFmtId="0" fontId="43" fillId="17" borderId="30" xfId="3" applyFont="1" applyFill="1" applyBorder="1" applyAlignment="1">
      <alignment horizontal="centerContinuous" vertical="center" wrapText="1"/>
    </xf>
    <xf numFmtId="0" fontId="43" fillId="17" borderId="31" xfId="3" applyFont="1" applyFill="1" applyBorder="1" applyAlignment="1">
      <alignment horizontal="centerContinuous" vertical="center" wrapText="1"/>
    </xf>
    <xf numFmtId="0" fontId="43" fillId="17" borderId="162" xfId="3" applyFont="1" applyFill="1" applyBorder="1" applyAlignment="1">
      <alignment horizontal="centerContinuous" vertical="center" wrapText="1"/>
    </xf>
    <xf numFmtId="0" fontId="43" fillId="17" borderId="31" xfId="3" applyFont="1" applyFill="1" applyBorder="1" applyAlignment="1">
      <alignment horizontal="centerContinuous" vertical="center"/>
    </xf>
    <xf numFmtId="0" fontId="56" fillId="17" borderId="61" xfId="3" applyFont="1" applyFill="1" applyBorder="1" applyAlignment="1">
      <alignment horizontal="center" vertical="center" textRotation="255" wrapText="1"/>
    </xf>
    <xf numFmtId="0" fontId="56" fillId="17" borderId="166" xfId="3" applyFont="1" applyFill="1" applyBorder="1" applyAlignment="1">
      <alignment horizontal="center" vertical="center" textRotation="255" wrapText="1"/>
    </xf>
    <xf numFmtId="0" fontId="56" fillId="17" borderId="104" xfId="3" applyFont="1" applyFill="1" applyBorder="1" applyAlignment="1">
      <alignment horizontal="center" vertical="center" textRotation="255" wrapText="1"/>
    </xf>
    <xf numFmtId="0" fontId="56" fillId="17" borderId="164" xfId="3" applyFont="1" applyFill="1" applyBorder="1" applyAlignment="1">
      <alignment horizontal="center" vertical="center" textRotation="255" wrapText="1"/>
    </xf>
    <xf numFmtId="0" fontId="43" fillId="5" borderId="77" xfId="3" applyFont="1" applyFill="1" applyBorder="1" applyAlignment="1">
      <alignment horizontal="center" vertical="center" wrapText="1"/>
    </xf>
    <xf numFmtId="0" fontId="43" fillId="5" borderId="151" xfId="3" applyFont="1" applyFill="1" applyBorder="1" applyAlignment="1">
      <alignment horizontal="center" vertical="center" wrapText="1"/>
    </xf>
    <xf numFmtId="0" fontId="42" fillId="0" borderId="101" xfId="3" applyBorder="1" applyAlignment="1">
      <alignment horizontal="center" vertical="center" wrapText="1"/>
    </xf>
    <xf numFmtId="0" fontId="42" fillId="0" borderId="153" xfId="3" applyBorder="1" applyAlignment="1">
      <alignment horizontal="left" vertical="center" wrapText="1"/>
    </xf>
    <xf numFmtId="0" fontId="41" fillId="0" borderId="101" xfId="3" applyFont="1" applyBorder="1" applyAlignment="1">
      <alignment horizontal="center" vertical="center"/>
    </xf>
    <xf numFmtId="0" fontId="42" fillId="0" borderId="101" xfId="3" applyBorder="1" applyAlignment="1">
      <alignment horizontal="left" vertical="center" wrapText="1"/>
    </xf>
    <xf numFmtId="0" fontId="42" fillId="0" borderId="223" xfId="3" applyBorder="1" applyAlignment="1">
      <alignment horizontal="center" vertical="center"/>
    </xf>
    <xf numFmtId="0" fontId="42" fillId="0" borderId="160" xfId="3" applyBorder="1" applyAlignment="1">
      <alignment horizontal="center" vertical="center"/>
    </xf>
    <xf numFmtId="0" fontId="42" fillId="0" borderId="106" xfId="3" applyBorder="1" applyAlignment="1">
      <alignment horizontal="center" vertical="center"/>
    </xf>
    <xf numFmtId="0" fontId="42" fillId="0" borderId="165" xfId="3" applyBorder="1" applyAlignment="1">
      <alignment horizontal="center" vertical="center"/>
    </xf>
    <xf numFmtId="0" fontId="42" fillId="0" borderId="101" xfId="3" applyBorder="1" applyAlignment="1">
      <alignment horizontal="center" vertical="center"/>
    </xf>
    <xf numFmtId="0" fontId="42" fillId="0" borderId="103" xfId="3" applyBorder="1" applyAlignment="1">
      <alignment horizontal="center" vertical="center" wrapText="1"/>
    </xf>
    <xf numFmtId="0" fontId="42" fillId="0" borderId="154" xfId="3" applyBorder="1" applyAlignment="1">
      <alignment horizontal="left" vertical="center" wrapText="1"/>
    </xf>
    <xf numFmtId="0" fontId="41" fillId="0" borderId="103" xfId="3" applyFont="1" applyBorder="1" applyAlignment="1">
      <alignment horizontal="center" vertical="center"/>
    </xf>
    <xf numFmtId="0" fontId="42" fillId="0" borderId="103" xfId="3" applyBorder="1" applyAlignment="1">
      <alignment horizontal="left" vertical="center" wrapText="1"/>
    </xf>
    <xf numFmtId="0" fontId="42" fillId="0" borderId="206" xfId="3" applyBorder="1" applyAlignment="1">
      <alignment horizontal="center" vertical="center"/>
    </xf>
    <xf numFmtId="0" fontId="42" fillId="0" borderId="166" xfId="3" applyBorder="1" applyAlignment="1">
      <alignment horizontal="center" vertical="center"/>
    </xf>
    <xf numFmtId="0" fontId="42" fillId="0" borderId="104" xfId="3" applyBorder="1" applyAlignment="1">
      <alignment horizontal="center" vertical="center"/>
    </xf>
    <xf numFmtId="0" fontId="42" fillId="0" borderId="164" xfId="3" applyBorder="1" applyAlignment="1">
      <alignment horizontal="center" vertical="center"/>
    </xf>
    <xf numFmtId="0" fontId="42" fillId="0" borderId="103" xfId="3" applyBorder="1" applyAlignment="1">
      <alignment horizontal="center" vertical="center"/>
    </xf>
    <xf numFmtId="0" fontId="42" fillId="15" borderId="101" xfId="3" applyFill="1" applyBorder="1" applyAlignment="1">
      <alignment horizontal="center" vertical="center" wrapText="1"/>
    </xf>
    <xf numFmtId="0" fontId="42" fillId="15" borderId="153" xfId="3" applyFill="1" applyBorder="1" applyAlignment="1">
      <alignment horizontal="left" vertical="center" wrapText="1"/>
    </xf>
    <xf numFmtId="0" fontId="41" fillId="15" borderId="101" xfId="3" applyFont="1" applyFill="1" applyBorder="1" applyAlignment="1">
      <alignment horizontal="center" vertical="center"/>
    </xf>
    <xf numFmtId="0" fontId="42" fillId="15" borderId="101" xfId="3" applyFill="1" applyBorder="1" applyAlignment="1">
      <alignment horizontal="left" vertical="center" wrapText="1"/>
    </xf>
    <xf numFmtId="0" fontId="42" fillId="15" borderId="223" xfId="3" applyFill="1" applyBorder="1" applyAlignment="1">
      <alignment horizontal="center" vertical="center"/>
    </xf>
    <xf numFmtId="0" fontId="42" fillId="15" borderId="160" xfId="3" applyFill="1" applyBorder="1" applyAlignment="1">
      <alignment horizontal="center" vertical="center"/>
    </xf>
    <xf numFmtId="0" fontId="42" fillId="15" borderId="106" xfId="3" applyFill="1" applyBorder="1" applyAlignment="1">
      <alignment horizontal="center" vertical="center"/>
    </xf>
    <xf numFmtId="0" fontId="42" fillId="15" borderId="165" xfId="3" applyFill="1" applyBorder="1" applyAlignment="1">
      <alignment horizontal="center" vertical="center"/>
    </xf>
    <xf numFmtId="0" fontId="42" fillId="15" borderId="101" xfId="3" applyFill="1" applyBorder="1" applyAlignment="1">
      <alignment horizontal="center" vertical="center"/>
    </xf>
    <xf numFmtId="0" fontId="42" fillId="0" borderId="153" xfId="3" applyBorder="1" applyAlignment="1">
      <alignment vertical="center" wrapText="1"/>
    </xf>
    <xf numFmtId="0" fontId="42" fillId="10" borderId="101" xfId="3" applyFill="1" applyBorder="1" applyAlignment="1">
      <alignment horizontal="center" vertical="center" wrapText="1"/>
    </xf>
    <xf numFmtId="0" fontId="42" fillId="10" borderId="153" xfId="3" applyFill="1" applyBorder="1" applyAlignment="1">
      <alignment horizontal="left" vertical="center" wrapText="1"/>
    </xf>
    <xf numFmtId="0" fontId="41" fillId="10" borderId="101" xfId="3" applyFont="1" applyFill="1" applyBorder="1" applyAlignment="1">
      <alignment horizontal="center" vertical="center"/>
    </xf>
    <xf numFmtId="0" fontId="42" fillId="10" borderId="101" xfId="3" applyFill="1" applyBorder="1" applyAlignment="1">
      <alignment horizontal="left" vertical="center" wrapText="1"/>
    </xf>
    <xf numFmtId="0" fontId="42" fillId="10" borderId="223" xfId="3" applyFill="1" applyBorder="1" applyAlignment="1">
      <alignment horizontal="center" vertical="center"/>
    </xf>
    <xf numFmtId="0" fontId="42" fillId="10" borderId="160" xfId="3" applyFill="1" applyBorder="1" applyAlignment="1">
      <alignment horizontal="center" vertical="center"/>
    </xf>
    <xf numFmtId="0" fontId="42" fillId="10" borderId="106" xfId="3" applyFill="1" applyBorder="1" applyAlignment="1">
      <alignment horizontal="center" vertical="center"/>
    </xf>
    <xf numFmtId="0" fontId="42" fillId="10" borderId="165" xfId="3" applyFill="1" applyBorder="1" applyAlignment="1">
      <alignment horizontal="center" vertical="center"/>
    </xf>
    <xf numFmtId="0" fontId="42" fillId="10" borderId="101" xfId="3" applyFill="1" applyBorder="1" applyAlignment="1">
      <alignment horizontal="center" vertical="center"/>
    </xf>
    <xf numFmtId="0" fontId="42" fillId="0" borderId="154" xfId="3" applyBorder="1" applyAlignment="1">
      <alignment vertical="center" wrapText="1"/>
    </xf>
    <xf numFmtId="0" fontId="22" fillId="10" borderId="195" xfId="1" applyFont="1" applyFill="1" applyBorder="1" applyAlignment="1">
      <alignment horizontal="center" vertical="center"/>
    </xf>
    <xf numFmtId="0" fontId="22" fillId="10" borderId="101" xfId="1" applyFont="1" applyFill="1" applyBorder="1">
      <alignment vertical="center"/>
    </xf>
    <xf numFmtId="0" fontId="22" fillId="10" borderId="101" xfId="1" applyFont="1" applyFill="1" applyBorder="1" applyAlignment="1">
      <alignment horizontal="center" vertical="center"/>
    </xf>
    <xf numFmtId="0" fontId="22" fillId="10" borderId="101" xfId="1" applyFont="1" applyFill="1" applyBorder="1" applyAlignment="1">
      <alignment horizontal="center" vertical="center" wrapText="1" shrinkToFit="1"/>
    </xf>
    <xf numFmtId="0" fontId="22" fillId="10" borderId="101" xfId="1" applyFont="1" applyFill="1" applyBorder="1" applyAlignment="1">
      <alignment vertical="center" wrapText="1"/>
    </xf>
    <xf numFmtId="0" fontId="22" fillId="10" borderId="101" xfId="1" applyFont="1" applyFill="1" applyBorder="1" applyAlignment="1">
      <alignment horizontal="center" vertical="center" wrapText="1"/>
    </xf>
    <xf numFmtId="0" fontId="22" fillId="10" borderId="216" xfId="0" applyFont="1" applyFill="1" applyBorder="1" applyAlignment="1">
      <alignment vertical="center" wrapText="1"/>
    </xf>
    <xf numFmtId="0" fontId="22" fillId="10" borderId="101" xfId="1" applyFont="1" applyFill="1" applyBorder="1" applyAlignment="1">
      <alignment horizontal="left" vertical="center" wrapText="1"/>
    </xf>
    <xf numFmtId="0" fontId="22" fillId="10" borderId="216" xfId="1" applyFont="1" applyFill="1" applyBorder="1" applyAlignment="1">
      <alignment vertical="center" wrapText="1"/>
    </xf>
    <xf numFmtId="0" fontId="50" fillId="10" borderId="203" xfId="1" applyFont="1" applyFill="1" applyBorder="1" applyAlignment="1">
      <alignment vertical="center" wrapText="1"/>
    </xf>
    <xf numFmtId="0" fontId="22" fillId="10" borderId="196" xfId="1" applyFont="1" applyFill="1" applyBorder="1" applyAlignment="1">
      <alignment horizontal="center" vertical="center"/>
    </xf>
    <xf numFmtId="0" fontId="22" fillId="10" borderId="198" xfId="1" applyFont="1" applyFill="1" applyBorder="1">
      <alignment vertical="center"/>
    </xf>
    <xf numFmtId="0" fontId="22" fillId="10" borderId="198" xfId="1" applyFont="1" applyFill="1" applyBorder="1" applyAlignment="1">
      <alignment horizontal="center" vertical="center"/>
    </xf>
    <xf numFmtId="0" fontId="22" fillId="10" borderId="198" xfId="1" applyFont="1" applyFill="1" applyBorder="1" applyAlignment="1">
      <alignment horizontal="center" vertical="center" wrapText="1" shrinkToFit="1"/>
    </xf>
    <xf numFmtId="0" fontId="22" fillId="10" borderId="198" xfId="1" applyFont="1" applyFill="1" applyBorder="1" applyAlignment="1">
      <alignment vertical="center" wrapText="1"/>
    </xf>
    <xf numFmtId="0" fontId="22" fillId="10" borderId="198" xfId="1" applyFont="1" applyFill="1" applyBorder="1" applyAlignment="1">
      <alignment horizontal="center" vertical="center" wrapText="1"/>
    </xf>
    <xf numFmtId="0" fontId="22" fillId="10" borderId="220" xfId="0" applyFont="1" applyFill="1" applyBorder="1" applyAlignment="1">
      <alignment vertical="center" wrapText="1"/>
    </xf>
    <xf numFmtId="0" fontId="22" fillId="10" borderId="198" xfId="1" applyFont="1" applyFill="1" applyBorder="1" applyAlignment="1">
      <alignment horizontal="left" vertical="center" wrapText="1"/>
    </xf>
    <xf numFmtId="0" fontId="22" fillId="10" borderId="220" xfId="1" applyFont="1" applyFill="1" applyBorder="1" applyAlignment="1">
      <alignment vertical="center" wrapText="1"/>
    </xf>
    <xf numFmtId="0" fontId="50" fillId="10" borderId="224" xfId="1" applyFont="1" applyFill="1" applyBorder="1" applyAlignment="1">
      <alignment vertical="center" wrapText="1"/>
    </xf>
    <xf numFmtId="0" fontId="22" fillId="15" borderId="195" xfId="1" applyFont="1" applyFill="1" applyBorder="1" applyAlignment="1">
      <alignment horizontal="center" vertical="center"/>
    </xf>
    <xf numFmtId="0" fontId="22" fillId="15" borderId="101" xfId="1" applyFont="1" applyFill="1" applyBorder="1">
      <alignment vertical="center"/>
    </xf>
    <xf numFmtId="0" fontId="22" fillId="15" borderId="101" xfId="1" applyFont="1" applyFill="1" applyBorder="1" applyAlignment="1">
      <alignment horizontal="center" vertical="center"/>
    </xf>
    <xf numFmtId="0" fontId="22" fillId="15" borderId="101" xfId="1" applyFont="1" applyFill="1" applyBorder="1" applyAlignment="1">
      <alignment horizontal="center" vertical="center" wrapText="1" shrinkToFit="1"/>
    </xf>
    <xf numFmtId="0" fontId="22" fillId="15" borderId="101" xfId="1" applyFont="1" applyFill="1" applyBorder="1" applyAlignment="1">
      <alignment vertical="center" wrapText="1"/>
    </xf>
    <xf numFmtId="0" fontId="22" fillId="15" borderId="101" xfId="1" applyFont="1" applyFill="1" applyBorder="1" applyAlignment="1">
      <alignment horizontal="center" vertical="center" wrapText="1"/>
    </xf>
    <xf numFmtId="0" fontId="22" fillId="15" borderId="216" xfId="1" applyFont="1" applyFill="1" applyBorder="1" applyAlignment="1">
      <alignment vertical="center" wrapText="1"/>
    </xf>
    <xf numFmtId="0" fontId="22" fillId="15" borderId="101" xfId="1" applyFont="1" applyFill="1" applyBorder="1" applyAlignment="1">
      <alignment horizontal="left" vertical="center" wrapText="1"/>
    </xf>
    <xf numFmtId="0" fontId="22" fillId="15" borderId="217" xfId="1" applyFont="1" applyFill="1" applyBorder="1" applyAlignment="1">
      <alignment vertical="center" wrapText="1"/>
    </xf>
    <xf numFmtId="0" fontId="22" fillId="15" borderId="203" xfId="1" applyFont="1" applyFill="1" applyBorder="1" applyAlignment="1">
      <alignment vertical="center" wrapText="1"/>
    </xf>
    <xf numFmtId="0" fontId="22" fillId="0" borderId="216" xfId="1" applyFont="1" applyBorder="1" applyAlignment="1">
      <alignment vertical="center" wrapText="1"/>
    </xf>
    <xf numFmtId="0" fontId="42" fillId="0" borderId="58" xfId="3" applyBorder="1" applyAlignment="1">
      <alignment horizontal="center" vertical="center" wrapText="1"/>
    </xf>
    <xf numFmtId="0" fontId="42" fillId="0" borderId="60" xfId="3" applyBorder="1" applyAlignment="1">
      <alignment horizontal="left" vertical="center" wrapText="1"/>
    </xf>
    <xf numFmtId="0" fontId="41" fillId="0" borderId="58" xfId="3" applyFont="1" applyBorder="1" applyAlignment="1">
      <alignment horizontal="center" vertical="center"/>
    </xf>
    <xf numFmtId="0" fontId="42" fillId="0" borderId="225" xfId="3" applyBorder="1" applyAlignment="1">
      <alignment horizontal="center" vertical="center"/>
    </xf>
    <xf numFmtId="0" fontId="42" fillId="0" borderId="33" xfId="3" applyBorder="1" applyAlignment="1">
      <alignment horizontal="center" vertical="center"/>
    </xf>
    <xf numFmtId="0" fontId="42" fillId="0" borderId="34" xfId="3" applyBorder="1" applyAlignment="1">
      <alignment horizontal="center" vertical="center"/>
    </xf>
    <xf numFmtId="0" fontId="42" fillId="0" borderId="163" xfId="3" applyBorder="1" applyAlignment="1">
      <alignment horizontal="center" vertical="center"/>
    </xf>
    <xf numFmtId="0" fontId="42" fillId="0" borderId="58" xfId="3" applyBorder="1" applyAlignment="1">
      <alignment horizontal="center" vertical="center"/>
    </xf>
    <xf numFmtId="0" fontId="42" fillId="15" borderId="58" xfId="3" applyFill="1" applyBorder="1" applyAlignment="1">
      <alignment horizontal="center" vertical="center" wrapText="1"/>
    </xf>
    <xf numFmtId="0" fontId="42" fillId="15" borderId="60" xfId="3" applyFill="1" applyBorder="1" applyAlignment="1">
      <alignment horizontal="left" vertical="center" wrapText="1"/>
    </xf>
    <xf numFmtId="0" fontId="41" fillId="15" borderId="58" xfId="3" applyFont="1" applyFill="1" applyBorder="1" applyAlignment="1">
      <alignment horizontal="center" vertical="center"/>
    </xf>
    <xf numFmtId="0" fontId="42" fillId="15" borderId="225" xfId="3" applyFill="1" applyBorder="1" applyAlignment="1">
      <alignment horizontal="center" vertical="center"/>
    </xf>
    <xf numFmtId="0" fontId="42" fillId="15" borderId="33" xfId="3" applyFill="1" applyBorder="1" applyAlignment="1">
      <alignment horizontal="center" vertical="center"/>
    </xf>
    <xf numFmtId="0" fontId="42" fillId="15" borderId="34" xfId="3" applyFill="1" applyBorder="1" applyAlignment="1">
      <alignment horizontal="center" vertical="center"/>
    </xf>
    <xf numFmtId="0" fontId="42" fillId="15" borderId="163" xfId="3" applyFill="1" applyBorder="1" applyAlignment="1">
      <alignment horizontal="center" vertical="center"/>
    </xf>
    <xf numFmtId="0" fontId="42" fillId="15" borderId="58" xfId="3" applyFill="1" applyBorder="1" applyAlignment="1">
      <alignment horizontal="center" vertical="center"/>
    </xf>
    <xf numFmtId="0" fontId="42" fillId="2" borderId="58" xfId="3" applyFill="1" applyBorder="1" applyAlignment="1">
      <alignment horizontal="center" vertical="center" wrapText="1"/>
    </xf>
    <xf numFmtId="0" fontId="42" fillId="2" borderId="60" xfId="3" applyFill="1" applyBorder="1" applyAlignment="1">
      <alignment horizontal="left" vertical="center" wrapText="1"/>
    </xf>
    <xf numFmtId="0" fontId="41" fillId="2" borderId="58" xfId="3" applyFont="1" applyFill="1" applyBorder="1" applyAlignment="1">
      <alignment horizontal="center" vertical="center"/>
    </xf>
    <xf numFmtId="0" fontId="42" fillId="2" borderId="58" xfId="3" applyFill="1" applyBorder="1" applyAlignment="1">
      <alignment horizontal="left" vertical="center" wrapText="1"/>
    </xf>
    <xf numFmtId="0" fontId="42" fillId="2" borderId="225" xfId="3" applyFill="1" applyBorder="1" applyAlignment="1">
      <alignment horizontal="center" vertical="center"/>
    </xf>
    <xf numFmtId="0" fontId="42" fillId="2" borderId="33" xfId="3" applyFill="1" applyBorder="1" applyAlignment="1">
      <alignment horizontal="center" vertical="center"/>
    </xf>
    <xf numFmtId="0" fontId="42" fillId="2" borderId="34" xfId="3" applyFill="1" applyBorder="1" applyAlignment="1">
      <alignment horizontal="center" vertical="center"/>
    </xf>
    <xf numFmtId="0" fontId="42" fillId="2" borderId="163" xfId="3" applyFill="1" applyBorder="1" applyAlignment="1">
      <alignment horizontal="center" vertical="center"/>
    </xf>
    <xf numFmtId="0" fontId="42" fillId="10" borderId="103" xfId="3" applyFill="1" applyBorder="1" applyAlignment="1">
      <alignment horizontal="center" vertical="center" wrapText="1"/>
    </xf>
    <xf numFmtId="0" fontId="42" fillId="10" borderId="154" xfId="3" applyFill="1" applyBorder="1" applyAlignment="1">
      <alignment horizontal="left" vertical="center" wrapText="1"/>
    </xf>
    <xf numFmtId="0" fontId="41" fillId="10" borderId="103" xfId="3" applyFont="1" applyFill="1" applyBorder="1" applyAlignment="1">
      <alignment horizontal="center" vertical="center"/>
    </xf>
    <xf numFmtId="0" fontId="42" fillId="10" borderId="103" xfId="3" applyFill="1" applyBorder="1" applyAlignment="1">
      <alignment horizontal="left" vertical="center" wrapText="1"/>
    </xf>
    <xf numFmtId="0" fontId="42" fillId="10" borderId="206" xfId="3" applyFill="1" applyBorder="1" applyAlignment="1">
      <alignment horizontal="center" vertical="center"/>
    </xf>
    <xf numFmtId="0" fontId="42" fillId="10" borderId="166" xfId="3" applyFill="1" applyBorder="1" applyAlignment="1">
      <alignment horizontal="center" vertical="center"/>
    </xf>
    <xf numFmtId="0" fontId="42" fillId="10" borderId="104" xfId="3" applyFill="1" applyBorder="1" applyAlignment="1">
      <alignment horizontal="center" vertical="center"/>
    </xf>
    <xf numFmtId="0" fontId="42" fillId="10" borderId="164" xfId="3" applyFill="1" applyBorder="1" applyAlignment="1">
      <alignment horizontal="center" vertical="center"/>
    </xf>
    <xf numFmtId="0" fontId="42" fillId="10" borderId="103" xfId="3" applyFill="1" applyBorder="1" applyAlignment="1">
      <alignment horizontal="center" vertical="center"/>
    </xf>
    <xf numFmtId="0" fontId="42" fillId="10" borderId="154" xfId="3" applyFill="1" applyBorder="1" applyAlignment="1">
      <alignment vertical="center" wrapText="1"/>
    </xf>
    <xf numFmtId="0" fontId="42" fillId="0" borderId="60" xfId="3" applyBorder="1" applyAlignment="1">
      <alignment vertical="center" wrapText="1"/>
    </xf>
    <xf numFmtId="0" fontId="42" fillId="10" borderId="153" xfId="3" applyFill="1" applyBorder="1" applyAlignment="1">
      <alignment vertical="center" wrapText="1"/>
    </xf>
    <xf numFmtId="0" fontId="22" fillId="0" borderId="226" xfId="1" applyFont="1" applyBorder="1" applyAlignment="1">
      <alignment horizontal="center" vertical="center"/>
    </xf>
    <xf numFmtId="0" fontId="22" fillId="0" borderId="58" xfId="1" applyFont="1" applyBorder="1">
      <alignment vertical="center"/>
    </xf>
    <xf numFmtId="0" fontId="22" fillId="0" borderId="58" xfId="1" applyFont="1" applyBorder="1" applyAlignment="1">
      <alignment horizontal="center" vertical="center"/>
    </xf>
    <xf numFmtId="0" fontId="22" fillId="0" borderId="58" xfId="1" applyFont="1" applyBorder="1" applyAlignment="1">
      <alignment horizontal="center" vertical="center" wrapText="1" shrinkToFit="1"/>
    </xf>
    <xf numFmtId="0" fontId="22" fillId="0" borderId="58" xfId="1" applyFont="1" applyBorder="1" applyAlignment="1">
      <alignment vertical="center" wrapText="1"/>
    </xf>
    <xf numFmtId="0" fontId="22" fillId="0" borderId="58" xfId="1" applyFont="1" applyBorder="1" applyAlignment="1">
      <alignment horizontal="center" vertical="center" wrapText="1"/>
    </xf>
    <xf numFmtId="0" fontId="22" fillId="0" borderId="227" xfId="0" applyFont="1" applyBorder="1" applyAlignment="1">
      <alignment vertical="center" wrapText="1"/>
    </xf>
    <xf numFmtId="0" fontId="22" fillId="0" borderId="58" xfId="1" applyFont="1" applyBorder="1" applyAlignment="1">
      <alignment horizontal="left" vertical="center" wrapText="1"/>
    </xf>
    <xf numFmtId="0" fontId="22" fillId="0" borderId="228" xfId="1" applyFont="1" applyBorder="1" applyAlignment="1">
      <alignment vertical="center" wrapText="1"/>
    </xf>
    <xf numFmtId="0" fontId="22" fillId="0" borderId="229" xfId="1" applyFont="1" applyBorder="1" applyAlignment="1">
      <alignment vertical="center" wrapText="1"/>
    </xf>
    <xf numFmtId="0" fontId="22" fillId="0" borderId="230" xfId="1" applyFont="1" applyBorder="1" applyAlignment="1">
      <alignment horizontal="center" vertical="center"/>
    </xf>
    <xf numFmtId="0" fontId="22" fillId="0" borderId="231" xfId="1" applyFont="1" applyBorder="1">
      <alignment vertical="center"/>
    </xf>
    <xf numFmtId="0" fontId="22" fillId="0" borderId="231" xfId="1" applyFont="1" applyBorder="1" applyAlignment="1">
      <alignment horizontal="center" vertical="center"/>
    </xf>
    <xf numFmtId="0" fontId="22" fillId="0" borderId="231" xfId="1" applyFont="1" applyBorder="1" applyAlignment="1">
      <alignment horizontal="center" vertical="center" wrapText="1" shrinkToFit="1"/>
    </xf>
    <xf numFmtId="0" fontId="22" fillId="0" borderId="231" xfId="1" applyFont="1" applyBorder="1" applyAlignment="1">
      <alignment vertical="center" wrapText="1"/>
    </xf>
    <xf numFmtId="0" fontId="22" fillId="0" borderId="231" xfId="1" applyFont="1" applyBorder="1" applyAlignment="1">
      <alignment horizontal="center" vertical="center" wrapText="1"/>
    </xf>
    <xf numFmtId="0" fontId="22" fillId="0" borderId="232" xfId="0" applyFont="1" applyBorder="1" applyAlignment="1">
      <alignment vertical="center" wrapText="1"/>
    </xf>
    <xf numFmtId="0" fontId="22" fillId="0" borderId="231" xfId="1" applyFont="1" applyBorder="1" applyAlignment="1">
      <alignment horizontal="left" vertical="center" wrapText="1"/>
    </xf>
    <xf numFmtId="0" fontId="22" fillId="0" borderId="233" xfId="1" applyFont="1" applyBorder="1" applyAlignment="1">
      <alignment vertical="center" wrapText="1"/>
    </xf>
    <xf numFmtId="0" fontId="22" fillId="0" borderId="234" xfId="1" applyFont="1" applyBorder="1" applyAlignment="1">
      <alignment vertical="center" wrapText="1"/>
    </xf>
    <xf numFmtId="0" fontId="22" fillId="10" borderId="226" xfId="1" applyFont="1" applyFill="1" applyBorder="1" applyAlignment="1">
      <alignment horizontal="center" vertical="center"/>
    </xf>
    <xf numFmtId="0" fontId="22" fillId="10" borderId="58" xfId="1" applyFont="1" applyFill="1" applyBorder="1">
      <alignment vertical="center"/>
    </xf>
    <xf numFmtId="0" fontId="22" fillId="10" borderId="58" xfId="1" applyFont="1" applyFill="1" applyBorder="1" applyAlignment="1">
      <alignment horizontal="center" vertical="center"/>
    </xf>
    <xf numFmtId="0" fontId="22" fillId="10" borderId="58" xfId="1" applyFont="1" applyFill="1" applyBorder="1" applyAlignment="1">
      <alignment horizontal="center" vertical="center" wrapText="1" shrinkToFit="1"/>
    </xf>
    <xf numFmtId="0" fontId="22" fillId="10" borderId="58" xfId="1" applyFont="1" applyFill="1" applyBorder="1" applyAlignment="1">
      <alignment vertical="center" wrapText="1"/>
    </xf>
    <xf numFmtId="0" fontId="22" fillId="10" borderId="58" xfId="1" applyFont="1" applyFill="1" applyBorder="1" applyAlignment="1">
      <alignment horizontal="center" vertical="center" wrapText="1"/>
    </xf>
    <xf numFmtId="0" fontId="22" fillId="10" borderId="227" xfId="0" applyFont="1" applyFill="1" applyBorder="1" applyAlignment="1">
      <alignment vertical="center" wrapText="1"/>
    </xf>
    <xf numFmtId="0" fontId="22" fillId="10" borderId="58" xfId="1" applyFont="1" applyFill="1" applyBorder="1" applyAlignment="1">
      <alignment horizontal="left" vertical="center" wrapText="1"/>
    </xf>
    <xf numFmtId="0" fontId="22" fillId="10" borderId="227" xfId="1" applyFont="1" applyFill="1" applyBorder="1" applyAlignment="1">
      <alignment vertical="center" wrapText="1"/>
    </xf>
    <xf numFmtId="0" fontId="50" fillId="10" borderId="229" xfId="1" applyFont="1" applyFill="1" applyBorder="1" applyAlignment="1">
      <alignment vertical="center" wrapText="1"/>
    </xf>
    <xf numFmtId="0" fontId="22" fillId="10" borderId="235" xfId="1" applyFont="1" applyFill="1" applyBorder="1" applyAlignment="1">
      <alignment horizontal="center" vertical="center"/>
    </xf>
    <xf numFmtId="0" fontId="22" fillId="10" borderId="236" xfId="1" applyFont="1" applyFill="1" applyBorder="1">
      <alignment vertical="center"/>
    </xf>
    <xf numFmtId="0" fontId="22" fillId="10" borderId="236" xfId="1" applyFont="1" applyFill="1" applyBorder="1" applyAlignment="1">
      <alignment horizontal="center" vertical="center"/>
    </xf>
    <xf numFmtId="0" fontId="22" fillId="10" borderId="236" xfId="1" applyFont="1" applyFill="1" applyBorder="1" applyAlignment="1">
      <alignment horizontal="center" vertical="center" wrapText="1" shrinkToFit="1"/>
    </xf>
    <xf numFmtId="0" fontId="22" fillId="10" borderId="236" xfId="1" applyFont="1" applyFill="1" applyBorder="1" applyAlignment="1">
      <alignment vertical="center" wrapText="1"/>
    </xf>
    <xf numFmtId="0" fontId="22" fillId="10" borderId="236" xfId="1" applyFont="1" applyFill="1" applyBorder="1" applyAlignment="1">
      <alignment horizontal="center" vertical="center" wrapText="1"/>
    </xf>
    <xf numFmtId="0" fontId="22" fillId="10" borderId="237" xfId="0" applyFont="1" applyFill="1" applyBorder="1" applyAlignment="1">
      <alignment vertical="center" wrapText="1"/>
    </xf>
    <xf numFmtId="0" fontId="22" fillId="10" borderId="236" xfId="1" applyFont="1" applyFill="1" applyBorder="1" applyAlignment="1">
      <alignment horizontal="left" vertical="center" wrapText="1"/>
    </xf>
    <xf numFmtId="0" fontId="22" fillId="10" borderId="237" xfId="1" applyFont="1" applyFill="1" applyBorder="1" applyAlignment="1">
      <alignment vertical="center" wrapText="1"/>
    </xf>
    <xf numFmtId="0" fontId="50" fillId="10" borderId="238" xfId="1" applyFont="1" applyFill="1" applyBorder="1" applyAlignment="1">
      <alignment vertical="center" wrapText="1"/>
    </xf>
    <xf numFmtId="0" fontId="22" fillId="15" borderId="226" xfId="1" applyFont="1" applyFill="1" applyBorder="1" applyAlignment="1">
      <alignment horizontal="center" vertical="center"/>
    </xf>
    <xf numFmtId="0" fontId="22" fillId="15" borderId="58" xfId="1" applyFont="1" applyFill="1" applyBorder="1">
      <alignment vertical="center"/>
    </xf>
    <xf numFmtId="0" fontId="22" fillId="15" borderId="58" xfId="1" applyFont="1" applyFill="1" applyBorder="1" applyAlignment="1">
      <alignment horizontal="center" vertical="center"/>
    </xf>
    <xf numFmtId="0" fontId="22" fillId="15" borderId="58" xfId="1" applyFont="1" applyFill="1" applyBorder="1" applyAlignment="1">
      <alignment horizontal="center" vertical="center" wrapText="1" shrinkToFit="1"/>
    </xf>
    <xf numFmtId="0" fontId="22" fillId="15" borderId="58" xfId="1" applyFont="1" applyFill="1" applyBorder="1" applyAlignment="1">
      <alignment vertical="center" wrapText="1"/>
    </xf>
    <xf numFmtId="0" fontId="22" fillId="15" borderId="58" xfId="1" applyFont="1" applyFill="1" applyBorder="1" applyAlignment="1">
      <alignment horizontal="center" vertical="center" wrapText="1"/>
    </xf>
    <xf numFmtId="0" fontId="22" fillId="15" borderId="227" xfId="1" applyFont="1" applyFill="1" applyBorder="1" applyAlignment="1">
      <alignment vertical="center" wrapText="1"/>
    </xf>
    <xf numFmtId="0" fontId="22" fillId="15" borderId="58" xfId="1" applyFont="1" applyFill="1" applyBorder="1" applyAlignment="1">
      <alignment horizontal="left" vertical="center" wrapText="1"/>
    </xf>
    <xf numFmtId="0" fontId="22" fillId="15" borderId="228" xfId="1" applyFont="1" applyFill="1" applyBorder="1" applyAlignment="1">
      <alignment vertical="center" wrapText="1"/>
    </xf>
    <xf numFmtId="0" fontId="22" fillId="15" borderId="229" xfId="1" applyFont="1" applyFill="1" applyBorder="1" applyAlignment="1">
      <alignment vertical="center" wrapText="1"/>
    </xf>
    <xf numFmtId="0" fontId="22" fillId="15" borderId="235" xfId="1" applyFont="1" applyFill="1" applyBorder="1" applyAlignment="1">
      <alignment horizontal="center" vertical="center"/>
    </xf>
    <xf numFmtId="0" fontId="22" fillId="15" borderId="236" xfId="1" applyFont="1" applyFill="1" applyBorder="1">
      <alignment vertical="center"/>
    </xf>
    <xf numFmtId="0" fontId="22" fillId="15" borderId="236" xfId="1" applyFont="1" applyFill="1" applyBorder="1" applyAlignment="1">
      <alignment horizontal="center" vertical="center"/>
    </xf>
    <xf numFmtId="0" fontId="22" fillId="15" borderId="236" xfId="1" applyFont="1" applyFill="1" applyBorder="1" applyAlignment="1">
      <alignment horizontal="center" vertical="center" wrapText="1" shrinkToFit="1"/>
    </xf>
    <xf numFmtId="0" fontId="22" fillId="15" borderId="236" xfId="1" applyFont="1" applyFill="1" applyBorder="1" applyAlignment="1">
      <alignment vertical="center" wrapText="1"/>
    </xf>
    <xf numFmtId="0" fontId="22" fillId="15" borderId="236" xfId="1" applyFont="1" applyFill="1" applyBorder="1" applyAlignment="1">
      <alignment horizontal="center" vertical="center" wrapText="1"/>
    </xf>
    <xf numFmtId="0" fontId="22" fillId="15" borderId="237" xfId="1" applyFont="1" applyFill="1" applyBorder="1" applyAlignment="1">
      <alignment vertical="center" wrapText="1"/>
    </xf>
    <xf numFmtId="0" fontId="22" fillId="15" borderId="236" xfId="1" applyFont="1" applyFill="1" applyBorder="1" applyAlignment="1">
      <alignment horizontal="left" vertical="center" wrapText="1"/>
    </xf>
    <xf numFmtId="0" fontId="22" fillId="15" borderId="239" xfId="1" applyFont="1" applyFill="1" applyBorder="1" applyAlignment="1">
      <alignment vertical="center" wrapText="1"/>
    </xf>
    <xf numFmtId="0" fontId="22" fillId="15" borderId="238" xfId="1" applyFont="1" applyFill="1" applyBorder="1" applyAlignment="1">
      <alignment vertical="center" wrapText="1"/>
    </xf>
    <xf numFmtId="0" fontId="22" fillId="0" borderId="227" xfId="1" applyFont="1" applyBorder="1" applyAlignment="1">
      <alignment vertical="center" wrapText="1"/>
    </xf>
    <xf numFmtId="0" fontId="22" fillId="0" borderId="235" xfId="1" applyFont="1" applyBorder="1" applyAlignment="1">
      <alignment horizontal="center" vertical="center"/>
    </xf>
    <xf numFmtId="0" fontId="22" fillId="0" borderId="236" xfId="1" applyFont="1" applyBorder="1">
      <alignment vertical="center"/>
    </xf>
    <xf numFmtId="0" fontId="22" fillId="0" borderId="236" xfId="1" applyFont="1" applyBorder="1" applyAlignment="1">
      <alignment horizontal="center" vertical="center"/>
    </xf>
    <xf numFmtId="0" fontId="22" fillId="0" borderId="236" xfId="1" applyFont="1" applyBorder="1" applyAlignment="1">
      <alignment horizontal="center" vertical="center" wrapText="1" shrinkToFit="1"/>
    </xf>
    <xf numFmtId="0" fontId="22" fillId="0" borderId="236" xfId="1" applyFont="1" applyBorder="1" applyAlignment="1">
      <alignment vertical="center" wrapText="1"/>
    </xf>
    <xf numFmtId="0" fontId="22" fillId="0" borderId="236" xfId="1" applyFont="1" applyBorder="1" applyAlignment="1">
      <alignment horizontal="center" vertical="center" wrapText="1"/>
    </xf>
    <xf numFmtId="0" fontId="22" fillId="0" borderId="237" xfId="1" applyFont="1" applyBorder="1" applyAlignment="1">
      <alignment vertical="center" wrapText="1"/>
    </xf>
    <xf numFmtId="0" fontId="22" fillId="0" borderId="236" xfId="1" applyFont="1" applyBorder="1" applyAlignment="1">
      <alignment horizontal="left" vertical="center" wrapText="1"/>
    </xf>
    <xf numFmtId="0" fontId="22" fillId="0" borderId="239" xfId="1" applyFont="1" applyBorder="1" applyAlignment="1">
      <alignment vertical="center" wrapText="1"/>
    </xf>
    <xf numFmtId="0" fontId="22" fillId="0" borderId="238" xfId="1" applyFont="1" applyBorder="1" applyAlignment="1">
      <alignment vertical="center" wrapText="1"/>
    </xf>
    <xf numFmtId="0" fontId="22" fillId="0" borderId="232" xfId="1" applyFont="1" applyBorder="1" applyAlignment="1">
      <alignment vertical="center" wrapText="1"/>
    </xf>
    <xf numFmtId="0" fontId="22" fillId="0" borderId="240" xfId="1" applyFont="1" applyBorder="1" applyAlignment="1">
      <alignment horizontal="center" vertical="center"/>
    </xf>
    <xf numFmtId="0" fontId="22" fillId="0" borderId="241" xfId="1" applyFont="1" applyBorder="1">
      <alignment vertical="center"/>
    </xf>
    <xf numFmtId="0" fontId="22" fillId="0" borderId="241" xfId="1" applyFont="1" applyBorder="1" applyAlignment="1">
      <alignment horizontal="center" vertical="center"/>
    </xf>
    <xf numFmtId="0" fontId="22" fillId="0" borderId="241" xfId="1" applyFont="1" applyBorder="1" applyAlignment="1">
      <alignment horizontal="center" vertical="center" wrapText="1" shrinkToFit="1"/>
    </xf>
    <xf numFmtId="0" fontId="22" fillId="0" borderId="241" xfId="1" applyFont="1" applyBorder="1" applyAlignment="1">
      <alignment vertical="center" wrapText="1"/>
    </xf>
    <xf numFmtId="0" fontId="22" fillId="0" borderId="241" xfId="1" applyFont="1" applyBorder="1" applyAlignment="1">
      <alignment horizontal="center" vertical="center" wrapText="1"/>
    </xf>
    <xf numFmtId="0" fontId="22" fillId="0" borderId="242" xfId="1" applyFont="1" applyBorder="1" applyAlignment="1">
      <alignment vertical="center" wrapText="1"/>
    </xf>
    <xf numFmtId="0" fontId="22" fillId="0" borderId="241" xfId="1" applyFont="1" applyBorder="1" applyAlignment="1">
      <alignment horizontal="left" vertical="center" wrapText="1"/>
    </xf>
    <xf numFmtId="0" fontId="22" fillId="0" borderId="243" xfId="1" applyFont="1" applyBorder="1" applyAlignment="1">
      <alignment vertical="center" wrapText="1"/>
    </xf>
    <xf numFmtId="0" fontId="22" fillId="0" borderId="244" xfId="1" applyFont="1" applyBorder="1" applyAlignment="1">
      <alignment vertical="center" wrapText="1"/>
    </xf>
    <xf numFmtId="0" fontId="22" fillId="15" borderId="240" xfId="1" applyFont="1" applyFill="1" applyBorder="1" applyAlignment="1">
      <alignment horizontal="center" vertical="center"/>
    </xf>
    <xf numFmtId="0" fontId="22" fillId="15" borderId="241" xfId="1" applyFont="1" applyFill="1" applyBorder="1">
      <alignment vertical="center"/>
    </xf>
    <xf numFmtId="0" fontId="22" fillId="15" borderId="241" xfId="1" applyFont="1" applyFill="1" applyBorder="1" applyAlignment="1">
      <alignment horizontal="center" vertical="center"/>
    </xf>
    <xf numFmtId="0" fontId="22" fillId="15" borderId="241" xfId="1" applyFont="1" applyFill="1" applyBorder="1" applyAlignment="1">
      <alignment horizontal="center" vertical="center" wrapText="1" shrinkToFit="1"/>
    </xf>
    <xf numFmtId="0" fontId="22" fillId="15" borderId="241" xfId="1" applyFont="1" applyFill="1" applyBorder="1" applyAlignment="1">
      <alignment vertical="center" wrapText="1"/>
    </xf>
    <xf numFmtId="0" fontId="22" fillId="15" borderId="241" xfId="1" applyFont="1" applyFill="1" applyBorder="1" applyAlignment="1">
      <alignment horizontal="center" vertical="center" wrapText="1"/>
    </xf>
    <xf numFmtId="0" fontId="22" fillId="15" borderId="242" xfId="1" applyFont="1" applyFill="1" applyBorder="1" applyAlignment="1">
      <alignment vertical="center" wrapText="1"/>
    </xf>
    <xf numFmtId="0" fontId="22" fillId="15" borderId="241" xfId="1" applyFont="1" applyFill="1" applyBorder="1" applyAlignment="1">
      <alignment horizontal="left" vertical="center" wrapText="1"/>
    </xf>
    <xf numFmtId="0" fontId="22" fillId="15" borderId="243" xfId="1" applyFont="1" applyFill="1" applyBorder="1" applyAlignment="1">
      <alignment vertical="center" wrapText="1"/>
    </xf>
    <xf numFmtId="0" fontId="22" fillId="15" borderId="244" xfId="1" applyFont="1" applyFill="1" applyBorder="1" applyAlignment="1">
      <alignment vertical="center" wrapText="1"/>
    </xf>
    <xf numFmtId="0" fontId="22" fillId="0" borderId="185" xfId="1" applyFont="1" applyBorder="1" applyAlignment="1">
      <alignment horizontal="center" vertical="center"/>
    </xf>
    <xf numFmtId="0" fontId="22" fillId="0" borderId="187" xfId="1" applyFont="1" applyBorder="1">
      <alignment vertical="center"/>
    </xf>
    <xf numFmtId="0" fontId="22" fillId="0" borderId="187" xfId="1" applyFont="1" applyBorder="1" applyAlignment="1">
      <alignment horizontal="center" vertical="center"/>
    </xf>
    <xf numFmtId="0" fontId="22" fillId="0" borderId="187" xfId="1" applyFont="1" applyBorder="1" applyAlignment="1">
      <alignment horizontal="center" vertical="center" wrapText="1" shrinkToFit="1"/>
    </xf>
    <xf numFmtId="0" fontId="22" fillId="0" borderId="187" xfId="1" applyFont="1" applyBorder="1" applyAlignment="1">
      <alignment vertical="center" wrapText="1"/>
    </xf>
    <xf numFmtId="0" fontId="22" fillId="0" borderId="187" xfId="1" applyFont="1" applyBorder="1" applyAlignment="1">
      <alignment horizontal="center" vertical="center" wrapText="1"/>
    </xf>
    <xf numFmtId="0" fontId="22" fillId="0" borderId="245" xfId="1" applyFont="1" applyBorder="1" applyAlignment="1">
      <alignment vertical="center" wrapText="1"/>
    </xf>
    <xf numFmtId="0" fontId="22" fillId="0" borderId="187" xfId="1" applyFont="1" applyBorder="1" applyAlignment="1">
      <alignment horizontal="left" vertical="center" wrapText="1"/>
    </xf>
    <xf numFmtId="0" fontId="22" fillId="0" borderId="246" xfId="1" applyFont="1" applyBorder="1" applyAlignment="1">
      <alignment vertical="center" wrapText="1"/>
    </xf>
    <xf numFmtId="0" fontId="22" fillId="0" borderId="247" xfId="1" applyFont="1" applyBorder="1" applyAlignment="1">
      <alignment vertical="center" wrapText="1"/>
    </xf>
    <xf numFmtId="0" fontId="22" fillId="0" borderId="248" xfId="1" applyFont="1" applyBorder="1" applyAlignment="1">
      <alignment horizontal="center" vertical="center"/>
    </xf>
    <xf numFmtId="0" fontId="22" fillId="0" borderId="249" xfId="1" applyFont="1" applyBorder="1">
      <alignment vertical="center"/>
    </xf>
    <xf numFmtId="0" fontId="22" fillId="0" borderId="249" xfId="1" applyFont="1" applyBorder="1" applyAlignment="1">
      <alignment horizontal="center" vertical="center"/>
    </xf>
    <xf numFmtId="0" fontId="22" fillId="0" borderId="249" xfId="1" applyFont="1" applyBorder="1" applyAlignment="1">
      <alignment horizontal="center" vertical="center" wrapText="1" shrinkToFit="1"/>
    </xf>
    <xf numFmtId="0" fontId="22" fillId="0" borderId="249" xfId="1" applyFont="1" applyBorder="1" applyAlignment="1">
      <alignment vertical="center" wrapText="1"/>
    </xf>
    <xf numFmtId="0" fontId="22" fillId="0" borderId="249" xfId="1" applyFont="1" applyBorder="1" applyAlignment="1">
      <alignment horizontal="center" vertical="center" wrapText="1"/>
    </xf>
    <xf numFmtId="0" fontId="22" fillId="0" borderId="250" xfId="1" applyFont="1" applyBorder="1" applyAlignment="1">
      <alignment vertical="center" wrapText="1"/>
    </xf>
    <xf numFmtId="0" fontId="22" fillId="0" borderId="249" xfId="1" applyFont="1" applyBorder="1" applyAlignment="1">
      <alignment horizontal="left" vertical="center" wrapText="1"/>
    </xf>
    <xf numFmtId="0" fontId="22" fillId="0" borderId="251" xfId="1" applyFont="1" applyBorder="1" applyAlignment="1">
      <alignment vertical="center" wrapText="1"/>
    </xf>
    <xf numFmtId="0" fontId="22" fillId="0" borderId="252" xfId="1" applyFont="1" applyBorder="1" applyAlignment="1">
      <alignment vertical="center" wrapText="1"/>
    </xf>
    <xf numFmtId="0" fontId="22" fillId="15" borderId="253" xfId="1" applyFont="1" applyFill="1" applyBorder="1" applyAlignment="1">
      <alignment horizontal="center" vertical="center"/>
    </xf>
    <xf numFmtId="0" fontId="22" fillId="15" borderId="186" xfId="1" applyFont="1" applyFill="1" applyBorder="1">
      <alignment vertical="center"/>
    </xf>
    <xf numFmtId="0" fontId="22" fillId="15" borderId="186" xfId="1" applyFont="1" applyFill="1" applyBorder="1" applyAlignment="1">
      <alignment horizontal="center" vertical="center"/>
    </xf>
    <xf numFmtId="0" fontId="22" fillId="15" borderId="186" xfId="1" applyFont="1" applyFill="1" applyBorder="1" applyAlignment="1">
      <alignment horizontal="center" vertical="center" wrapText="1" shrinkToFit="1"/>
    </xf>
    <xf numFmtId="0" fontId="22" fillId="15" borderId="186" xfId="1" applyFont="1" applyFill="1" applyBorder="1" applyAlignment="1">
      <alignment vertical="center" wrapText="1"/>
    </xf>
    <xf numFmtId="0" fontId="22" fillId="15" borderId="186" xfId="1" applyFont="1" applyFill="1" applyBorder="1" applyAlignment="1">
      <alignment horizontal="left" vertical="center" wrapText="1"/>
    </xf>
    <xf numFmtId="0" fontId="22" fillId="15" borderId="186" xfId="1" applyFont="1" applyFill="1" applyBorder="1" applyAlignment="1">
      <alignment horizontal="center" vertical="center" wrapText="1"/>
    </xf>
    <xf numFmtId="0" fontId="22" fillId="15" borderId="254" xfId="1" applyFont="1" applyFill="1" applyBorder="1" applyAlignment="1">
      <alignment vertical="center" wrapText="1"/>
    </xf>
    <xf numFmtId="0" fontId="22" fillId="15" borderId="255" xfId="1" applyFont="1" applyFill="1" applyBorder="1" applyAlignment="1">
      <alignment vertical="center" wrapText="1"/>
    </xf>
    <xf numFmtId="0" fontId="22" fillId="15" borderId="256" xfId="1" applyFont="1" applyFill="1" applyBorder="1" applyAlignment="1">
      <alignment vertical="center" wrapText="1"/>
    </xf>
    <xf numFmtId="0" fontId="56" fillId="5" borderId="103" xfId="3" applyFont="1" applyFill="1" applyBorder="1" applyAlignment="1">
      <alignment horizontal="center" vertical="center" wrapText="1"/>
    </xf>
    <xf numFmtId="0" fontId="56" fillId="0" borderId="209" xfId="3" applyFont="1" applyBorder="1" applyAlignment="1">
      <alignment horizontal="left" vertical="center" wrapText="1"/>
    </xf>
    <xf numFmtId="0" fontId="57" fillId="0" borderId="193" xfId="3" applyFont="1" applyBorder="1" applyAlignment="1">
      <alignment horizontal="left" vertical="center" wrapText="1"/>
    </xf>
    <xf numFmtId="0" fontId="57" fillId="15" borderId="193" xfId="3" applyFont="1" applyFill="1" applyBorder="1" applyAlignment="1">
      <alignment horizontal="left" vertical="center" wrapText="1"/>
    </xf>
    <xf numFmtId="0" fontId="56" fillId="10" borderId="193" xfId="3" applyFont="1" applyFill="1" applyBorder="1" applyAlignment="1">
      <alignment horizontal="left" vertical="center" wrapText="1"/>
    </xf>
    <xf numFmtId="0" fontId="56" fillId="0" borderId="193" xfId="3" applyFont="1" applyBorder="1" applyAlignment="1">
      <alignment horizontal="left" vertical="center" wrapText="1"/>
    </xf>
    <xf numFmtId="0" fontId="59" fillId="0" borderId="193" xfId="3" applyFont="1" applyBorder="1" applyAlignment="1">
      <alignment horizontal="left" vertical="center" wrapText="1"/>
    </xf>
    <xf numFmtId="0" fontId="59" fillId="0" borderId="226" xfId="3" applyFont="1" applyBorder="1" applyAlignment="1">
      <alignment horizontal="left" vertical="center" wrapText="1"/>
    </xf>
    <xf numFmtId="0" fontId="59" fillId="0" borderId="194" xfId="3" applyFont="1" applyBorder="1" applyAlignment="1">
      <alignment horizontal="left" vertical="center" wrapText="1"/>
    </xf>
    <xf numFmtId="0" fontId="59" fillId="0" borderId="195" xfId="3" applyFont="1" applyBorder="1" applyAlignment="1">
      <alignment horizontal="left" vertical="center" wrapText="1"/>
    </xf>
    <xf numFmtId="0" fontId="56" fillId="15" borderId="193" xfId="3" applyFont="1" applyFill="1" applyBorder="1" applyAlignment="1">
      <alignment horizontal="left" vertical="center" wrapText="1"/>
    </xf>
    <xf numFmtId="0" fontId="56" fillId="15" borderId="226" xfId="3" applyFont="1" applyFill="1" applyBorder="1" applyAlignment="1">
      <alignment horizontal="left" vertical="center" wrapText="1"/>
    </xf>
    <xf numFmtId="0" fontId="56" fillId="0" borderId="194" xfId="3" applyFont="1" applyBorder="1" applyAlignment="1">
      <alignment horizontal="left" vertical="center" wrapText="1"/>
    </xf>
    <xf numFmtId="0" fontId="56" fillId="0" borderId="195" xfId="3" applyFont="1" applyBorder="1" applyAlignment="1">
      <alignment horizontal="left" vertical="center" wrapText="1"/>
    </xf>
    <xf numFmtId="0" fontId="60" fillId="0" borderId="193" xfId="3" applyFont="1" applyBorder="1" applyAlignment="1">
      <alignment horizontal="left" vertical="center" wrapText="1"/>
    </xf>
    <xf numFmtId="0" fontId="61" fillId="0" borderId="193" xfId="3" applyFont="1" applyBorder="1" applyAlignment="1">
      <alignment horizontal="left" vertical="center" wrapText="1"/>
    </xf>
    <xf numFmtId="0" fontId="56" fillId="0" borderId="226" xfId="3" applyFont="1" applyBorder="1" applyAlignment="1">
      <alignment horizontal="left" vertical="center" wrapText="1"/>
    </xf>
    <xf numFmtId="0" fontId="62" fillId="10" borderId="193" xfId="3" applyFont="1" applyFill="1" applyBorder="1" applyAlignment="1">
      <alignment horizontal="left" vertical="center" wrapText="1"/>
    </xf>
    <xf numFmtId="0" fontId="57" fillId="0" borderId="226" xfId="3" applyFont="1" applyBorder="1" applyAlignment="1">
      <alignment horizontal="left" vertical="center" wrapText="1"/>
    </xf>
    <xf numFmtId="0" fontId="62" fillId="10" borderId="194" xfId="3" applyFont="1" applyFill="1" applyBorder="1" applyAlignment="1">
      <alignment horizontal="left" vertical="center" wrapText="1"/>
    </xf>
    <xf numFmtId="0" fontId="62" fillId="10" borderId="195" xfId="3" applyFont="1" applyFill="1" applyBorder="1" applyAlignment="1">
      <alignment horizontal="left" vertical="center" wrapText="1"/>
    </xf>
    <xf numFmtId="0" fontId="57" fillId="0" borderId="194" xfId="3" applyFont="1" applyBorder="1" applyAlignment="1">
      <alignment horizontal="left" vertical="center" wrapText="1"/>
    </xf>
    <xf numFmtId="0" fontId="56" fillId="15" borderId="194" xfId="3" applyFont="1" applyFill="1" applyBorder="1" applyAlignment="1">
      <alignment horizontal="left" vertical="center" wrapText="1"/>
    </xf>
    <xf numFmtId="0" fontId="56" fillId="15" borderId="195" xfId="3" applyFont="1" applyFill="1" applyBorder="1" applyAlignment="1">
      <alignment horizontal="left" vertical="center" wrapText="1"/>
    </xf>
    <xf numFmtId="0" fontId="56" fillId="10" borderId="194" xfId="3" applyFont="1" applyFill="1" applyBorder="1" applyAlignment="1">
      <alignment horizontal="left" vertical="center" wrapText="1"/>
    </xf>
    <xf numFmtId="0" fontId="20" fillId="15" borderId="193" xfId="3" applyFont="1" applyFill="1" applyBorder="1" applyAlignment="1">
      <alignment vertical="center" wrapText="1"/>
    </xf>
    <xf numFmtId="0" fontId="56" fillId="0" borderId="0" xfId="3" applyFont="1" applyAlignment="1">
      <alignment horizontal="left" vertical="center" wrapText="1"/>
    </xf>
    <xf numFmtId="0" fontId="20" fillId="0" borderId="101" xfId="1" applyFont="1" applyBorder="1" applyAlignment="1">
      <alignment vertical="center" wrapText="1"/>
    </xf>
    <xf numFmtId="0" fontId="20" fillId="10" borderId="53" xfId="1" applyFont="1" applyFill="1" applyBorder="1" applyAlignment="1">
      <alignment vertical="center" wrapText="1"/>
    </xf>
    <xf numFmtId="0" fontId="20" fillId="10" borderId="53" xfId="1" applyFont="1" applyFill="1" applyBorder="1" applyAlignment="1">
      <alignment horizontal="center" vertical="center" wrapText="1"/>
    </xf>
    <xf numFmtId="0" fontId="20" fillId="0" borderId="53" xfId="1" applyFont="1" applyBorder="1" applyAlignment="1">
      <alignment vertical="center" wrapText="1"/>
    </xf>
    <xf numFmtId="0" fontId="20" fillId="15" borderId="53" xfId="1" applyFont="1" applyFill="1" applyBorder="1" applyAlignment="1">
      <alignment vertical="center" wrapText="1"/>
    </xf>
    <xf numFmtId="0" fontId="20" fillId="0" borderId="58" xfId="1" applyFont="1" applyBorder="1" applyAlignment="1">
      <alignment vertical="center" wrapText="1"/>
    </xf>
    <xf numFmtId="0" fontId="20" fillId="0" borderId="231" xfId="1" applyFont="1" applyBorder="1" applyAlignment="1">
      <alignment vertical="center" wrapText="1"/>
    </xf>
    <xf numFmtId="0" fontId="20" fillId="0" borderId="231" xfId="1" applyFont="1" applyBorder="1" applyAlignment="1">
      <alignment horizontal="center" vertical="center" wrapText="1"/>
    </xf>
    <xf numFmtId="0" fontId="20" fillId="0" borderId="101" xfId="1" applyFont="1" applyBorder="1" applyAlignment="1">
      <alignment horizontal="center" vertical="center" wrapText="1"/>
    </xf>
    <xf numFmtId="0" fontId="20" fillId="0" borderId="53" xfId="1" applyFont="1" applyBorder="1" applyAlignment="1">
      <alignment horizontal="center" vertical="center" wrapText="1"/>
    </xf>
    <xf numFmtId="0" fontId="20" fillId="10" borderId="58" xfId="1" applyFont="1" applyFill="1" applyBorder="1" applyAlignment="1">
      <alignment vertical="center" wrapText="1"/>
    </xf>
    <xf numFmtId="0" fontId="20" fillId="10" borderId="58" xfId="1" applyFont="1" applyFill="1" applyBorder="1" applyAlignment="1">
      <alignment horizontal="center" vertical="center" wrapText="1"/>
    </xf>
    <xf numFmtId="0" fontId="20" fillId="10" borderId="236" xfId="1" applyFont="1" applyFill="1" applyBorder="1" applyAlignment="1">
      <alignment vertical="center" wrapText="1"/>
    </xf>
    <xf numFmtId="0" fontId="20" fillId="10" borderId="236" xfId="1" applyFont="1" applyFill="1" applyBorder="1" applyAlignment="1">
      <alignment horizontal="center" vertical="center" wrapText="1"/>
    </xf>
    <xf numFmtId="0" fontId="20" fillId="10" borderId="198" xfId="1" applyFont="1" applyFill="1" applyBorder="1" applyAlignment="1">
      <alignment vertical="center" wrapText="1"/>
    </xf>
    <xf numFmtId="0" fontId="20" fillId="10" borderId="198" xfId="1" applyFont="1" applyFill="1" applyBorder="1" applyAlignment="1">
      <alignment horizontal="center" vertical="center" wrapText="1"/>
    </xf>
    <xf numFmtId="0" fontId="20" fillId="10" borderId="101" xfId="1" applyFont="1" applyFill="1" applyBorder="1" applyAlignment="1">
      <alignment vertical="center" wrapText="1"/>
    </xf>
    <xf numFmtId="0" fontId="20" fillId="10" borderId="101" xfId="1" applyFont="1" applyFill="1" applyBorder="1" applyAlignment="1">
      <alignment horizontal="center" vertical="center" wrapText="1"/>
    </xf>
    <xf numFmtId="0" fontId="20" fillId="15" borderId="58" xfId="1" applyFont="1" applyFill="1" applyBorder="1" applyAlignment="1">
      <alignment vertical="center" wrapText="1"/>
    </xf>
    <xf numFmtId="0" fontId="20" fillId="15" borderId="58" xfId="1" applyFont="1" applyFill="1" applyBorder="1" applyAlignment="1">
      <alignment horizontal="center" vertical="center" wrapText="1"/>
    </xf>
    <xf numFmtId="0" fontId="20" fillId="15" borderId="236" xfId="1" applyFont="1" applyFill="1" applyBorder="1" applyAlignment="1">
      <alignment vertical="center" wrapText="1"/>
    </xf>
    <xf numFmtId="0" fontId="20" fillId="0" borderId="241" xfId="1" applyFont="1" applyBorder="1" applyAlignment="1">
      <alignment vertical="center" wrapText="1"/>
    </xf>
    <xf numFmtId="0" fontId="20" fillId="15" borderId="236" xfId="1" applyFont="1" applyFill="1" applyBorder="1" applyAlignment="1">
      <alignment horizontal="center" vertical="center" wrapText="1"/>
    </xf>
    <xf numFmtId="0" fontId="20" fillId="0" borderId="241" xfId="1" applyFont="1" applyBorder="1" applyAlignment="1">
      <alignment horizontal="center" vertical="center" wrapText="1"/>
    </xf>
    <xf numFmtId="0" fontId="20" fillId="0" borderId="56" xfId="1" applyFont="1" applyBorder="1" applyAlignment="1">
      <alignment vertical="center" wrapText="1"/>
    </xf>
    <xf numFmtId="0" fontId="20" fillId="0" borderId="58" xfId="1" applyFont="1" applyBorder="1" applyAlignment="1">
      <alignment horizontal="center" vertical="center" wrapText="1"/>
    </xf>
    <xf numFmtId="0" fontId="20" fillId="15" borderId="53" xfId="1" applyFont="1" applyFill="1" applyBorder="1" applyAlignment="1">
      <alignment horizontal="left" vertical="center" wrapText="1"/>
    </xf>
    <xf numFmtId="0" fontId="20" fillId="15" borderId="53" xfId="1" applyFont="1" applyFill="1" applyBorder="1" applyAlignment="1">
      <alignment horizontal="center" vertical="center" wrapText="1"/>
    </xf>
    <xf numFmtId="0" fontId="20" fillId="15" borderId="241" xfId="1" applyFont="1" applyFill="1" applyBorder="1" applyAlignment="1">
      <alignment vertical="center" wrapText="1"/>
    </xf>
    <xf numFmtId="0" fontId="20" fillId="15" borderId="241" xfId="1" applyFont="1" applyFill="1" applyBorder="1" applyAlignment="1">
      <alignment horizontal="center" vertical="center" wrapText="1"/>
    </xf>
    <xf numFmtId="0" fontId="20" fillId="15" borderId="101" xfId="1" applyFont="1" applyFill="1" applyBorder="1" applyAlignment="1">
      <alignment vertical="center" wrapText="1"/>
    </xf>
    <xf numFmtId="0" fontId="20" fillId="0" borderId="236" xfId="1" applyFont="1" applyBorder="1" applyAlignment="1">
      <alignment vertical="center" wrapText="1"/>
    </xf>
    <xf numFmtId="0" fontId="56" fillId="0" borderId="53" xfId="1" applyFont="1" applyBorder="1" applyAlignment="1">
      <alignment vertical="center" wrapText="1"/>
    </xf>
    <xf numFmtId="0" fontId="20" fillId="0" borderId="187" xfId="1" applyFont="1" applyBorder="1" applyAlignment="1">
      <alignment vertical="center" wrapText="1"/>
    </xf>
    <xf numFmtId="0" fontId="20" fillId="0" borderId="249" xfId="1" applyFont="1" applyBorder="1" applyAlignment="1">
      <alignment vertical="center" wrapText="1"/>
    </xf>
    <xf numFmtId="0" fontId="20" fillId="15" borderId="58" xfId="1" applyFont="1" applyFill="1" applyBorder="1" applyAlignment="1">
      <alignment horizontal="left" vertical="center" wrapText="1"/>
    </xf>
    <xf numFmtId="0" fontId="63" fillId="0" borderId="53" xfId="1" applyFont="1" applyBorder="1" applyAlignment="1">
      <alignment vertical="center" wrapText="1"/>
    </xf>
    <xf numFmtId="0" fontId="20" fillId="15" borderId="186" xfId="1" applyFont="1" applyFill="1" applyBorder="1" applyAlignment="1">
      <alignment vertical="center" wrapText="1"/>
    </xf>
    <xf numFmtId="0" fontId="20" fillId="15" borderId="186" xfId="1" applyFont="1" applyFill="1" applyBorder="1" applyAlignment="1">
      <alignment horizontal="left" vertical="center" wrapText="1"/>
    </xf>
    <xf numFmtId="0" fontId="20" fillId="15" borderId="101" xfId="1" applyFont="1" applyFill="1" applyBorder="1" applyAlignment="1">
      <alignment horizontal="left" vertical="center" wrapText="1"/>
    </xf>
    <xf numFmtId="0" fontId="20" fillId="15" borderId="198" xfId="1" applyFont="1" applyFill="1" applyBorder="1" applyAlignment="1">
      <alignment vertical="center" wrapText="1"/>
    </xf>
    <xf numFmtId="0" fontId="20" fillId="15" borderId="198" xfId="1" applyFont="1" applyFill="1" applyBorder="1" applyAlignment="1">
      <alignment horizontal="center" vertical="center" wrapText="1"/>
    </xf>
    <xf numFmtId="0" fontId="56" fillId="2" borderId="48" xfId="3" applyFont="1" applyFill="1" applyBorder="1" applyAlignment="1">
      <alignment horizontal="left" vertical="center" wrapText="1"/>
    </xf>
    <xf numFmtId="0" fontId="56" fillId="0" borderId="53" xfId="3" applyFont="1" applyBorder="1" applyAlignment="1">
      <alignment horizontal="left" vertical="center" wrapText="1"/>
    </xf>
    <xf numFmtId="0" fontId="56" fillId="2" borderId="53" xfId="3" applyFont="1" applyFill="1" applyBorder="1" applyAlignment="1">
      <alignment horizontal="left" vertical="center" wrapText="1"/>
    </xf>
    <xf numFmtId="0" fontId="56" fillId="15" borderId="53" xfId="3" applyFont="1" applyFill="1" applyBorder="1" applyAlignment="1">
      <alignment horizontal="left" vertical="center" wrapText="1"/>
    </xf>
    <xf numFmtId="0" fontId="56" fillId="10" borderId="53" xfId="3" applyFont="1" applyFill="1" applyBorder="1" applyAlignment="1">
      <alignment horizontal="left" vertical="center" wrapText="1"/>
    </xf>
    <xf numFmtId="0" fontId="56" fillId="0" borderId="58" xfId="3" applyFont="1" applyBorder="1" applyAlignment="1">
      <alignment horizontal="left" vertical="center" wrapText="1"/>
    </xf>
    <xf numFmtId="0" fontId="56" fillId="0" borderId="103" xfId="3" applyFont="1" applyBorder="1" applyAlignment="1">
      <alignment horizontal="left" vertical="center" wrapText="1"/>
    </xf>
    <xf numFmtId="0" fontId="56" fillId="0" borderId="101" xfId="3" applyFont="1" applyBorder="1" applyAlignment="1">
      <alignment horizontal="left" vertical="center" wrapText="1"/>
    </xf>
    <xf numFmtId="0" fontId="56" fillId="15" borderId="58" xfId="3" applyFont="1" applyFill="1" applyBorder="1" applyAlignment="1">
      <alignment horizontal="left" vertical="center" wrapText="1"/>
    </xf>
    <xf numFmtId="0" fontId="56" fillId="2" borderId="58" xfId="3" applyFont="1" applyFill="1" applyBorder="1" applyAlignment="1">
      <alignment horizontal="left" vertical="center" wrapText="1"/>
    </xf>
    <xf numFmtId="0" fontId="56" fillId="10" borderId="103" xfId="3" applyFont="1" applyFill="1" applyBorder="1" applyAlignment="1">
      <alignment horizontal="left" vertical="center" wrapText="1"/>
    </xf>
    <xf numFmtId="0" fontId="56" fillId="10" borderId="101" xfId="3" applyFont="1" applyFill="1" applyBorder="1" applyAlignment="1">
      <alignment horizontal="left" vertical="center" wrapText="1"/>
    </xf>
    <xf numFmtId="0" fontId="56" fillId="15" borderId="103" xfId="3" applyFont="1" applyFill="1" applyBorder="1" applyAlignment="1">
      <alignment horizontal="left" vertical="center" wrapText="1"/>
    </xf>
    <xf numFmtId="0" fontId="56" fillId="15" borderId="101" xfId="3" applyFont="1" applyFill="1" applyBorder="1" applyAlignment="1">
      <alignment horizontal="left" vertical="center" wrapText="1"/>
    </xf>
    <xf numFmtId="0" fontId="56" fillId="0" borderId="53" xfId="3" applyFont="1" applyBorder="1" applyAlignment="1">
      <alignment horizontal="left" vertical="center"/>
    </xf>
    <xf numFmtId="0" fontId="56" fillId="15" borderId="53" xfId="3" applyFont="1" applyFill="1" applyBorder="1" applyAlignment="1">
      <alignment horizontal="left" vertical="center"/>
    </xf>
    <xf numFmtId="0" fontId="4" fillId="14" borderId="58" xfId="1" applyFont="1" applyFill="1" applyBorder="1" applyAlignment="1">
      <alignment horizontal="center" vertical="center"/>
    </xf>
    <xf numFmtId="0" fontId="4" fillId="14" borderId="102" xfId="1" applyFont="1" applyFill="1" applyBorder="1" applyAlignment="1">
      <alignment horizontal="center" vertical="center"/>
    </xf>
    <xf numFmtId="0" fontId="4" fillId="14" borderId="101" xfId="1" applyFont="1" applyFill="1" applyBorder="1" applyAlignment="1">
      <alignment horizontal="center" vertical="center"/>
    </xf>
    <xf numFmtId="0" fontId="4" fillId="14" borderId="58" xfId="1" applyFont="1" applyFill="1" applyBorder="1" applyAlignment="1">
      <alignment horizontal="left" vertical="top"/>
    </xf>
    <xf numFmtId="0" fontId="4" fillId="14" borderId="102" xfId="1" applyFont="1" applyFill="1" applyBorder="1" applyAlignment="1">
      <alignment horizontal="left" vertical="top"/>
    </xf>
    <xf numFmtId="0" fontId="4" fillId="14" borderId="101" xfId="1" applyFont="1" applyFill="1" applyBorder="1" applyAlignment="1">
      <alignment horizontal="left" vertical="top"/>
    </xf>
    <xf numFmtId="0" fontId="4" fillId="5" borderId="58" xfId="1" applyFont="1" applyFill="1" applyBorder="1" applyAlignment="1">
      <alignment horizontal="center" vertical="center"/>
    </xf>
    <xf numFmtId="0" fontId="4" fillId="5" borderId="102" xfId="1" applyFont="1" applyFill="1" applyBorder="1" applyAlignment="1">
      <alignment horizontal="center" vertical="center"/>
    </xf>
    <xf numFmtId="0" fontId="4" fillId="5" borderId="101" xfId="1" applyFont="1" applyFill="1" applyBorder="1" applyAlignment="1">
      <alignment horizontal="center" vertical="center"/>
    </xf>
    <xf numFmtId="0" fontId="4" fillId="5" borderId="100" xfId="1" applyFont="1" applyFill="1" applyBorder="1" applyAlignment="1">
      <alignment horizontal="left" vertical="top"/>
    </xf>
    <xf numFmtId="0" fontId="4" fillId="5" borderId="102" xfId="1" applyFont="1" applyFill="1" applyBorder="1" applyAlignment="1">
      <alignment horizontal="left" vertical="top"/>
    </xf>
    <xf numFmtId="0" fontId="4" fillId="5" borderId="101" xfId="1" applyFont="1" applyFill="1" applyBorder="1" applyAlignment="1">
      <alignment horizontal="left" vertical="top"/>
    </xf>
    <xf numFmtId="0" fontId="4" fillId="13" borderId="58" xfId="1" applyFont="1" applyFill="1" applyBorder="1" applyAlignment="1">
      <alignment horizontal="center" vertical="center"/>
    </xf>
    <xf numFmtId="0" fontId="4" fillId="13" borderId="101" xfId="1" applyFont="1" applyFill="1" applyBorder="1" applyAlignment="1">
      <alignment horizontal="center" vertical="center"/>
    </xf>
    <xf numFmtId="0" fontId="4" fillId="13" borderId="58" xfId="1" applyFont="1" applyFill="1" applyBorder="1" applyAlignment="1">
      <alignment horizontal="left" vertical="top"/>
    </xf>
    <xf numFmtId="0" fontId="4" fillId="13" borderId="101" xfId="1" applyFont="1" applyFill="1" applyBorder="1" applyAlignment="1">
      <alignment horizontal="left" vertical="top"/>
    </xf>
    <xf numFmtId="0" fontId="4" fillId="13" borderId="102" xfId="1" applyFont="1" applyFill="1" applyBorder="1" applyAlignment="1">
      <alignment horizontal="center" vertical="center"/>
    </xf>
    <xf numFmtId="0" fontId="4" fillId="13" borderId="100" xfId="1" applyFont="1" applyFill="1" applyBorder="1" applyAlignment="1">
      <alignment horizontal="left" vertical="top"/>
    </xf>
    <xf numFmtId="0" fontId="4" fillId="13" borderId="102" xfId="1" applyFont="1" applyFill="1" applyBorder="1" applyAlignment="1">
      <alignment horizontal="left" vertical="top"/>
    </xf>
    <xf numFmtId="0" fontId="4" fillId="0" borderId="58" xfId="1" applyFont="1" applyBorder="1" applyAlignment="1">
      <alignment horizontal="center" vertical="center"/>
    </xf>
    <xf numFmtId="0" fontId="4" fillId="0" borderId="101" xfId="1" applyFont="1" applyBorder="1" applyAlignment="1">
      <alignment horizontal="center" vertical="center"/>
    </xf>
    <xf numFmtId="0" fontId="4" fillId="0" borderId="58" xfId="1" applyFont="1" applyBorder="1" applyAlignment="1">
      <alignment horizontal="left" vertical="top"/>
    </xf>
    <xf numFmtId="0" fontId="4" fillId="0" borderId="101" xfId="1" applyFont="1" applyBorder="1" applyAlignment="1">
      <alignment horizontal="left" vertical="top"/>
    </xf>
    <xf numFmtId="0" fontId="4" fillId="0" borderId="102" xfId="1" applyFont="1" applyBorder="1" applyAlignment="1">
      <alignment horizontal="center" vertical="center"/>
    </xf>
    <xf numFmtId="0" fontId="4" fillId="0" borderId="100" xfId="1" applyFont="1" applyBorder="1" applyAlignment="1">
      <alignment horizontal="left" vertical="top"/>
    </xf>
    <xf numFmtId="0" fontId="4" fillId="0" borderId="102" xfId="1" applyFont="1" applyBorder="1" applyAlignment="1">
      <alignment horizontal="left" vertical="top"/>
    </xf>
    <xf numFmtId="0" fontId="4" fillId="5" borderId="58" xfId="1" applyFont="1" applyFill="1" applyBorder="1" applyAlignment="1">
      <alignment horizontal="left" vertical="top"/>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9" xfId="0" applyFont="1" applyFill="1" applyBorder="1" applyAlignment="1">
      <alignment horizontal="center" vertical="center"/>
    </xf>
    <xf numFmtId="0" fontId="8" fillId="2" borderId="36" xfId="0" applyFont="1" applyFill="1" applyBorder="1" applyAlignment="1">
      <alignment horizontal="center" vertical="center" textRotation="255"/>
    </xf>
    <xf numFmtId="0" fontId="8" fillId="2" borderId="23" xfId="0" applyFont="1" applyFill="1" applyBorder="1" applyAlignment="1">
      <alignment horizontal="center" vertical="center" textRotation="255"/>
    </xf>
    <xf numFmtId="0" fontId="8" fillId="2" borderId="37" xfId="0" applyFont="1" applyFill="1" applyBorder="1" applyAlignment="1">
      <alignment horizontal="center" vertical="center" textRotation="255"/>
    </xf>
    <xf numFmtId="0" fontId="16" fillId="0" borderId="36" xfId="0" applyFont="1" applyBorder="1" applyAlignment="1">
      <alignment horizontal="center" vertical="center" textRotation="255" wrapText="1"/>
    </xf>
    <xf numFmtId="0" fontId="16" fillId="0" borderId="23" xfId="0" applyFont="1" applyBorder="1" applyAlignment="1">
      <alignment horizontal="center" vertical="center" textRotation="255"/>
    </xf>
    <xf numFmtId="0" fontId="16" fillId="0" borderId="95" xfId="0" applyFont="1" applyBorder="1" applyAlignment="1">
      <alignment horizontal="center" vertical="center" textRotation="255"/>
    </xf>
    <xf numFmtId="0" fontId="18" fillId="0" borderId="4" xfId="0" applyFont="1" applyBorder="1">
      <alignment vertical="center"/>
    </xf>
    <xf numFmtId="0" fontId="18" fillId="0" borderId="0" xfId="0" applyFont="1">
      <alignment vertical="center"/>
    </xf>
    <xf numFmtId="0" fontId="18" fillId="0" borderId="47" xfId="0" applyFont="1" applyBorder="1">
      <alignment vertical="center"/>
    </xf>
    <xf numFmtId="0" fontId="18" fillId="0" borderId="6" xfId="0" applyFont="1" applyBorder="1">
      <alignment vertical="center"/>
    </xf>
    <xf numFmtId="0" fontId="18" fillId="0" borderId="7" xfId="0" applyFont="1" applyBorder="1">
      <alignment vertical="center"/>
    </xf>
    <xf numFmtId="0" fontId="18" fillId="0" borderId="81" xfId="0" applyFont="1" applyBorder="1">
      <alignment vertical="center"/>
    </xf>
    <xf numFmtId="0" fontId="4" fillId="0" borderId="77" xfId="0" applyFont="1" applyBorder="1" applyAlignment="1">
      <alignment horizontal="left" vertical="top" wrapText="1"/>
    </xf>
    <xf numFmtId="0" fontId="4" fillId="0" borderId="78" xfId="0" applyFont="1" applyBorder="1" applyAlignment="1">
      <alignment horizontal="left" vertical="top" wrapText="1"/>
    </xf>
    <xf numFmtId="0" fontId="4" fillId="0" borderId="79" xfId="0" applyFont="1" applyBorder="1" applyAlignment="1">
      <alignment horizontal="left" vertical="top" wrapText="1"/>
    </xf>
    <xf numFmtId="0" fontId="4" fillId="0" borderId="72" xfId="0" applyFont="1" applyBorder="1" applyAlignment="1">
      <alignment horizontal="left" vertical="top" wrapText="1"/>
    </xf>
    <xf numFmtId="0" fontId="4" fillId="0" borderId="25" xfId="0" applyFont="1" applyBorder="1" applyAlignment="1">
      <alignment horizontal="left" vertical="top" wrapText="1"/>
    </xf>
    <xf numFmtId="0" fontId="4" fillId="0" borderId="87" xfId="0" applyFont="1" applyBorder="1" applyAlignment="1">
      <alignment horizontal="left" vertical="top" wrapText="1"/>
    </xf>
    <xf numFmtId="0" fontId="18" fillId="0" borderId="88" xfId="0" applyFont="1" applyBorder="1">
      <alignment vertical="center"/>
    </xf>
    <xf numFmtId="0" fontId="18" fillId="0" borderId="89" xfId="0" applyFont="1" applyBorder="1">
      <alignment vertical="center"/>
    </xf>
    <xf numFmtId="0" fontId="18" fillId="0" borderId="90" xfId="0" applyFont="1" applyBorder="1">
      <alignment vertical="center"/>
    </xf>
    <xf numFmtId="0" fontId="22" fillId="0" borderId="91" xfId="0" applyFont="1" applyBorder="1" applyAlignment="1">
      <alignment horizontal="left" vertical="top" wrapText="1"/>
    </xf>
    <xf numFmtId="0" fontId="22" fillId="0" borderId="89" xfId="0" applyFont="1" applyBorder="1" applyAlignment="1">
      <alignment horizontal="left" vertical="top" wrapText="1"/>
    </xf>
    <xf numFmtId="0" fontId="22" fillId="0" borderId="92" xfId="0" applyFont="1" applyBorder="1" applyAlignment="1">
      <alignment horizontal="left" vertical="top" wrapText="1"/>
    </xf>
    <xf numFmtId="0" fontId="22" fillId="0" borderId="80" xfId="0" applyFont="1" applyBorder="1" applyAlignment="1">
      <alignment horizontal="left" vertical="top" wrapText="1"/>
    </xf>
    <xf numFmtId="0" fontId="22" fillId="0" borderId="0" xfId="0" applyFont="1" applyAlignment="1">
      <alignment horizontal="left" vertical="top" wrapText="1"/>
    </xf>
    <xf numFmtId="0" fontId="22" fillId="0" borderId="5" xfId="0" applyFont="1" applyBorder="1" applyAlignment="1">
      <alignment horizontal="left" vertical="top" wrapText="1"/>
    </xf>
    <xf numFmtId="0" fontId="22" fillId="0" borderId="82" xfId="0" applyFont="1" applyBorder="1" applyAlignment="1">
      <alignment horizontal="left" vertical="top" wrapText="1"/>
    </xf>
    <xf numFmtId="0" fontId="22" fillId="0" borderId="7" xfId="0" applyFont="1" applyBorder="1" applyAlignment="1">
      <alignment horizontal="left" vertical="top" wrapText="1"/>
    </xf>
    <xf numFmtId="0" fontId="22" fillId="0" borderId="8" xfId="0" applyFont="1" applyBorder="1" applyAlignment="1">
      <alignment horizontal="left" vertical="top" wrapText="1"/>
    </xf>
    <xf numFmtId="0" fontId="2" fillId="0" borderId="77" xfId="0" applyFont="1" applyBorder="1" applyAlignment="1">
      <alignment horizontal="center" vertical="top" wrapText="1"/>
    </xf>
    <xf numFmtId="0" fontId="2" fillId="0" borderId="78" xfId="0" applyFont="1" applyBorder="1" applyAlignment="1">
      <alignment horizontal="center" vertical="top" wrapText="1"/>
    </xf>
    <xf numFmtId="0" fontId="2" fillId="0" borderId="79" xfId="0" applyFont="1" applyBorder="1" applyAlignment="1">
      <alignment horizontal="center" vertical="top" wrapText="1"/>
    </xf>
    <xf numFmtId="0" fontId="2" fillId="0" borderId="80" xfId="0" applyFont="1" applyBorder="1" applyAlignment="1">
      <alignment horizontal="center" vertical="top" wrapText="1"/>
    </xf>
    <xf numFmtId="0" fontId="2" fillId="0" borderId="0" xfId="0" applyFont="1" applyAlignment="1">
      <alignment horizontal="center" vertical="top" wrapText="1"/>
    </xf>
    <xf numFmtId="0" fontId="2" fillId="0" borderId="5" xfId="0" applyFont="1" applyBorder="1" applyAlignment="1">
      <alignment horizontal="center" vertical="top" wrapText="1"/>
    </xf>
    <xf numFmtId="0" fontId="2" fillId="0" borderId="82"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16" fillId="0" borderId="37" xfId="0" applyFont="1" applyBorder="1" applyAlignment="1">
      <alignment horizontal="center" vertical="center" textRotation="255"/>
    </xf>
    <xf numFmtId="0" fontId="16" fillId="0" borderId="36" xfId="0" applyFont="1" applyBorder="1" applyAlignment="1">
      <alignment horizontal="center" vertical="center" textRotation="255" wrapText="1" shrinkToFit="1"/>
    </xf>
    <xf numFmtId="0" fontId="16" fillId="0" borderId="23" xfId="0" applyFont="1" applyBorder="1" applyAlignment="1">
      <alignment horizontal="center" vertical="center" textRotation="255" shrinkToFit="1"/>
    </xf>
    <xf numFmtId="0" fontId="16" fillId="0" borderId="37" xfId="0" applyFont="1" applyBorder="1" applyAlignment="1">
      <alignment horizontal="center" vertical="center" textRotation="255" shrinkToFit="1"/>
    </xf>
    <xf numFmtId="0" fontId="10" fillId="0" borderId="41" xfId="0" applyFont="1" applyBorder="1">
      <alignment vertical="center"/>
    </xf>
    <xf numFmtId="0" fontId="10" fillId="0" borderId="42" xfId="0" applyFont="1" applyBorder="1">
      <alignment vertical="center"/>
    </xf>
    <xf numFmtId="0" fontId="10" fillId="0" borderId="43" xfId="0" applyFont="1" applyBorder="1">
      <alignment vertical="center"/>
    </xf>
    <xf numFmtId="0" fontId="10" fillId="2" borderId="88" xfId="0" applyFont="1" applyFill="1" applyBorder="1" applyAlignment="1">
      <alignment horizontal="center" vertical="center" textRotation="255" wrapText="1"/>
    </xf>
    <xf numFmtId="0" fontId="10" fillId="2" borderId="4" xfId="0" applyFont="1" applyFill="1" applyBorder="1" applyAlignment="1">
      <alignment horizontal="center" vertical="center" textRotation="255"/>
    </xf>
    <xf numFmtId="0" fontId="10" fillId="2" borderId="6" xfId="0" applyFont="1" applyFill="1" applyBorder="1" applyAlignment="1">
      <alignment horizontal="center" vertical="center" textRotation="255"/>
    </xf>
    <xf numFmtId="0" fontId="10" fillId="0" borderId="156" xfId="0" applyFont="1" applyBorder="1" applyAlignment="1">
      <alignment horizontal="center" vertical="center" textRotation="255"/>
    </xf>
    <xf numFmtId="0" fontId="10" fillId="0" borderId="29" xfId="0" applyFont="1" applyBorder="1" applyAlignment="1">
      <alignment horizontal="center" vertical="center" textRotation="255"/>
    </xf>
    <xf numFmtId="0" fontId="10" fillId="0" borderId="157" xfId="0" applyFont="1" applyBorder="1" applyAlignment="1">
      <alignment horizontal="center" vertical="center" textRotation="255"/>
    </xf>
    <xf numFmtId="0" fontId="2" fillId="0" borderId="4" xfId="0" applyFont="1" applyBorder="1" applyAlignment="1">
      <alignment vertical="center" wrapText="1"/>
    </xf>
    <xf numFmtId="0" fontId="2" fillId="0" borderId="0" xfId="0" applyFont="1">
      <alignment vertical="center"/>
    </xf>
    <xf numFmtId="0" fontId="2" fillId="0" borderId="47" xfId="0" applyFont="1" applyBorder="1">
      <alignment vertical="center"/>
    </xf>
    <xf numFmtId="0" fontId="2" fillId="0" borderId="4"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1" xfId="0" applyFont="1" applyBorder="1">
      <alignment vertical="center"/>
    </xf>
    <xf numFmtId="0" fontId="4" fillId="3" borderId="89" xfId="0" applyFont="1" applyFill="1" applyBorder="1" applyAlignment="1">
      <alignment horizontal="center" vertical="center" shrinkToFit="1"/>
    </xf>
    <xf numFmtId="0" fontId="4" fillId="3" borderId="92" xfId="0" applyFont="1" applyFill="1" applyBorder="1" applyAlignment="1">
      <alignment horizontal="center" vertical="center" shrinkToFit="1"/>
    </xf>
    <xf numFmtId="0" fontId="4" fillId="3" borderId="0" xfId="0" applyFont="1" applyFill="1" applyAlignment="1">
      <alignment horizontal="center" vertical="center" shrinkToFit="1"/>
    </xf>
    <xf numFmtId="0" fontId="4" fillId="3" borderId="5" xfId="0" applyFont="1" applyFill="1" applyBorder="1" applyAlignment="1">
      <alignment horizontal="center" vertical="center" shrinkToFit="1"/>
    </xf>
    <xf numFmtId="0" fontId="2" fillId="0" borderId="77" xfId="0" applyFont="1" applyBorder="1" applyAlignment="1">
      <alignment horizontal="left" vertical="top" wrapText="1"/>
    </xf>
    <xf numFmtId="0" fontId="2" fillId="0" borderId="78" xfId="0" applyFont="1" applyBorder="1" applyAlignment="1">
      <alignment horizontal="left" vertical="top" wrapText="1"/>
    </xf>
    <xf numFmtId="0" fontId="2" fillId="0" borderId="79" xfId="0" applyFont="1" applyBorder="1" applyAlignment="1">
      <alignment horizontal="left" vertical="top" wrapText="1"/>
    </xf>
    <xf numFmtId="0" fontId="2" fillId="0" borderId="80"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2" fillId="0" borderId="82"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10" fillId="2" borderId="36" xfId="0" applyFont="1" applyFill="1" applyBorder="1" applyAlignment="1">
      <alignment horizontal="center" vertical="center" textRotation="255"/>
    </xf>
    <xf numFmtId="0" fontId="10" fillId="2" borderId="23" xfId="0" applyFont="1" applyFill="1" applyBorder="1" applyAlignment="1">
      <alignment horizontal="center" vertical="center" textRotation="255"/>
    </xf>
    <xf numFmtId="0" fontId="10" fillId="2" borderId="95" xfId="0" applyFont="1" applyFill="1" applyBorder="1" applyAlignment="1">
      <alignment horizontal="center" vertical="center" textRotation="255"/>
    </xf>
    <xf numFmtId="0" fontId="8" fillId="2" borderId="86" xfId="0" applyFont="1" applyFill="1" applyBorder="1" applyAlignment="1">
      <alignment horizontal="center" vertical="center" textRotation="255"/>
    </xf>
    <xf numFmtId="0" fontId="8" fillId="2" borderId="47" xfId="0" applyFont="1" applyFill="1" applyBorder="1" applyAlignment="1">
      <alignment horizontal="center" vertical="center" textRotation="255"/>
    </xf>
    <xf numFmtId="0" fontId="8" fillId="2" borderId="75" xfId="0" applyFont="1" applyFill="1" applyBorder="1" applyAlignment="1">
      <alignment horizontal="center" vertical="center" textRotation="255"/>
    </xf>
    <xf numFmtId="0" fontId="10" fillId="2" borderId="86" xfId="0" applyFont="1" applyFill="1" applyBorder="1" applyAlignment="1">
      <alignment horizontal="center" vertical="center" textRotation="255"/>
    </xf>
    <xf numFmtId="0" fontId="10" fillId="2" borderId="47" xfId="0" applyFont="1" applyFill="1" applyBorder="1" applyAlignment="1">
      <alignment horizontal="center" vertical="center" textRotation="255"/>
    </xf>
    <xf numFmtId="0" fontId="10" fillId="2" borderId="75" xfId="0" applyFont="1" applyFill="1" applyBorder="1" applyAlignment="1">
      <alignment horizontal="center" vertical="center" textRotation="255"/>
    </xf>
    <xf numFmtId="0" fontId="4" fillId="0" borderId="78" xfId="0" applyFont="1" applyBorder="1" applyAlignment="1">
      <alignment horizontal="left" vertical="top"/>
    </xf>
    <xf numFmtId="0" fontId="4" fillId="0" borderId="79" xfId="0" applyFont="1" applyBorder="1" applyAlignment="1">
      <alignment horizontal="left" vertical="top"/>
    </xf>
    <xf numFmtId="0" fontId="4" fillId="0" borderId="72" xfId="0" applyFont="1" applyBorder="1" applyAlignment="1">
      <alignment horizontal="left" vertical="top"/>
    </xf>
    <xf numFmtId="0" fontId="4" fillId="0" borderId="25" xfId="0" applyFont="1" applyBorder="1" applyAlignment="1">
      <alignment horizontal="left" vertical="top"/>
    </xf>
    <xf numFmtId="0" fontId="4" fillId="0" borderId="87" xfId="0" applyFont="1" applyBorder="1" applyAlignment="1">
      <alignment horizontal="left" vertical="top"/>
    </xf>
    <xf numFmtId="0" fontId="19" fillId="0" borderId="91" xfId="0" applyFont="1" applyBorder="1" applyAlignment="1">
      <alignment horizontal="left" vertical="top" wrapText="1"/>
    </xf>
    <xf numFmtId="0" fontId="20" fillId="0" borderId="89" xfId="0" applyFont="1" applyBorder="1" applyAlignment="1">
      <alignment horizontal="left" vertical="top" wrapText="1"/>
    </xf>
    <xf numFmtId="0" fontId="20" fillId="0" borderId="92" xfId="0" applyFont="1" applyBorder="1" applyAlignment="1">
      <alignment horizontal="left" vertical="top" wrapText="1"/>
    </xf>
    <xf numFmtId="0" fontId="20" fillId="0" borderId="80" xfId="0" applyFont="1" applyBorder="1" applyAlignment="1">
      <alignment horizontal="left" vertical="top" wrapText="1"/>
    </xf>
    <xf numFmtId="0" fontId="20" fillId="0" borderId="0" xfId="0" applyFont="1" applyAlignment="1">
      <alignment horizontal="left" vertical="top" wrapText="1"/>
    </xf>
    <xf numFmtId="0" fontId="20" fillId="0" borderId="5" xfId="0" applyFont="1" applyBorder="1" applyAlignment="1">
      <alignment horizontal="left" vertical="top" wrapText="1"/>
    </xf>
    <xf numFmtId="0" fontId="20" fillId="0" borderId="82" xfId="0" applyFont="1" applyBorder="1" applyAlignment="1">
      <alignment horizontal="left" vertical="top" wrapText="1"/>
    </xf>
    <xf numFmtId="0" fontId="20" fillId="0" borderId="7" xfId="0" applyFont="1" applyBorder="1" applyAlignment="1">
      <alignment horizontal="left" vertical="top" wrapText="1"/>
    </xf>
    <xf numFmtId="0" fontId="20" fillId="0" borderId="8" xfId="0" applyFont="1" applyBorder="1" applyAlignment="1">
      <alignment horizontal="left" vertical="top" wrapText="1"/>
    </xf>
    <xf numFmtId="0" fontId="2" fillId="0" borderId="77" xfId="0" applyFont="1" applyBorder="1" applyAlignment="1">
      <alignment horizontal="center" vertical="top"/>
    </xf>
    <xf numFmtId="0" fontId="2" fillId="0" borderId="78" xfId="0" applyFont="1" applyBorder="1" applyAlignment="1">
      <alignment horizontal="center" vertical="top"/>
    </xf>
    <xf numFmtId="0" fontId="2" fillId="0" borderId="79" xfId="0" applyFont="1" applyBorder="1" applyAlignment="1">
      <alignment horizontal="center" vertical="top"/>
    </xf>
    <xf numFmtId="0" fontId="2" fillId="0" borderId="80" xfId="0" applyFont="1" applyBorder="1" applyAlignment="1">
      <alignment horizontal="center" vertical="top"/>
    </xf>
    <xf numFmtId="0" fontId="2" fillId="0" borderId="0" xfId="0" applyFont="1" applyAlignment="1">
      <alignment horizontal="center" vertical="top"/>
    </xf>
    <xf numFmtId="0" fontId="2" fillId="0" borderId="5" xfId="0" applyFont="1" applyBorder="1" applyAlignment="1">
      <alignment horizontal="center" vertical="top"/>
    </xf>
    <xf numFmtId="0" fontId="2" fillId="0" borderId="82" xfId="0" applyFont="1" applyBorder="1" applyAlignment="1">
      <alignment horizontal="center" vertical="top"/>
    </xf>
    <xf numFmtId="0" fontId="2" fillId="0" borderId="7" xfId="0" applyFont="1" applyBorder="1" applyAlignment="1">
      <alignment horizontal="center" vertical="top"/>
    </xf>
    <xf numFmtId="0" fontId="2" fillId="0" borderId="8" xfId="0" applyFont="1" applyBorder="1" applyAlignment="1">
      <alignment horizontal="center" vertical="top"/>
    </xf>
    <xf numFmtId="0" fontId="10" fillId="0" borderId="158" xfId="0" applyFont="1" applyBorder="1" applyAlignment="1">
      <alignment horizontal="center" vertical="center" textRotation="255"/>
    </xf>
    <xf numFmtId="0" fontId="10" fillId="0" borderId="102" xfId="0" applyFont="1" applyBorder="1" applyAlignment="1">
      <alignment horizontal="center" vertical="center" textRotation="255"/>
    </xf>
    <xf numFmtId="0" fontId="10" fillId="0" borderId="100" xfId="0" applyFont="1" applyBorder="1" applyAlignment="1">
      <alignment horizontal="center" vertical="center" textRotation="255"/>
    </xf>
    <xf numFmtId="0" fontId="10" fillId="0" borderId="159" xfId="0" applyFont="1" applyBorder="1" applyAlignment="1">
      <alignment horizontal="center" vertical="center" textRotation="255"/>
    </xf>
    <xf numFmtId="0" fontId="4" fillId="0" borderId="80" xfId="0" applyFont="1" applyBorder="1" applyAlignment="1">
      <alignment horizontal="left" vertical="top"/>
    </xf>
    <xf numFmtId="0" fontId="4" fillId="0" borderId="0" xfId="0" applyFont="1" applyAlignment="1">
      <alignment horizontal="left" vertical="top"/>
    </xf>
    <xf numFmtId="0" fontId="4" fillId="0" borderId="5" xfId="0" applyFont="1" applyBorder="1" applyAlignment="1">
      <alignment horizontal="left" vertical="top"/>
    </xf>
    <xf numFmtId="0" fontId="4" fillId="0" borderId="82"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left" vertical="top"/>
    </xf>
    <xf numFmtId="0" fontId="11" fillId="0" borderId="61" xfId="0" applyFont="1" applyBorder="1" applyAlignment="1">
      <alignment horizontal="left" vertical="center" wrapText="1"/>
    </xf>
    <xf numFmtId="0" fontId="11" fillId="0" borderId="62" xfId="0" applyFont="1" applyBorder="1" applyAlignment="1">
      <alignment horizontal="left" vertical="center" wrapText="1"/>
    </xf>
    <xf numFmtId="0" fontId="11" fillId="0" borderId="154" xfId="0" applyFont="1" applyBorder="1" applyAlignment="1">
      <alignment horizontal="left" vertical="center" wrapText="1"/>
    </xf>
    <xf numFmtId="0" fontId="16" fillId="2" borderId="36" xfId="0" applyFont="1" applyFill="1" applyBorder="1" applyAlignment="1">
      <alignment horizontal="center" vertical="center" textRotation="255" wrapText="1"/>
    </xf>
    <xf numFmtId="0" fontId="16" fillId="2" borderId="23" xfId="0" applyFont="1" applyFill="1" applyBorder="1" applyAlignment="1">
      <alignment horizontal="center" vertical="center" textRotation="255"/>
    </xf>
    <xf numFmtId="0" fontId="16" fillId="2" borderId="95" xfId="0" applyFont="1" applyFill="1" applyBorder="1" applyAlignment="1">
      <alignment horizontal="center" vertical="center" textRotation="255"/>
    </xf>
    <xf numFmtId="0" fontId="18" fillId="2" borderId="4" xfId="0" applyFont="1" applyFill="1" applyBorder="1">
      <alignment vertical="center"/>
    </xf>
    <xf numFmtId="0" fontId="18" fillId="2" borderId="0" xfId="0" applyFont="1" applyFill="1">
      <alignment vertical="center"/>
    </xf>
    <xf numFmtId="0" fontId="18" fillId="2" borderId="47" xfId="0" applyFont="1" applyFill="1" applyBorder="1">
      <alignment vertical="center"/>
    </xf>
    <xf numFmtId="0" fontId="18" fillId="2" borderId="6" xfId="0" applyFont="1" applyFill="1" applyBorder="1">
      <alignment vertical="center"/>
    </xf>
    <xf numFmtId="0" fontId="18" fillId="2" borderId="7" xfId="0" applyFont="1" applyFill="1" applyBorder="1">
      <alignment vertical="center"/>
    </xf>
    <xf numFmtId="0" fontId="18" fillId="2" borderId="81" xfId="0" applyFont="1" applyFill="1" applyBorder="1">
      <alignment vertical="center"/>
    </xf>
    <xf numFmtId="0" fontId="10" fillId="2" borderId="77" xfId="0" applyFont="1" applyFill="1" applyBorder="1" applyAlignment="1">
      <alignment horizontal="left" vertical="top" wrapText="1"/>
    </xf>
    <xf numFmtId="0" fontId="10" fillId="2" borderId="78" xfId="0" applyFont="1" applyFill="1" applyBorder="1" applyAlignment="1">
      <alignment horizontal="left" vertical="top"/>
    </xf>
    <xf numFmtId="0" fontId="10" fillId="2" borderId="79" xfId="0" applyFont="1" applyFill="1" applyBorder="1" applyAlignment="1">
      <alignment horizontal="left" vertical="top"/>
    </xf>
    <xf numFmtId="0" fontId="10" fillId="2" borderId="72" xfId="0" applyFont="1" applyFill="1" applyBorder="1" applyAlignment="1">
      <alignment horizontal="left" vertical="top"/>
    </xf>
    <xf numFmtId="0" fontId="10" fillId="2" borderId="25" xfId="0" applyFont="1" applyFill="1" applyBorder="1" applyAlignment="1">
      <alignment horizontal="left" vertical="top"/>
    </xf>
    <xf numFmtId="0" fontId="10" fillId="2" borderId="87" xfId="0" applyFont="1" applyFill="1" applyBorder="1" applyAlignment="1">
      <alignment horizontal="left" vertical="top"/>
    </xf>
    <xf numFmtId="0" fontId="18" fillId="2" borderId="88" xfId="0" applyFont="1" applyFill="1" applyBorder="1">
      <alignment vertical="center"/>
    </xf>
    <xf numFmtId="0" fontId="18" fillId="2" borderId="89" xfId="0" applyFont="1" applyFill="1" applyBorder="1">
      <alignment vertical="center"/>
    </xf>
    <xf numFmtId="0" fontId="18" fillId="2" borderId="90" xfId="0" applyFont="1" applyFill="1" applyBorder="1">
      <alignment vertical="center"/>
    </xf>
    <xf numFmtId="0" fontId="41" fillId="2" borderId="89" xfId="0" applyFont="1" applyFill="1" applyBorder="1" applyAlignment="1">
      <alignment horizontal="left" vertical="top" wrapText="1"/>
    </xf>
    <xf numFmtId="0" fontId="41" fillId="2" borderId="92" xfId="0" applyFont="1" applyFill="1" applyBorder="1" applyAlignment="1">
      <alignment horizontal="left" vertical="top" wrapText="1"/>
    </xf>
    <xf numFmtId="0" fontId="41" fillId="2" borderId="0" xfId="0" applyFont="1" applyFill="1" applyAlignment="1">
      <alignment horizontal="left" vertical="top" wrapText="1"/>
    </xf>
    <xf numFmtId="0" fontId="41" fillId="2" borderId="5" xfId="0" applyFont="1" applyFill="1" applyBorder="1" applyAlignment="1">
      <alignment horizontal="left" vertical="top" wrapText="1"/>
    </xf>
    <xf numFmtId="0" fontId="41" fillId="2" borderId="7" xfId="0" applyFont="1" applyFill="1" applyBorder="1" applyAlignment="1">
      <alignment horizontal="left" vertical="top" wrapText="1"/>
    </xf>
    <xf numFmtId="0" fontId="41" fillId="2" borderId="8" xfId="0" applyFont="1" applyFill="1" applyBorder="1" applyAlignment="1">
      <alignment horizontal="left" vertical="top" wrapText="1"/>
    </xf>
    <xf numFmtId="0" fontId="2" fillId="2" borderId="77" xfId="0" applyFont="1" applyFill="1" applyBorder="1" applyAlignment="1">
      <alignment horizontal="center" vertical="top"/>
    </xf>
    <xf numFmtId="0" fontId="4" fillId="2" borderId="78" xfId="0" applyFont="1" applyFill="1" applyBorder="1" applyAlignment="1">
      <alignment horizontal="center" vertical="top"/>
    </xf>
    <xf numFmtId="0" fontId="4" fillId="2" borderId="79" xfId="0" applyFont="1" applyFill="1" applyBorder="1" applyAlignment="1">
      <alignment horizontal="center" vertical="top"/>
    </xf>
    <xf numFmtId="0" fontId="4" fillId="2" borderId="80" xfId="0" applyFont="1" applyFill="1" applyBorder="1" applyAlignment="1">
      <alignment horizontal="center" vertical="top"/>
    </xf>
    <xf numFmtId="0" fontId="4" fillId="2" borderId="0" xfId="0" applyFont="1" applyFill="1" applyAlignment="1">
      <alignment horizontal="center" vertical="top"/>
    </xf>
    <xf numFmtId="0" fontId="4" fillId="2" borderId="5" xfId="0" applyFont="1" applyFill="1" applyBorder="1" applyAlignment="1">
      <alignment horizontal="center" vertical="top"/>
    </xf>
    <xf numFmtId="0" fontId="4" fillId="2" borderId="82" xfId="0" applyFont="1" applyFill="1" applyBorder="1" applyAlignment="1">
      <alignment horizontal="center" vertical="top"/>
    </xf>
    <xf numFmtId="0" fontId="4" fillId="2" borderId="7" xfId="0" applyFont="1" applyFill="1" applyBorder="1" applyAlignment="1">
      <alignment horizontal="center" vertical="top"/>
    </xf>
    <xf numFmtId="0" fontId="4" fillId="2" borderId="8" xfId="0" applyFont="1" applyFill="1" applyBorder="1" applyAlignment="1">
      <alignment horizontal="center" vertical="top"/>
    </xf>
    <xf numFmtId="0" fontId="16" fillId="2" borderId="37" xfId="0" applyFont="1" applyFill="1" applyBorder="1" applyAlignment="1">
      <alignment horizontal="center" vertical="center" textRotation="255"/>
    </xf>
    <xf numFmtId="0" fontId="16" fillId="2" borderId="36" xfId="0" applyFont="1" applyFill="1" applyBorder="1" applyAlignment="1">
      <alignment horizontal="center" vertical="center" textRotation="255" wrapText="1" shrinkToFit="1"/>
    </xf>
    <xf numFmtId="0" fontId="16" fillId="2" borderId="23" xfId="0" applyFont="1" applyFill="1" applyBorder="1" applyAlignment="1">
      <alignment horizontal="center" vertical="center" textRotation="255" shrinkToFit="1"/>
    </xf>
    <xf numFmtId="0" fontId="16" fillId="2" borderId="37" xfId="0" applyFont="1" applyFill="1" applyBorder="1" applyAlignment="1">
      <alignment horizontal="center" vertical="center" textRotation="255" shrinkToFit="1"/>
    </xf>
    <xf numFmtId="0" fontId="10" fillId="2" borderId="41" xfId="0" applyFont="1" applyFill="1" applyBorder="1">
      <alignment vertical="center"/>
    </xf>
    <xf numFmtId="0" fontId="10" fillId="2" borderId="42" xfId="0" applyFont="1" applyFill="1" applyBorder="1">
      <alignment vertical="center"/>
    </xf>
    <xf numFmtId="0" fontId="10" fillId="2" borderId="43" xfId="0" applyFont="1" applyFill="1" applyBorder="1">
      <alignment vertical="center"/>
    </xf>
    <xf numFmtId="0" fontId="10" fillId="2" borderId="156" xfId="0" applyFont="1" applyFill="1" applyBorder="1" applyAlignment="1">
      <alignment horizontal="center" vertical="center" textRotation="255"/>
    </xf>
    <xf numFmtId="0" fontId="10" fillId="2" borderId="29" xfId="0" applyFont="1" applyFill="1" applyBorder="1" applyAlignment="1">
      <alignment horizontal="center" vertical="center" textRotation="255"/>
    </xf>
    <xf numFmtId="0" fontId="10" fillId="2" borderId="157" xfId="0" applyFont="1" applyFill="1" applyBorder="1" applyAlignment="1">
      <alignment horizontal="center" vertical="center" textRotation="255"/>
    </xf>
    <xf numFmtId="0" fontId="2" fillId="2" borderId="4" xfId="0" applyFont="1" applyFill="1" applyBorder="1" applyAlignment="1">
      <alignment vertical="center" wrapText="1"/>
    </xf>
    <xf numFmtId="0" fontId="2" fillId="2" borderId="0" xfId="0" applyFont="1" applyFill="1">
      <alignment vertical="center"/>
    </xf>
    <xf numFmtId="0" fontId="2" fillId="2" borderId="47"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2" borderId="81" xfId="0" applyFont="1" applyFill="1" applyBorder="1">
      <alignment vertical="center"/>
    </xf>
    <xf numFmtId="0" fontId="8" fillId="2" borderId="100" xfId="0" applyFont="1" applyFill="1" applyBorder="1" applyAlignment="1">
      <alignment horizontal="center" vertical="center" textRotation="255"/>
    </xf>
    <xf numFmtId="0" fontId="8" fillId="2" borderId="102" xfId="0" applyFont="1" applyFill="1" applyBorder="1" applyAlignment="1">
      <alignment horizontal="center" vertical="center" textRotation="255"/>
    </xf>
    <xf numFmtId="0" fontId="8" fillId="2" borderId="24" xfId="0" applyFont="1" applyFill="1" applyBorder="1" applyAlignment="1">
      <alignment horizontal="center" vertical="center" textRotation="255"/>
    </xf>
    <xf numFmtId="0" fontId="10" fillId="2" borderId="100" xfId="0" applyFont="1" applyFill="1" applyBorder="1" applyAlignment="1">
      <alignment horizontal="center" vertical="center" textRotation="255"/>
    </xf>
    <xf numFmtId="0" fontId="10" fillId="2" borderId="102" xfId="0" applyFont="1" applyFill="1" applyBorder="1" applyAlignment="1">
      <alignment horizontal="center" vertical="center" textRotation="255"/>
    </xf>
    <xf numFmtId="0" fontId="10" fillId="2" borderId="24" xfId="0" applyFont="1" applyFill="1" applyBorder="1" applyAlignment="1">
      <alignment horizontal="center" vertical="center" textRotation="255"/>
    </xf>
    <xf numFmtId="0" fontId="4" fillId="2" borderId="89" xfId="0" applyFont="1" applyFill="1" applyBorder="1" applyAlignment="1">
      <alignment horizontal="center" vertical="center" shrinkToFit="1"/>
    </xf>
    <xf numFmtId="0" fontId="4" fillId="2" borderId="92" xfId="0" applyFont="1" applyFill="1" applyBorder="1" applyAlignment="1">
      <alignment horizontal="center" vertical="center" shrinkToFit="1"/>
    </xf>
    <xf numFmtId="0" fontId="4" fillId="2" borderId="0" xfId="0" applyFont="1" applyFill="1" applyAlignment="1">
      <alignment horizontal="center" vertical="center" shrinkToFit="1"/>
    </xf>
    <xf numFmtId="0" fontId="4" fillId="2" borderId="5" xfId="0" applyFont="1" applyFill="1" applyBorder="1" applyAlignment="1">
      <alignment horizontal="center" vertical="center" shrinkToFit="1"/>
    </xf>
    <xf numFmtId="0" fontId="2" fillId="2" borderId="77" xfId="0" applyFont="1" applyFill="1" applyBorder="1" applyAlignment="1">
      <alignment horizontal="left" vertical="top"/>
    </xf>
    <xf numFmtId="0" fontId="4" fillId="2" borderId="78" xfId="0" applyFont="1" applyFill="1" applyBorder="1" applyAlignment="1">
      <alignment horizontal="left" vertical="top"/>
    </xf>
    <xf numFmtId="0" fontId="4" fillId="2" borderId="79" xfId="0" applyFont="1" applyFill="1" applyBorder="1" applyAlignment="1">
      <alignment horizontal="left" vertical="top"/>
    </xf>
    <xf numFmtId="0" fontId="4" fillId="2" borderId="80" xfId="0" applyFont="1" applyFill="1" applyBorder="1" applyAlignment="1">
      <alignment horizontal="left" vertical="top"/>
    </xf>
    <xf numFmtId="0" fontId="4" fillId="2" borderId="0" xfId="0" applyFont="1" applyFill="1" applyAlignment="1">
      <alignment horizontal="left" vertical="top"/>
    </xf>
    <xf numFmtId="0" fontId="4" fillId="2" borderId="5" xfId="0" applyFont="1" applyFill="1" applyBorder="1" applyAlignment="1">
      <alignment horizontal="left" vertical="top"/>
    </xf>
    <xf numFmtId="0" fontId="4" fillId="2" borderId="82" xfId="0" applyFont="1" applyFill="1" applyBorder="1" applyAlignment="1">
      <alignment horizontal="left" vertical="top"/>
    </xf>
    <xf numFmtId="0" fontId="4" fillId="2" borderId="7" xfId="0" applyFont="1" applyFill="1" applyBorder="1" applyAlignment="1">
      <alignment horizontal="left" vertical="top"/>
    </xf>
    <xf numFmtId="0" fontId="4" fillId="2" borderId="8" xfId="0" applyFont="1" applyFill="1" applyBorder="1" applyAlignment="1">
      <alignment horizontal="left" vertical="top"/>
    </xf>
    <xf numFmtId="0" fontId="11" fillId="2" borderId="61" xfId="0" applyFont="1" applyFill="1" applyBorder="1" applyAlignment="1">
      <alignment horizontal="left" vertical="center" wrapText="1"/>
    </xf>
    <xf numFmtId="0" fontId="11" fillId="2" borderId="62" xfId="0" applyFont="1" applyFill="1" applyBorder="1" applyAlignment="1">
      <alignment horizontal="left" vertical="center" wrapText="1"/>
    </xf>
    <xf numFmtId="0" fontId="11" fillId="2" borderId="154" xfId="0" applyFont="1" applyFill="1" applyBorder="1" applyAlignment="1">
      <alignment horizontal="left" vertical="center" wrapText="1"/>
    </xf>
    <xf numFmtId="0" fontId="2" fillId="0" borderId="19" xfId="0" applyFont="1" applyBorder="1" applyAlignment="1">
      <alignment horizontal="left" vertical="center" shrinkToFit="1"/>
    </xf>
    <xf numFmtId="0" fontId="4" fillId="0" borderId="14" xfId="0" applyFont="1" applyBorder="1" applyAlignment="1">
      <alignment horizontal="left" vertical="center" shrinkToFit="1"/>
    </xf>
    <xf numFmtId="0" fontId="4" fillId="0" borderId="65" xfId="0" applyFont="1" applyBorder="1" applyAlignment="1">
      <alignment horizontal="left" vertical="center" shrinkToFi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141" xfId="0" applyFont="1" applyBorder="1" applyAlignment="1">
      <alignment horizontal="left" vertical="top" wrapText="1"/>
    </xf>
    <xf numFmtId="0" fontId="4" fillId="0" borderId="144" xfId="0" applyFont="1" applyBorder="1" applyAlignment="1">
      <alignment horizontal="left" vertical="top" wrapText="1"/>
    </xf>
    <xf numFmtId="0" fontId="19" fillId="0" borderId="91" xfId="0" applyFont="1" applyBorder="1" applyAlignment="1">
      <alignment horizontal="left" vertical="center" wrapText="1"/>
    </xf>
    <xf numFmtId="0" fontId="20" fillId="0" borderId="89" xfId="0" applyFont="1" applyBorder="1" applyAlignment="1">
      <alignment horizontal="left" vertical="center" wrapText="1"/>
    </xf>
    <xf numFmtId="0" fontId="20" fillId="0" borderId="145" xfId="0" applyFont="1" applyBorder="1" applyAlignment="1">
      <alignment horizontal="left" vertical="center" wrapText="1"/>
    </xf>
    <xf numFmtId="0" fontId="20" fillId="0" borderId="80" xfId="0" applyFont="1" applyBorder="1" applyAlignment="1">
      <alignment horizontal="left" vertical="center" wrapText="1"/>
    </xf>
    <xf numFmtId="0" fontId="20" fillId="0" borderId="0" xfId="0" applyFont="1" applyAlignment="1">
      <alignment horizontal="left" vertical="center" wrapText="1"/>
    </xf>
    <xf numFmtId="0" fontId="20" fillId="0" borderId="139" xfId="0" applyFont="1" applyBorder="1" applyAlignment="1">
      <alignment horizontal="left" vertical="center" wrapText="1"/>
    </xf>
    <xf numFmtId="0" fontId="20" fillId="0" borderId="82" xfId="0" applyFont="1" applyBorder="1" applyAlignment="1">
      <alignment horizontal="left" vertical="center" wrapText="1"/>
    </xf>
    <xf numFmtId="0" fontId="20" fillId="0" borderId="7" xfId="0" applyFont="1" applyBorder="1" applyAlignment="1">
      <alignment horizontal="left" vertical="center" wrapText="1"/>
    </xf>
    <xf numFmtId="0" fontId="20" fillId="0" borderId="142" xfId="0" applyFont="1" applyBorder="1" applyAlignment="1">
      <alignment horizontal="left" vertical="center" wrapText="1"/>
    </xf>
    <xf numFmtId="0" fontId="20" fillId="0" borderId="92" xfId="0" applyFont="1" applyBorder="1" applyAlignment="1">
      <alignment horizontal="left" vertical="center" wrapText="1"/>
    </xf>
    <xf numFmtId="0" fontId="20" fillId="0" borderId="5" xfId="0" applyFont="1" applyBorder="1" applyAlignment="1">
      <alignment horizontal="left" vertical="center" wrapText="1"/>
    </xf>
    <xf numFmtId="0" fontId="20" fillId="0" borderId="8" xfId="0" applyFont="1" applyBorder="1" applyAlignment="1">
      <alignment horizontal="left" vertical="center" wrapText="1"/>
    </xf>
    <xf numFmtId="0" fontId="4" fillId="0" borderId="80" xfId="0" applyFont="1" applyBorder="1" applyAlignment="1">
      <alignment horizontal="left" vertical="top" wrapText="1"/>
    </xf>
    <xf numFmtId="0" fontId="4" fillId="0" borderId="139" xfId="0" applyFont="1" applyBorder="1" applyAlignment="1">
      <alignment horizontal="left" vertical="top" wrapText="1"/>
    </xf>
    <xf numFmtId="0" fontId="4" fillId="0" borderId="82" xfId="0" applyFont="1" applyBorder="1" applyAlignment="1">
      <alignment horizontal="left" vertical="top" wrapText="1"/>
    </xf>
    <xf numFmtId="0" fontId="4" fillId="0" borderId="142" xfId="0" applyFont="1" applyBorder="1" applyAlignment="1">
      <alignment horizontal="left" vertical="top" wrapText="1"/>
    </xf>
    <xf numFmtId="0" fontId="10" fillId="0" borderId="91" xfId="0" applyFont="1" applyBorder="1" applyAlignment="1">
      <alignment horizontal="center" vertical="center" textRotation="255"/>
    </xf>
    <xf numFmtId="0" fontId="10" fillId="0" borderId="80" xfId="0" applyFont="1" applyBorder="1" applyAlignment="1">
      <alignment horizontal="center" vertical="center" textRotation="255"/>
    </xf>
    <xf numFmtId="0" fontId="10" fillId="0" borderId="77" xfId="0" applyFont="1" applyBorder="1" applyAlignment="1">
      <alignment horizontal="center" vertical="center" textRotation="255"/>
    </xf>
    <xf numFmtId="0" fontId="10" fillId="0" borderId="82" xfId="0" applyFont="1" applyBorder="1" applyAlignment="1">
      <alignment horizontal="center" vertical="center" textRotation="255"/>
    </xf>
    <xf numFmtId="0" fontId="4" fillId="2" borderId="64" xfId="0" quotePrefix="1" applyFont="1" applyFill="1" applyBorder="1" applyAlignment="1">
      <alignment horizontal="center" vertical="center"/>
    </xf>
    <xf numFmtId="0" fontId="4" fillId="2" borderId="14" xfId="0" quotePrefix="1" applyFont="1" applyFill="1" applyBorder="1" applyAlignment="1">
      <alignment horizontal="center" vertical="center"/>
    </xf>
    <xf numFmtId="0" fontId="4" fillId="2" borderId="65" xfId="0" quotePrefix="1" applyFont="1" applyFill="1" applyBorder="1" applyAlignment="1">
      <alignment horizontal="center" vertical="center"/>
    </xf>
    <xf numFmtId="0" fontId="6" fillId="2" borderId="64"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65" xfId="0" applyFont="1" applyFill="1" applyBorder="1" applyAlignment="1">
      <alignment horizontal="center" vertical="center"/>
    </xf>
    <xf numFmtId="0" fontId="0" fillId="0" borderId="88" xfId="0" applyBorder="1" applyAlignment="1">
      <alignment horizontal="left" vertical="top" wrapText="1"/>
    </xf>
    <xf numFmtId="0" fontId="0" fillId="0" borderId="89" xfId="0" applyBorder="1" applyAlignment="1">
      <alignment horizontal="left" vertical="top" wrapText="1"/>
    </xf>
    <xf numFmtId="0" fontId="0" fillId="0" borderId="92"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56" fillId="17" borderId="56" xfId="3" applyFont="1" applyFill="1" applyBorder="1" applyAlignment="1">
      <alignment horizontal="center" vertical="center" wrapText="1"/>
    </xf>
    <xf numFmtId="0" fontId="56" fillId="17" borderId="55" xfId="3" applyFont="1" applyFill="1" applyBorder="1" applyAlignment="1">
      <alignment horizontal="center" vertical="center" wrapText="1"/>
    </xf>
    <xf numFmtId="0" fontId="43" fillId="19" borderId="100" xfId="3" applyFont="1" applyFill="1" applyBorder="1" applyAlignment="1">
      <alignment horizontal="center" vertical="center" wrapText="1"/>
    </xf>
    <xf numFmtId="0" fontId="43" fillId="19" borderId="102" xfId="3" applyFont="1" applyFill="1" applyBorder="1" applyAlignment="1">
      <alignment horizontal="center" vertical="center" wrapText="1"/>
    </xf>
    <xf numFmtId="0" fontId="43" fillId="19" borderId="24" xfId="3" applyFont="1" applyFill="1" applyBorder="1" applyAlignment="1">
      <alignment horizontal="center" vertical="center" wrapText="1"/>
    </xf>
    <xf numFmtId="0" fontId="41" fillId="18" borderId="53" xfId="3" applyFont="1" applyFill="1" applyBorder="1" applyAlignment="1">
      <alignment horizontal="center" vertical="center" wrapText="1"/>
    </xf>
    <xf numFmtId="0" fontId="41" fillId="18" borderId="103" xfId="3" applyFont="1" applyFill="1" applyBorder="1" applyAlignment="1">
      <alignment horizontal="center" vertical="center" wrapText="1"/>
    </xf>
    <xf numFmtId="0" fontId="41" fillId="18" borderId="60" xfId="3" applyFont="1" applyFill="1" applyBorder="1" applyAlignment="1">
      <alignment horizontal="center" vertical="center" wrapText="1"/>
    </xf>
    <xf numFmtId="0" fontId="41" fillId="18" borderId="75" xfId="3" applyFont="1" applyFill="1" applyBorder="1" applyAlignment="1">
      <alignment horizontal="center" vertical="center" wrapText="1"/>
    </xf>
    <xf numFmtId="0" fontId="41" fillId="18" borderId="60" xfId="3" applyFont="1" applyFill="1" applyBorder="1" applyAlignment="1">
      <alignment horizontal="center" vertical="top" wrapText="1"/>
    </xf>
    <xf numFmtId="0" fontId="41" fillId="18" borderId="75" xfId="3" applyFont="1" applyFill="1" applyBorder="1" applyAlignment="1">
      <alignment horizontal="center" vertical="top" wrapText="1"/>
    </xf>
    <xf numFmtId="0" fontId="43" fillId="18" borderId="51" xfId="3" applyFont="1" applyFill="1" applyBorder="1" applyAlignment="1">
      <alignment horizontal="center" vertical="center"/>
    </xf>
    <xf numFmtId="0" fontId="43" fillId="18" borderId="49" xfId="3" applyFont="1" applyFill="1" applyBorder="1" applyAlignment="1">
      <alignment horizontal="center" vertical="center"/>
    </xf>
    <xf numFmtId="0" fontId="43" fillId="18" borderId="50" xfId="3" applyFont="1" applyFill="1" applyBorder="1" applyAlignment="1">
      <alignment horizontal="center" vertical="center"/>
    </xf>
    <xf numFmtId="0" fontId="41" fillId="17" borderId="24" xfId="1" applyFont="1" applyFill="1" applyBorder="1" applyAlignment="1">
      <alignment horizontal="center" vertical="center" wrapText="1"/>
    </xf>
    <xf numFmtId="0" fontId="41" fillId="17" borderId="29" xfId="1" applyFont="1" applyFill="1" applyBorder="1" applyAlignment="1">
      <alignment horizontal="center" vertical="center" wrapText="1"/>
    </xf>
    <xf numFmtId="0" fontId="41" fillId="5" borderId="102" xfId="1" applyFont="1" applyFill="1" applyBorder="1" applyAlignment="1">
      <alignment horizontal="center" vertical="center" wrapText="1" shrinkToFit="1"/>
    </xf>
    <xf numFmtId="0" fontId="41" fillId="5" borderId="24" xfId="1" applyFont="1" applyFill="1" applyBorder="1" applyAlignment="1">
      <alignment horizontal="center" vertical="center" wrapText="1" shrinkToFit="1"/>
    </xf>
    <xf numFmtId="0" fontId="41" fillId="17" borderId="51" xfId="1" applyFont="1" applyFill="1" applyBorder="1" applyAlignment="1">
      <alignment horizontal="center" vertical="center" wrapText="1"/>
    </xf>
    <xf numFmtId="0" fontId="41" fillId="17" borderId="49" xfId="1" applyFont="1" applyFill="1" applyBorder="1" applyAlignment="1">
      <alignment horizontal="center" vertical="center" wrapText="1"/>
    </xf>
    <xf numFmtId="0" fontId="41" fillId="17" borderId="50" xfId="1" applyFont="1" applyFill="1" applyBorder="1" applyAlignment="1">
      <alignment horizontal="center" vertical="center" wrapText="1"/>
    </xf>
    <xf numFmtId="0" fontId="41" fillId="18" borderId="51" xfId="1" applyFont="1" applyFill="1" applyBorder="1" applyAlignment="1">
      <alignment horizontal="center" vertical="center"/>
    </xf>
    <xf numFmtId="0" fontId="41" fillId="18" borderId="49" xfId="1" applyFont="1" applyFill="1" applyBorder="1" applyAlignment="1">
      <alignment horizontal="center" vertical="center"/>
    </xf>
    <xf numFmtId="0" fontId="41" fillId="18" borderId="50" xfId="1" applyFont="1" applyFill="1" applyBorder="1" applyAlignment="1">
      <alignment horizontal="center" vertical="center"/>
    </xf>
    <xf numFmtId="0" fontId="41" fillId="19" borderId="100" xfId="1" applyFont="1" applyFill="1" applyBorder="1" applyAlignment="1">
      <alignment horizontal="center" vertical="center" wrapText="1"/>
    </xf>
    <xf numFmtId="0" fontId="41" fillId="19" borderId="102" xfId="1" applyFont="1" applyFill="1" applyBorder="1" applyAlignment="1">
      <alignment horizontal="center" vertical="center" wrapText="1"/>
    </xf>
    <xf numFmtId="0" fontId="41" fillId="19" borderId="24" xfId="1" applyFont="1" applyFill="1" applyBorder="1" applyAlignment="1">
      <alignment horizontal="center" vertical="center" wrapText="1"/>
    </xf>
    <xf numFmtId="0" fontId="41" fillId="5" borderId="102" xfId="1" applyFont="1" applyFill="1" applyBorder="1" applyAlignment="1">
      <alignment horizontal="center" vertical="center"/>
    </xf>
    <xf numFmtId="0" fontId="41" fillId="5" borderId="24" xfId="1" applyFont="1" applyFill="1" applyBorder="1" applyAlignment="1">
      <alignment horizontal="center" vertical="center"/>
    </xf>
    <xf numFmtId="0" fontId="20" fillId="5" borderId="102" xfId="1" applyFont="1" applyFill="1" applyBorder="1" applyAlignment="1">
      <alignment horizontal="center" vertical="center" wrapText="1"/>
    </xf>
    <xf numFmtId="0" fontId="20" fillId="5" borderId="24" xfId="1" applyFont="1" applyFill="1" applyBorder="1" applyAlignment="1">
      <alignment horizontal="center" vertical="center" wrapText="1"/>
    </xf>
    <xf numFmtId="0" fontId="41" fillId="5" borderId="151" xfId="1" applyFont="1" applyFill="1" applyBorder="1" applyAlignment="1">
      <alignment horizontal="center" vertical="center" wrapText="1" shrinkToFit="1"/>
    </xf>
    <xf numFmtId="0" fontId="41" fillId="5" borderId="152" xfId="1" applyFont="1" applyFill="1" applyBorder="1" applyAlignment="1">
      <alignment horizontal="center" vertical="center" wrapText="1" shrinkToFit="1"/>
    </xf>
    <xf numFmtId="0" fontId="41" fillId="5" borderId="153" xfId="1" applyFont="1" applyFill="1" applyBorder="1" applyAlignment="1">
      <alignment horizontal="center" vertical="center" wrapText="1" shrinkToFit="1"/>
    </xf>
    <xf numFmtId="0" fontId="41" fillId="17" borderId="101" xfId="1" applyFont="1" applyFill="1" applyBorder="1" applyAlignment="1">
      <alignment horizontal="center" vertical="center" wrapText="1"/>
    </xf>
    <xf numFmtId="0" fontId="41" fillId="18" borderId="58" xfId="1" applyFont="1" applyFill="1" applyBorder="1" applyAlignment="1">
      <alignment horizontal="center" vertical="center"/>
    </xf>
    <xf numFmtId="0" fontId="41" fillId="18" borderId="102" xfId="1" applyFont="1" applyFill="1" applyBorder="1" applyAlignment="1">
      <alignment horizontal="center" vertical="center"/>
    </xf>
    <xf numFmtId="0" fontId="41" fillId="18" borderId="24" xfId="1" applyFont="1" applyFill="1" applyBorder="1" applyAlignment="1">
      <alignment horizontal="center" vertical="center"/>
    </xf>
    <xf numFmtId="0" fontId="56" fillId="5" borderId="58" xfId="3" applyFont="1" applyFill="1" applyBorder="1" applyAlignment="1">
      <alignment horizontal="center" vertical="center" wrapText="1"/>
    </xf>
    <xf numFmtId="0" fontId="56" fillId="5" borderId="102" xfId="3" applyFont="1" applyFill="1" applyBorder="1" applyAlignment="1">
      <alignment horizontal="center" vertical="center" wrapText="1"/>
    </xf>
    <xf numFmtId="0" fontId="56" fillId="5" borderId="24" xfId="3" applyFont="1" applyFill="1" applyBorder="1" applyAlignment="1">
      <alignment horizontal="center" vertical="center" wrapText="1"/>
    </xf>
    <xf numFmtId="0" fontId="41" fillId="18" borderId="58" xfId="1" applyFont="1" applyFill="1" applyBorder="1" applyAlignment="1">
      <alignment horizontal="center" vertical="center" wrapText="1"/>
    </xf>
    <xf numFmtId="0" fontId="41" fillId="18" borderId="102" xfId="1" applyFont="1" applyFill="1" applyBorder="1" applyAlignment="1">
      <alignment horizontal="center" vertical="center" wrapText="1"/>
    </xf>
    <xf numFmtId="0" fontId="41" fillId="18" borderId="24" xfId="1" applyFont="1" applyFill="1" applyBorder="1" applyAlignment="1">
      <alignment horizontal="center" vertical="center" wrapText="1"/>
    </xf>
    <xf numFmtId="0" fontId="41" fillId="18" borderId="211" xfId="1" applyFont="1" applyFill="1" applyBorder="1" applyAlignment="1">
      <alignment horizontal="center" vertical="center" wrapText="1"/>
    </xf>
    <xf numFmtId="0" fontId="41" fillId="18" borderId="213" xfId="1" applyFont="1" applyFill="1" applyBorder="1" applyAlignment="1">
      <alignment horizontal="center" vertical="center" wrapText="1"/>
    </xf>
    <xf numFmtId="0" fontId="41" fillId="18" borderId="215" xfId="1" applyFont="1" applyFill="1" applyBorder="1" applyAlignment="1">
      <alignment horizontal="center" vertical="center" wrapText="1"/>
    </xf>
    <xf numFmtId="0" fontId="41" fillId="18" borderId="210" xfId="1" applyFont="1" applyFill="1" applyBorder="1" applyAlignment="1">
      <alignment horizontal="center" vertical="top" wrapText="1"/>
    </xf>
    <xf numFmtId="0" fontId="41" fillId="18" borderId="212" xfId="1" applyFont="1" applyFill="1" applyBorder="1" applyAlignment="1">
      <alignment horizontal="center" vertical="top" wrapText="1"/>
    </xf>
    <xf numFmtId="0" fontId="41" fillId="18" borderId="214" xfId="1" applyFont="1" applyFill="1" applyBorder="1" applyAlignment="1">
      <alignment horizontal="center" vertical="top" wrapText="1"/>
    </xf>
  </cellXfs>
  <cellStyles count="4">
    <cellStyle name="標準" xfId="0" builtinId="0"/>
    <cellStyle name="標準 10" xfId="1" xr:uid="{00000000-0005-0000-0000-000001000000}"/>
    <cellStyle name="標準 2" xfId="3" xr:uid="{85C8FF7D-32CD-44F6-A3DB-9D313199AB02}"/>
    <cellStyle name="標準 3 2" xfId="2" xr:uid="{00000000-0005-0000-0000-000002000000}"/>
  </cellStyles>
  <dxfs count="157">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theme="7" tint="0.59996337778862885"/>
        </patternFill>
      </fill>
    </dxf>
    <dxf>
      <fill>
        <patternFill>
          <bgColor rgb="FFFF99FF"/>
        </patternFill>
      </fill>
    </dxf>
    <dxf>
      <fill>
        <patternFill patternType="none">
          <bgColor auto="1"/>
        </patternFill>
      </fill>
    </dxf>
    <dxf>
      <font>
        <color theme="2" tint="-0.499984740745262"/>
      </font>
      <fill>
        <patternFill>
          <bgColor rgb="FF99CCFF"/>
        </patternFill>
      </fill>
    </dxf>
    <dxf>
      <fill>
        <patternFill>
          <bgColor theme="0" tint="-0.14996795556505021"/>
        </patternFill>
      </fill>
    </dxf>
    <dxf>
      <fill>
        <patternFill>
          <bgColor theme="9" tint="0.39994506668294322"/>
        </patternFill>
      </fill>
    </dxf>
    <dxf>
      <fill>
        <patternFill>
          <bgColor theme="9" tint="0.39994506668294322"/>
        </patternFill>
      </fill>
    </dxf>
    <dxf>
      <fill>
        <patternFill>
          <bgColor theme="6" tint="0.39994506668294322"/>
        </patternFill>
      </fill>
    </dxf>
    <dxf>
      <font>
        <color rgb="FF9C0006"/>
      </font>
      <fill>
        <patternFill>
          <bgColor rgb="FFFFC7CE"/>
        </patternFill>
      </fill>
    </dxf>
    <dxf>
      <fill>
        <patternFill>
          <bgColor rgb="FFFF99FF"/>
        </patternFill>
      </fill>
    </dxf>
    <dxf>
      <fill>
        <patternFill>
          <bgColor rgb="FF66CCFF"/>
        </patternFill>
      </fill>
    </dxf>
    <dxf>
      <fill>
        <patternFill>
          <bgColor theme="7" tint="0.59996337778862885"/>
        </patternFill>
      </fill>
    </dxf>
    <dxf>
      <fill>
        <patternFill>
          <bgColor rgb="FFFF99FF"/>
        </patternFill>
      </fill>
    </dxf>
    <dxf>
      <fill>
        <patternFill patternType="none">
          <bgColor auto="1"/>
        </patternFill>
      </fill>
    </dxf>
    <dxf>
      <font>
        <color theme="2" tint="-0.499984740745262"/>
      </font>
      <fill>
        <patternFill>
          <bgColor rgb="FF99CCFF"/>
        </patternFill>
      </fill>
    </dxf>
    <dxf>
      <fill>
        <patternFill>
          <bgColor theme="0" tint="-0.14996795556505021"/>
        </patternFill>
      </fill>
    </dxf>
    <dxf>
      <font>
        <color rgb="FF9C0006"/>
      </font>
      <fill>
        <patternFill>
          <bgColor rgb="FFFFC7CE"/>
        </patternFill>
      </fill>
    </dxf>
    <dxf>
      <fill>
        <patternFill>
          <bgColor rgb="FFFF99FF"/>
        </patternFill>
      </fill>
    </dxf>
    <dxf>
      <font>
        <color rgb="FF9C0006"/>
      </font>
      <fill>
        <patternFill>
          <bgColor rgb="FFFFC7CE"/>
        </patternFill>
      </fill>
    </dxf>
    <dxf>
      <font>
        <color rgb="FF002060"/>
      </font>
      <fill>
        <patternFill>
          <bgColor theme="4" tint="0.59996337778862885"/>
        </patternFill>
      </fill>
    </dxf>
    <dxf>
      <font>
        <color rgb="FF9C0006"/>
      </font>
      <fill>
        <patternFill>
          <bgColor rgb="FFFFC7CE"/>
        </patternFill>
      </fill>
    </dxf>
    <dxf>
      <font>
        <color theme="9" tint="-0.24994659260841701"/>
      </font>
      <fill>
        <patternFill>
          <bgColor theme="9" tint="0.59996337778862885"/>
        </patternFill>
      </fill>
    </dxf>
    <dxf>
      <fill>
        <patternFill>
          <bgColor rgb="FFFF99FF"/>
        </patternFill>
      </fill>
    </dxf>
    <dxf>
      <fill>
        <patternFill>
          <bgColor rgb="FF66CCFF"/>
        </patternFill>
      </fill>
    </dxf>
    <dxf>
      <fill>
        <patternFill>
          <bgColor theme="7" tint="0.59996337778862885"/>
        </patternFill>
      </fill>
    </dxf>
    <dxf>
      <fill>
        <patternFill>
          <bgColor rgb="FFFF99FF"/>
        </patternFill>
      </fill>
    </dxf>
    <dxf>
      <fill>
        <patternFill patternType="none">
          <bgColor auto="1"/>
        </patternFill>
      </fill>
    </dxf>
    <dxf>
      <font>
        <color theme="2" tint="-0.499984740745262"/>
      </font>
      <fill>
        <patternFill>
          <bgColor rgb="FF99CCFF"/>
        </patternFill>
      </fill>
    </dxf>
    <dxf>
      <fill>
        <patternFill>
          <bgColor theme="0" tint="-0.14996795556505021"/>
        </patternFill>
      </fill>
    </dxf>
    <dxf>
      <fill>
        <patternFill>
          <bgColor rgb="FFFF99FF"/>
        </patternFill>
      </fill>
    </dxf>
    <dxf>
      <font>
        <color rgb="FF9C0006"/>
      </font>
      <fill>
        <patternFill>
          <bgColor rgb="FFFFC7CE"/>
        </patternFill>
      </fill>
    </dxf>
    <dxf>
      <font>
        <color rgb="FF002060"/>
      </font>
      <fill>
        <patternFill>
          <bgColor theme="4" tint="0.59996337778862885"/>
        </patternFill>
      </fill>
    </dxf>
    <dxf>
      <font>
        <color rgb="FF9C0006"/>
      </font>
      <fill>
        <patternFill>
          <bgColor rgb="FFFFC7CE"/>
        </patternFill>
      </fill>
    </dxf>
    <dxf>
      <font>
        <color theme="9" tint="-0.24994659260841701"/>
      </font>
      <fill>
        <patternFill>
          <bgColor theme="9" tint="0.59996337778862885"/>
        </patternFill>
      </fill>
    </dxf>
    <dxf>
      <font>
        <color rgb="FF9C0006"/>
      </font>
      <fill>
        <patternFill>
          <bgColor rgb="FFFFC7CE"/>
        </patternFill>
      </fill>
    </dxf>
    <dxf>
      <font>
        <color rgb="FF002060"/>
      </font>
      <fill>
        <patternFill>
          <bgColor theme="4" tint="0.59996337778862885"/>
        </patternFill>
      </fill>
    </dxf>
    <dxf>
      <font>
        <color rgb="FF9C0006"/>
      </font>
      <fill>
        <patternFill>
          <bgColor rgb="FFFFC7CE"/>
        </patternFill>
      </fill>
    </dxf>
    <dxf>
      <font>
        <color theme="9" tint="-0.24994659260841701"/>
      </font>
      <fill>
        <patternFill>
          <bgColor theme="9" tint="0.59996337778862885"/>
        </patternFill>
      </fill>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rgb="FF66CCFF"/>
        </patternFill>
      </fill>
    </dxf>
    <dxf>
      <fill>
        <patternFill>
          <bgColor rgb="FFFF99FF"/>
        </patternFill>
      </fill>
    </dxf>
    <dxf>
      <fill>
        <patternFill>
          <bgColor rgb="FF66CCFF"/>
        </patternFill>
      </fill>
    </dxf>
    <dxf>
      <fill>
        <patternFill>
          <bgColor rgb="FFFF99FF"/>
        </patternFill>
      </fill>
    </dxf>
    <dxf>
      <fill>
        <patternFill>
          <bgColor rgb="FFFF99FF"/>
        </patternFill>
      </fill>
    </dxf>
    <dxf>
      <fill>
        <patternFill>
          <bgColor rgb="FF66CCFF"/>
        </patternFill>
      </fill>
    </dxf>
    <dxf>
      <fill>
        <patternFill>
          <bgColor theme="7" tint="0.59996337778862885"/>
        </patternFill>
      </fill>
    </dxf>
    <dxf>
      <fill>
        <patternFill patternType="none">
          <bgColor auto="1"/>
        </patternFill>
      </fill>
    </dxf>
    <dxf>
      <font>
        <color theme="2" tint="-0.499984740745262"/>
      </font>
      <fill>
        <patternFill>
          <bgColor rgb="FF99CCFF"/>
        </patternFill>
      </fill>
    </dxf>
    <dxf>
      <fill>
        <patternFill>
          <bgColor theme="0" tint="-0.14996795556505021"/>
        </patternFill>
      </fill>
    </dxf>
    <dxf>
      <fill>
        <patternFill>
          <bgColor rgb="FFFF99FF"/>
        </patternFill>
      </fill>
    </dxf>
    <dxf>
      <fill>
        <patternFill>
          <bgColor theme="9" tint="0.39994506668294322"/>
        </patternFill>
      </fill>
    </dxf>
    <dxf>
      <fill>
        <patternFill>
          <bgColor theme="9" tint="0.39994506668294322"/>
        </patternFill>
      </fill>
    </dxf>
    <dxf>
      <font>
        <color theme="9" tint="-0.24994659260841701"/>
      </font>
      <fill>
        <patternFill>
          <bgColor theme="9" tint="0.59996337778862885"/>
        </patternFill>
      </fill>
    </dxf>
    <dxf>
      <font>
        <color rgb="FF9C0006"/>
      </font>
      <fill>
        <patternFill>
          <bgColor rgb="FFFFC7CE"/>
        </patternFill>
      </fill>
    </dxf>
    <dxf>
      <font>
        <color rgb="FF002060"/>
      </font>
      <fill>
        <patternFill>
          <bgColor theme="4" tint="0.59996337778862885"/>
        </patternFill>
      </fill>
    </dxf>
    <dxf>
      <font>
        <color rgb="FF002060"/>
      </font>
      <fill>
        <patternFill>
          <bgColor theme="4" tint="0.59996337778862885"/>
        </patternFill>
      </fill>
    </dxf>
    <dxf>
      <font>
        <color rgb="FF9C0006"/>
      </font>
      <fill>
        <patternFill>
          <bgColor rgb="FFFFC7CE"/>
        </patternFill>
      </fill>
    </dxf>
    <dxf>
      <font>
        <color theme="9" tint="-0.24994659260841701"/>
      </font>
      <fill>
        <patternFill>
          <bgColor theme="9" tint="0.59996337778862885"/>
        </patternFill>
      </fill>
    </dxf>
    <dxf>
      <fill>
        <patternFill>
          <bgColor theme="6" tint="0.39994506668294322"/>
        </patternFill>
      </fill>
    </dxf>
    <dxf>
      <fill>
        <patternFill>
          <bgColor rgb="FFFF99FF"/>
        </patternFill>
      </fill>
    </dxf>
    <dxf>
      <font>
        <color rgb="FF9C0006"/>
      </font>
      <fill>
        <patternFill>
          <bgColor rgb="FFFFC7CE"/>
        </patternFill>
      </fill>
    </dxf>
    <dxf>
      <font>
        <color theme="9" tint="-0.24994659260841701"/>
      </font>
      <fill>
        <patternFill>
          <bgColor theme="9" tint="0.59996337778862885"/>
        </patternFill>
      </fill>
    </dxf>
    <dxf>
      <font>
        <color rgb="FF9C0006"/>
      </font>
      <fill>
        <patternFill>
          <bgColor rgb="FFFFC7CE"/>
        </patternFill>
      </fill>
    </dxf>
    <dxf>
      <font>
        <color rgb="FF002060"/>
      </font>
      <fill>
        <patternFill>
          <bgColor theme="4" tint="0.59996337778862885"/>
        </patternFill>
      </fill>
    </dxf>
    <dxf>
      <font>
        <color rgb="FF002060"/>
      </font>
      <fill>
        <patternFill>
          <bgColor theme="4" tint="0.59996337778862885"/>
        </patternFill>
      </fill>
    </dxf>
    <dxf>
      <font>
        <color rgb="FF9C0006"/>
      </font>
      <fill>
        <patternFill>
          <bgColor rgb="FFFFC7CE"/>
        </patternFill>
      </fill>
    </dxf>
    <dxf>
      <font>
        <color theme="9" tint="-0.24994659260841701"/>
      </font>
      <fill>
        <patternFill>
          <bgColor theme="9" tint="0.59996337778862885"/>
        </patternFill>
      </fill>
    </dxf>
    <dxf>
      <font>
        <color rgb="FF9C0006"/>
      </font>
      <fill>
        <patternFill>
          <bgColor rgb="FFFFC7CE"/>
        </patternFill>
      </fill>
    </dxf>
    <dxf>
      <font>
        <color rgb="FF002060"/>
      </font>
      <fill>
        <patternFill>
          <bgColor theme="4" tint="0.59996337778862885"/>
        </patternFill>
      </fill>
    </dxf>
    <dxf>
      <font>
        <color rgb="FF9C0006"/>
      </font>
      <fill>
        <patternFill>
          <bgColor rgb="FFFFC7CE"/>
        </patternFill>
      </fill>
    </dxf>
    <dxf>
      <font>
        <color theme="9" tint="-0.24994659260841701"/>
      </font>
      <fill>
        <patternFill>
          <bgColor theme="9" tint="0.59996337778862885"/>
        </patternFill>
      </fill>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rgb="FFFF99FF"/>
        </patternFill>
      </fill>
    </dxf>
    <dxf>
      <fill>
        <patternFill>
          <bgColor rgb="FF66CCFF"/>
        </patternFill>
      </fill>
    </dxf>
    <dxf>
      <fill>
        <patternFill>
          <bgColor theme="7" tint="0.59996337778862885"/>
        </patternFill>
      </fill>
    </dxf>
    <dxf>
      <fill>
        <patternFill>
          <bgColor rgb="FFFF99FF"/>
        </patternFill>
      </fill>
    </dxf>
    <dxf>
      <fill>
        <patternFill patternType="none">
          <bgColor auto="1"/>
        </patternFill>
      </fill>
    </dxf>
    <dxf>
      <fill>
        <patternFill>
          <bgColor theme="0" tint="-0.14996795556505021"/>
        </patternFill>
      </fill>
    </dxf>
    <dxf>
      <font>
        <color theme="2" tint="-0.499984740745262"/>
      </font>
      <fill>
        <patternFill>
          <bgColor rgb="FF99CCFF"/>
        </patternFill>
      </fill>
    </dxf>
    <dxf>
      <fill>
        <patternFill>
          <bgColor theme="9" tint="0.39994506668294322"/>
        </patternFill>
      </fill>
    </dxf>
    <dxf>
      <fill>
        <patternFill>
          <bgColor theme="9" tint="0.39994506668294322"/>
        </patternFill>
      </fill>
    </dxf>
    <dxf>
      <font>
        <color theme="9" tint="-0.24994659260841701"/>
      </font>
      <fill>
        <patternFill>
          <bgColor theme="9" tint="0.59996337778862885"/>
        </patternFill>
      </fill>
    </dxf>
    <dxf>
      <font>
        <color rgb="FF002060"/>
      </font>
      <fill>
        <patternFill>
          <bgColor theme="4" tint="0.59996337778862885"/>
        </patternFill>
      </fill>
    </dxf>
    <dxf>
      <font>
        <color rgb="FF9C0006"/>
      </font>
      <fill>
        <patternFill>
          <bgColor rgb="FFFFC7CE"/>
        </patternFill>
      </fill>
    </dxf>
    <dxf>
      <font>
        <color theme="9" tint="-0.24994659260841701"/>
      </font>
      <fill>
        <patternFill>
          <bgColor theme="9" tint="0.59996337778862885"/>
        </patternFill>
      </fill>
    </dxf>
    <dxf>
      <font>
        <color rgb="FF9C0006"/>
      </font>
      <fill>
        <patternFill>
          <bgColor rgb="FFFFC7CE"/>
        </patternFill>
      </fill>
    </dxf>
    <dxf>
      <font>
        <color rgb="FF002060"/>
      </font>
      <fill>
        <patternFill>
          <bgColor theme="4" tint="0.59996337778862885"/>
        </patternFill>
      </fill>
    </dxf>
    <dxf>
      <font>
        <color theme="2" tint="-0.499984740745262"/>
      </font>
      <fill>
        <patternFill>
          <bgColor theme="4" tint="0.39994506668294322"/>
        </patternFill>
      </fill>
    </dxf>
    <dxf>
      <fill>
        <patternFill>
          <bgColor rgb="FFFF99FF"/>
        </patternFill>
      </fill>
    </dxf>
    <dxf>
      <fill>
        <patternFill>
          <bgColor theme="0" tint="-0.14996795556505021"/>
        </patternFill>
      </fill>
    </dxf>
    <dxf>
      <font>
        <color theme="2" tint="-0.499984740745262"/>
      </font>
      <fill>
        <patternFill>
          <bgColor theme="4" tint="0.39994506668294322"/>
        </patternFill>
      </fill>
    </dxf>
    <dxf>
      <fill>
        <patternFill>
          <bgColor rgb="FFFF99FF"/>
        </patternFill>
      </fill>
    </dxf>
    <dxf>
      <fill>
        <patternFill>
          <bgColor theme="0" tint="-0.14996795556505021"/>
        </patternFill>
      </fill>
    </dxf>
    <dxf>
      <font>
        <color auto="1"/>
      </font>
      <fill>
        <patternFill patternType="none">
          <bgColor auto="1"/>
        </patternFill>
      </fill>
    </dxf>
    <dxf>
      <font>
        <color auto="1"/>
      </font>
      <fill>
        <patternFill patternType="none">
          <bgColor auto="1"/>
        </patternFill>
      </fill>
    </dxf>
    <dxf>
      <font>
        <color auto="1"/>
      </font>
      <fill>
        <patternFill patternType="none">
          <bgColor auto="1"/>
        </patternFill>
      </fill>
    </dxf>
    <dxf>
      <fill>
        <patternFill>
          <bgColor rgb="FFFF99FF"/>
        </patternFill>
      </fill>
    </dxf>
    <dxf>
      <fill>
        <patternFill patternType="none">
          <bgColor auto="1"/>
        </patternFill>
      </fill>
    </dxf>
    <dxf>
      <font>
        <color theme="2" tint="-0.499984740745262"/>
      </font>
      <fill>
        <patternFill>
          <bgColor rgb="FF99CCFF"/>
        </patternFill>
      </fill>
    </dxf>
    <dxf>
      <fill>
        <patternFill>
          <bgColor theme="0" tint="-0.14996795556505021"/>
        </patternFill>
      </fill>
    </dxf>
    <dxf>
      <font>
        <color theme="2" tint="-0.499984740745262"/>
      </font>
      <fill>
        <patternFill>
          <bgColor theme="4" tint="0.39994506668294322"/>
        </patternFill>
      </fill>
    </dxf>
    <dxf>
      <fill>
        <patternFill>
          <bgColor rgb="FFFF99FF"/>
        </patternFill>
      </fill>
    </dxf>
    <dxf>
      <fill>
        <patternFill>
          <bgColor theme="0" tint="-0.14996795556505021"/>
        </patternFill>
      </fill>
    </dxf>
    <dxf>
      <font>
        <color theme="2" tint="-0.499984740745262"/>
      </font>
      <fill>
        <patternFill>
          <bgColor theme="4" tint="0.39994506668294322"/>
        </patternFill>
      </fill>
    </dxf>
    <dxf>
      <fill>
        <patternFill>
          <bgColor rgb="FFFF99FF"/>
        </patternFill>
      </fill>
    </dxf>
    <dxf>
      <fill>
        <patternFill>
          <bgColor theme="0" tint="-0.14996795556505021"/>
        </patternFill>
      </fill>
    </dxf>
    <dxf>
      <font>
        <color theme="2" tint="-0.499984740745262"/>
      </font>
      <fill>
        <patternFill>
          <bgColor theme="4" tint="0.39994506668294322"/>
        </patternFill>
      </fill>
    </dxf>
    <dxf>
      <fill>
        <patternFill>
          <bgColor rgb="FFFF99FF"/>
        </patternFill>
      </fill>
    </dxf>
    <dxf>
      <fill>
        <patternFill>
          <bgColor theme="0" tint="-0.14996795556505021"/>
        </patternFill>
      </fill>
    </dxf>
    <dxf>
      <font>
        <color auto="1"/>
      </font>
      <fill>
        <patternFill patternType="none">
          <bgColor auto="1"/>
        </patternFill>
      </fill>
    </dxf>
  </dxfs>
  <tableStyles count="0" defaultTableStyle="TableStyleMedium2" defaultPivotStyle="PivotStyleLight16"/>
  <colors>
    <mruColors>
      <color rgb="FFFF66FF"/>
      <color rgb="FF99CCFF"/>
      <color rgb="FFBCBCBC"/>
      <color rgb="FFFF33CC"/>
      <color rgb="FFFF66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4.jpeg"/><Relationship Id="rId5" Type="http://schemas.openxmlformats.org/officeDocument/2006/relationships/image" Target="../media/image6.emf"/><Relationship Id="rId4" Type="http://schemas.openxmlformats.org/officeDocument/2006/relationships/image" Target="../media/image5.emf"/></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8.jpeg"/><Relationship Id="rId5" Type="http://schemas.openxmlformats.org/officeDocument/2006/relationships/image" Target="../media/image9.emf"/><Relationship Id="rId4" Type="http://schemas.openxmlformats.org/officeDocument/2006/relationships/image" Target="../media/image5.emf"/></Relationships>
</file>

<file path=xl/drawings/_rels/drawing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0.jpeg"/><Relationship Id="rId6" Type="http://schemas.openxmlformats.org/officeDocument/2006/relationships/image" Target="../media/image9.emf"/><Relationship Id="rId5" Type="http://schemas.openxmlformats.org/officeDocument/2006/relationships/image" Target="../media/image6.emf"/><Relationship Id="rId4" Type="http://schemas.openxmlformats.org/officeDocument/2006/relationships/image" Target="../media/image5.emf"/></Relationships>
</file>

<file path=xl/drawings/_rels/drawing7.xml.rels><?xml version="1.0" encoding="UTF-8" standalone="yes"?>
<Relationships xmlns="http://schemas.openxmlformats.org/package/2006/relationships"><Relationship Id="rId8" Type="http://schemas.openxmlformats.org/officeDocument/2006/relationships/image" Target="../media/image18.jpg"/><Relationship Id="rId13" Type="http://schemas.openxmlformats.org/officeDocument/2006/relationships/image" Target="../media/image23.jpeg"/><Relationship Id="rId18" Type="http://schemas.openxmlformats.org/officeDocument/2006/relationships/image" Target="../media/image28.jpeg"/><Relationship Id="rId3" Type="http://schemas.openxmlformats.org/officeDocument/2006/relationships/image" Target="../media/image13.jpeg"/><Relationship Id="rId21" Type="http://schemas.openxmlformats.org/officeDocument/2006/relationships/image" Target="../media/image31.jpeg"/><Relationship Id="rId7" Type="http://schemas.openxmlformats.org/officeDocument/2006/relationships/image" Target="../media/image17.jpeg"/><Relationship Id="rId12" Type="http://schemas.openxmlformats.org/officeDocument/2006/relationships/image" Target="../media/image22.jpeg"/><Relationship Id="rId17" Type="http://schemas.openxmlformats.org/officeDocument/2006/relationships/image" Target="../media/image27.jpeg"/><Relationship Id="rId2" Type="http://schemas.openxmlformats.org/officeDocument/2006/relationships/image" Target="../media/image12.jpg"/><Relationship Id="rId16" Type="http://schemas.openxmlformats.org/officeDocument/2006/relationships/image" Target="../media/image26.jpeg"/><Relationship Id="rId20" Type="http://schemas.openxmlformats.org/officeDocument/2006/relationships/image" Target="../media/image30.jpg"/><Relationship Id="rId1" Type="http://schemas.openxmlformats.org/officeDocument/2006/relationships/image" Target="../media/image11.jpeg"/><Relationship Id="rId6" Type="http://schemas.openxmlformats.org/officeDocument/2006/relationships/image" Target="../media/image16.jpg"/><Relationship Id="rId11" Type="http://schemas.openxmlformats.org/officeDocument/2006/relationships/image" Target="../media/image21.jpg"/><Relationship Id="rId5" Type="http://schemas.openxmlformats.org/officeDocument/2006/relationships/image" Target="../media/image15.jpeg"/><Relationship Id="rId15" Type="http://schemas.openxmlformats.org/officeDocument/2006/relationships/image" Target="../media/image25.jpeg"/><Relationship Id="rId10" Type="http://schemas.openxmlformats.org/officeDocument/2006/relationships/image" Target="../media/image20.jpeg"/><Relationship Id="rId19" Type="http://schemas.openxmlformats.org/officeDocument/2006/relationships/image" Target="../media/image29.jpeg"/><Relationship Id="rId4" Type="http://schemas.openxmlformats.org/officeDocument/2006/relationships/image" Target="../media/image14.JPG"/><Relationship Id="rId9" Type="http://schemas.openxmlformats.org/officeDocument/2006/relationships/image" Target="../media/image19.jpeg"/><Relationship Id="rId14" Type="http://schemas.openxmlformats.org/officeDocument/2006/relationships/image" Target="../media/image24.jpg"/></Relationships>
</file>

<file path=xl/drawings/_rels/drawing8.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33.jpg"/><Relationship Id="rId1" Type="http://schemas.openxmlformats.org/officeDocument/2006/relationships/image" Target="../media/image32.jpg"/><Relationship Id="rId6" Type="http://schemas.openxmlformats.org/officeDocument/2006/relationships/image" Target="../media/image37.jpeg"/><Relationship Id="rId5" Type="http://schemas.openxmlformats.org/officeDocument/2006/relationships/image" Target="../media/image36.jpeg"/><Relationship Id="rId4" Type="http://schemas.openxmlformats.org/officeDocument/2006/relationships/image" Target="../media/image35.jpeg"/></Relationships>
</file>

<file path=xl/drawings/drawing1.xml><?xml version="1.0" encoding="utf-8"?>
<xdr:wsDr xmlns:xdr="http://schemas.openxmlformats.org/drawingml/2006/spreadsheetDrawing" xmlns:a="http://schemas.openxmlformats.org/drawingml/2006/main">
  <xdr:twoCellAnchor>
    <xdr:from>
      <xdr:col>1</xdr:col>
      <xdr:colOff>0</xdr:colOff>
      <xdr:row>90</xdr:row>
      <xdr:rowOff>105833</xdr:rowOff>
    </xdr:from>
    <xdr:to>
      <xdr:col>1</xdr:col>
      <xdr:colOff>1418167</xdr:colOff>
      <xdr:row>103</xdr:row>
      <xdr:rowOff>174625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81000" y="16136408"/>
          <a:ext cx="1418167" cy="2545292"/>
        </a:xfrm>
        <a:prstGeom prst="rect">
          <a:avLst/>
        </a:prstGeom>
        <a:solidFill>
          <a:srgbClr val="FF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ts val="2000"/>
            </a:lnSpc>
            <a:spcBef>
              <a:spcPts val="0"/>
            </a:spcBef>
            <a:spcAft>
              <a:spcPts val="0"/>
            </a:spcAft>
            <a:buClrTx/>
            <a:buSzTx/>
            <a:buFontTx/>
            <a:buNone/>
            <a:tabLst/>
            <a:defRPr/>
          </a:pPr>
          <a:r>
            <a:rPr kumimoji="1" lang="ja-JP" altLang="ja-JP" sz="1000">
              <a:solidFill>
                <a:schemeClr val="dk1"/>
              </a:solidFill>
              <a:effectLst/>
              <a:latin typeface="+mn-ea"/>
              <a:ea typeface="+mn-ea"/>
              <a:cs typeface="+mn-cs"/>
            </a:rPr>
            <a:t>（</a:t>
          </a:r>
          <a:r>
            <a:rPr kumimoji="1" lang="ja-JP" altLang="en-US" sz="1000">
              <a:solidFill>
                <a:schemeClr val="dk1"/>
              </a:solidFill>
              <a:effectLst/>
              <a:latin typeface="+mn-ea"/>
              <a:ea typeface="+mn-ea"/>
              <a:cs typeface="+mn-cs"/>
            </a:rPr>
            <a:t>原則、</a:t>
          </a:r>
          <a:r>
            <a:rPr kumimoji="1" lang="ja-JP" altLang="ja-JP" sz="1000">
              <a:solidFill>
                <a:schemeClr val="dk1"/>
              </a:solidFill>
              <a:effectLst/>
              <a:latin typeface="+mn-ea"/>
              <a:ea typeface="+mn-ea"/>
              <a:cs typeface="+mn-cs"/>
            </a:rPr>
            <a:t>作業不要）</a:t>
          </a:r>
          <a:endParaRPr lang="ja-JP" altLang="ja-JP" sz="1000">
            <a:effectLst/>
            <a:latin typeface="+mn-ea"/>
            <a:ea typeface="+mn-ea"/>
          </a:endParaRPr>
        </a:p>
        <a:p>
          <a:pPr>
            <a:lnSpc>
              <a:spcPts val="2000"/>
            </a:lnSpc>
          </a:pPr>
          <a:r>
            <a:rPr kumimoji="1" lang="ja-JP" altLang="en-US" sz="1000">
              <a:latin typeface="+mn-ea"/>
              <a:ea typeface="+mn-ea"/>
            </a:rPr>
            <a:t>セグメントと環境要素の対応表から、当該セグメントでは採用しない評価値を棄却する。（グレーのセルの箇所）</a:t>
          </a:r>
          <a:endParaRPr kumimoji="1" lang="en-US" altLang="ja-JP" sz="1000">
            <a:latin typeface="+mn-ea"/>
            <a:ea typeface="+mn-ea"/>
          </a:endParaRPr>
        </a:p>
        <a:p>
          <a:pPr marL="0" marR="0" lvl="0" indent="0" defTabSz="914400" eaLnBrk="1" fontAlgn="auto" latinLnBrk="0" hangingPunct="1">
            <a:lnSpc>
              <a:spcPts val="1700"/>
            </a:lnSpc>
            <a:spcBef>
              <a:spcPts val="0"/>
            </a:spcBef>
            <a:spcAft>
              <a:spcPts val="0"/>
            </a:spcAft>
            <a:buClrTx/>
            <a:buSzTx/>
            <a:buFontTx/>
            <a:buNone/>
            <a:tabLst/>
            <a:defRPr/>
          </a:pPr>
          <a:r>
            <a:rPr kumimoji="1" lang="ja-JP" altLang="ja-JP" sz="1000">
              <a:solidFill>
                <a:sysClr val="windowText" lastClr="000000"/>
              </a:solidFill>
              <a:effectLst/>
              <a:latin typeface="+mn-ea"/>
              <a:ea typeface="+mn-ea"/>
              <a:cs typeface="+mn-cs"/>
            </a:rPr>
            <a:t>（</a:t>
          </a:r>
          <a:r>
            <a:rPr kumimoji="1" lang="ja-JP" altLang="en-US" sz="1000">
              <a:solidFill>
                <a:sysClr val="windowText" lastClr="000000"/>
              </a:solidFill>
              <a:effectLst/>
              <a:latin typeface="+mn-ea"/>
              <a:ea typeface="+mn-ea"/>
              <a:cs typeface="+mn-cs"/>
            </a:rPr>
            <a:t>関数で自動計算されるが、結果が正しく出ているかチェックすること</a:t>
          </a:r>
          <a:r>
            <a:rPr kumimoji="1" lang="ja-JP" altLang="ja-JP" sz="1000">
              <a:solidFill>
                <a:sysClr val="windowText" lastClr="000000"/>
              </a:solidFill>
              <a:effectLst/>
              <a:latin typeface="+mn-ea"/>
              <a:ea typeface="+mn-ea"/>
              <a:cs typeface="+mn-cs"/>
            </a:rPr>
            <a:t>）</a:t>
          </a:r>
          <a:endParaRPr lang="ja-JP" altLang="ja-JP" sz="1000">
            <a:solidFill>
              <a:sysClr val="windowText" lastClr="000000"/>
            </a:solidFill>
            <a:effectLst/>
            <a:latin typeface="+mn-ea"/>
            <a:ea typeface="+mn-ea"/>
          </a:endParaRPr>
        </a:p>
        <a:p>
          <a:pPr>
            <a:lnSpc>
              <a:spcPts val="1700"/>
            </a:lnSpc>
          </a:pPr>
          <a:endParaRPr kumimoji="1" lang="ja-JP" altLang="en-US" sz="1000">
            <a:latin typeface="Cambria Math" panose="02040503050406030204" pitchFamily="18" charset="0"/>
          </a:endParaRPr>
        </a:p>
      </xdr:txBody>
    </xdr:sp>
    <xdr:clientData/>
  </xdr:twoCellAnchor>
  <xdr:twoCellAnchor>
    <xdr:from>
      <xdr:col>1</xdr:col>
      <xdr:colOff>10583</xdr:colOff>
      <xdr:row>72</xdr:row>
      <xdr:rowOff>74083</xdr:rowOff>
    </xdr:from>
    <xdr:to>
      <xdr:col>1</xdr:col>
      <xdr:colOff>1367364</xdr:colOff>
      <xdr:row>87</xdr:row>
      <xdr:rowOff>92455</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91583" y="13161433"/>
          <a:ext cx="1356781" cy="2447247"/>
        </a:xfrm>
        <a:prstGeom prst="rect">
          <a:avLst/>
        </a:prstGeom>
        <a:solidFill>
          <a:srgbClr val="CCE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ts val="2000"/>
            </a:lnSpc>
            <a:spcBef>
              <a:spcPts val="0"/>
            </a:spcBef>
            <a:spcAft>
              <a:spcPts val="0"/>
            </a:spcAft>
            <a:buClrTx/>
            <a:buSzTx/>
            <a:buFontTx/>
            <a:buNone/>
            <a:tabLst/>
            <a:defRPr/>
          </a:pPr>
          <a:r>
            <a:rPr kumimoji="1" lang="ja-JP" altLang="ja-JP" sz="1000">
              <a:solidFill>
                <a:schemeClr val="dk1"/>
              </a:solidFill>
              <a:effectLst/>
              <a:latin typeface="+mj-ea"/>
              <a:ea typeface="+mj-ea"/>
              <a:cs typeface="+mn-cs"/>
            </a:rPr>
            <a:t>（作業不要）</a:t>
          </a:r>
          <a:endParaRPr lang="ja-JP" altLang="ja-JP" sz="1000">
            <a:effectLst/>
            <a:latin typeface="+mj-ea"/>
            <a:ea typeface="+mj-ea"/>
          </a:endParaRPr>
        </a:p>
        <a:p>
          <a:pPr>
            <a:lnSpc>
              <a:spcPts val="2000"/>
            </a:lnSpc>
          </a:pPr>
          <a:r>
            <a:rPr kumimoji="1" lang="ja-JP" altLang="en-US" sz="1000">
              <a:latin typeface="+mj-ea"/>
              <a:ea typeface="+mj-ea"/>
            </a:rPr>
            <a:t>全川中央値を基準として、</a:t>
          </a:r>
          <a:r>
            <a:rPr kumimoji="1" lang="en-US" altLang="ja-JP" sz="1000">
              <a:latin typeface="+mj-ea"/>
              <a:ea typeface="+mj-ea"/>
            </a:rPr>
            <a:t>2</a:t>
          </a:r>
          <a:r>
            <a:rPr kumimoji="1" lang="ja-JP" altLang="en-US" sz="1000">
              <a:latin typeface="+mj-ea"/>
              <a:ea typeface="+mj-ea"/>
            </a:rPr>
            <a:t>段階評価（◯△評価）する。</a:t>
          </a:r>
          <a:endParaRPr kumimoji="1" lang="en-US" altLang="ja-JP" sz="1000">
            <a:latin typeface="+mj-ea"/>
            <a:ea typeface="+mj-ea"/>
          </a:endParaRPr>
        </a:p>
        <a:p>
          <a:pPr>
            <a:lnSpc>
              <a:spcPts val="1800"/>
            </a:lnSpc>
          </a:pPr>
          <a:r>
            <a:rPr kumimoji="1" lang="en-US" altLang="ja-JP" sz="1000">
              <a:latin typeface="+mj-ea"/>
              <a:ea typeface="+mj-ea"/>
            </a:rPr>
            <a:t>※4</a:t>
          </a:r>
          <a:r>
            <a:rPr kumimoji="1" lang="ja-JP" altLang="en-US" sz="1000">
              <a:latin typeface="+mj-ea"/>
              <a:ea typeface="+mj-ea"/>
            </a:rPr>
            <a:t>、</a:t>
          </a:r>
          <a:r>
            <a:rPr kumimoji="1" lang="en-US" altLang="ja-JP" sz="1000">
              <a:latin typeface="+mj-ea"/>
              <a:ea typeface="+mj-ea"/>
            </a:rPr>
            <a:t>10</a:t>
          </a:r>
          <a:r>
            <a:rPr kumimoji="1" lang="ja-JP" altLang="en-US" sz="1000">
              <a:latin typeface="+mj-ea"/>
              <a:ea typeface="+mj-ea"/>
            </a:rPr>
            <a:t>は、</a:t>
          </a:r>
          <a:r>
            <a:rPr kumimoji="1" lang="en-US" altLang="ja-JP" sz="1000">
              <a:latin typeface="+mj-ea"/>
              <a:ea typeface="+mj-ea"/>
            </a:rPr>
            <a:t>×</a:t>
          </a:r>
          <a:r>
            <a:rPr kumimoji="1" lang="ja-JP" altLang="en-US" sz="1000">
              <a:latin typeface="+mj-ea"/>
              <a:ea typeface="+mj-ea"/>
            </a:rPr>
            <a:t>△</a:t>
          </a:r>
          <a:r>
            <a:rPr kumimoji="1" lang="ja-JP" altLang="en-US" sz="1000">
              <a:solidFill>
                <a:sysClr val="windowText" lastClr="000000"/>
              </a:solidFill>
              <a:latin typeface="+mj-ea"/>
              <a:ea typeface="+mj-ea"/>
            </a:rPr>
            <a:t>評価、</a:t>
          </a:r>
          <a:r>
            <a:rPr kumimoji="1" lang="en-US" altLang="ja-JP" sz="1000">
              <a:solidFill>
                <a:sysClr val="windowText" lastClr="000000"/>
              </a:solidFill>
              <a:latin typeface="+mj-ea"/>
              <a:ea typeface="+mj-ea"/>
            </a:rPr>
            <a:t>13</a:t>
          </a:r>
          <a:r>
            <a:rPr kumimoji="1" lang="ja-JP" altLang="en-US" sz="1000">
              <a:solidFill>
                <a:sysClr val="windowText" lastClr="000000"/>
              </a:solidFill>
              <a:latin typeface="+mj-ea"/>
              <a:ea typeface="+mj-ea"/>
            </a:rPr>
            <a:t>～</a:t>
          </a:r>
          <a:r>
            <a:rPr kumimoji="1" lang="en-US" altLang="ja-JP" sz="1000">
              <a:solidFill>
                <a:sysClr val="windowText" lastClr="000000"/>
              </a:solidFill>
              <a:latin typeface="+mj-ea"/>
              <a:ea typeface="+mj-ea"/>
            </a:rPr>
            <a:t>16</a:t>
          </a:r>
          <a:r>
            <a:rPr kumimoji="1" lang="ja-JP" altLang="en-US" sz="1000">
              <a:solidFill>
                <a:sysClr val="windowText" lastClr="000000"/>
              </a:solidFill>
              <a:latin typeface="+mj-ea"/>
              <a:ea typeface="+mj-ea"/>
            </a:rPr>
            <a:t>は、有無で○</a:t>
          </a:r>
          <a:r>
            <a:rPr kumimoji="1" lang="en-US" altLang="ja-JP" sz="1000">
              <a:solidFill>
                <a:sysClr val="windowText" lastClr="000000"/>
              </a:solidFill>
              <a:latin typeface="+mj-ea"/>
              <a:ea typeface="+mj-ea"/>
            </a:rPr>
            <a:t>×</a:t>
          </a:r>
          <a:r>
            <a:rPr kumimoji="1" lang="ja-JP" altLang="en-US" sz="1000">
              <a:solidFill>
                <a:sysClr val="windowText" lastClr="000000"/>
              </a:solidFill>
              <a:latin typeface="+mj-ea"/>
              <a:ea typeface="+mj-ea"/>
            </a:rPr>
            <a:t>評価</a:t>
          </a:r>
          <a:endParaRPr kumimoji="1" lang="en-US" altLang="ja-JP" sz="1000">
            <a:solidFill>
              <a:sysClr val="windowText" lastClr="000000"/>
            </a:solidFill>
            <a:latin typeface="+mj-ea"/>
            <a:ea typeface="+mj-ea"/>
          </a:endParaRPr>
        </a:p>
        <a:p>
          <a:pPr marL="0" marR="0" indent="0" defTabSz="914400" eaLnBrk="1" fontAlgn="auto" latinLnBrk="0" hangingPunct="1">
            <a:lnSpc>
              <a:spcPts val="1900"/>
            </a:lnSpc>
            <a:spcBef>
              <a:spcPts val="0"/>
            </a:spcBef>
            <a:spcAft>
              <a:spcPts val="0"/>
            </a:spcAft>
            <a:buClrTx/>
            <a:buSzTx/>
            <a:buFontTx/>
            <a:buNone/>
            <a:tabLst/>
            <a:defRPr/>
          </a:pPr>
          <a:r>
            <a:rPr kumimoji="1" lang="ja-JP" altLang="ja-JP" sz="1000">
              <a:solidFill>
                <a:schemeClr val="dk1"/>
              </a:solidFill>
              <a:effectLst/>
              <a:latin typeface="+mj-ea"/>
              <a:ea typeface="+mj-ea"/>
              <a:cs typeface="+mn-cs"/>
            </a:rPr>
            <a:t>（関数で自動計算）</a:t>
          </a:r>
          <a:endParaRPr lang="ja-JP" altLang="ja-JP" sz="1000">
            <a:effectLst/>
            <a:latin typeface="+mj-ea"/>
            <a:ea typeface="+mj-ea"/>
          </a:endParaRPr>
        </a:p>
        <a:p>
          <a:pPr>
            <a:lnSpc>
              <a:spcPts val="1900"/>
            </a:lnSpc>
          </a:pPr>
          <a:endParaRPr kumimoji="1" lang="ja-JP" altLang="en-US" sz="1000">
            <a:solidFill>
              <a:srgbClr val="FF0000"/>
            </a:solidFill>
            <a:latin typeface="+mj-ea"/>
            <a:ea typeface="+mj-ea"/>
          </a:endParaRPr>
        </a:p>
      </xdr:txBody>
    </xdr:sp>
    <xdr:clientData/>
  </xdr:twoCellAnchor>
  <xdr:twoCellAnchor>
    <xdr:from>
      <xdr:col>0</xdr:col>
      <xdr:colOff>321470</xdr:colOff>
      <xdr:row>6</xdr:row>
      <xdr:rowOff>75410</xdr:rowOff>
    </xdr:from>
    <xdr:to>
      <xdr:col>1</xdr:col>
      <xdr:colOff>2238376</xdr:colOff>
      <xdr:row>20</xdr:row>
      <xdr:rowOff>66676</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321470" y="2475710"/>
          <a:ext cx="2297906" cy="225821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2000"/>
            </a:lnSpc>
          </a:pPr>
          <a:r>
            <a:rPr kumimoji="1" lang="en-US" altLang="ja-JP" sz="900" b="0">
              <a:latin typeface="+mj-ea"/>
              <a:ea typeface="+mj-ea"/>
            </a:rPr>
            <a:t>1</a:t>
          </a:r>
          <a:r>
            <a:rPr kumimoji="1" lang="ja-JP" altLang="en-US" sz="900" b="0">
              <a:latin typeface="+mj-ea"/>
              <a:ea typeface="+mj-ea"/>
            </a:rPr>
            <a:t>）はじめに、</a:t>
          </a:r>
          <a:r>
            <a:rPr kumimoji="1" lang="en-US" altLang="ja-JP" sz="900" b="0">
              <a:latin typeface="+mj-ea"/>
              <a:ea typeface="+mj-ea"/>
            </a:rPr>
            <a:t>2</a:t>
          </a:r>
          <a:r>
            <a:rPr kumimoji="1" lang="ja-JP" altLang="en-US" sz="900" b="0">
              <a:latin typeface="+mj-ea"/>
              <a:ea typeface="+mj-ea"/>
            </a:rPr>
            <a:t>行目の距離を調整し、該当するセグメントを</a:t>
          </a:r>
          <a:r>
            <a:rPr kumimoji="1" lang="en-US" altLang="ja-JP" sz="900" b="0">
              <a:latin typeface="+mj-ea"/>
              <a:ea typeface="+mj-ea"/>
            </a:rPr>
            <a:t>3</a:t>
          </a:r>
          <a:r>
            <a:rPr kumimoji="1" lang="ja-JP" altLang="en-US" sz="900" b="0">
              <a:latin typeface="+mj-ea"/>
              <a:ea typeface="+mj-ea"/>
            </a:rPr>
            <a:t>行目に入力する。</a:t>
          </a:r>
          <a:endParaRPr kumimoji="1" lang="en-US" altLang="ja-JP" sz="900" b="0">
            <a:latin typeface="+mj-ea"/>
            <a:ea typeface="+mj-ea"/>
          </a:endParaRPr>
        </a:p>
        <a:p>
          <a:pPr>
            <a:lnSpc>
              <a:spcPts val="2000"/>
            </a:lnSpc>
          </a:pPr>
          <a:r>
            <a:rPr kumimoji="1" lang="en-US" altLang="ja-JP" sz="900" b="0">
              <a:latin typeface="+mj-ea"/>
              <a:ea typeface="+mj-ea"/>
            </a:rPr>
            <a:t>2</a:t>
          </a:r>
          <a:r>
            <a:rPr kumimoji="1" lang="ja-JP" altLang="en-US" sz="900" b="0">
              <a:latin typeface="+mj-ea"/>
              <a:ea typeface="+mj-ea"/>
            </a:rPr>
            <a:t>）河川環境区分シートより、最新時期の</a:t>
          </a:r>
          <a:r>
            <a:rPr kumimoji="1" lang="en-US" altLang="ja-JP" sz="900" b="0">
              <a:latin typeface="+mj-ea"/>
              <a:ea typeface="+mj-ea"/>
            </a:rPr>
            <a:t>16</a:t>
          </a:r>
          <a:r>
            <a:rPr kumimoji="1" lang="ja-JP" altLang="en-US" sz="900" b="0">
              <a:latin typeface="+mj-ea"/>
              <a:ea typeface="+mj-ea"/>
            </a:rPr>
            <a:t>環境要素データを転記する（</a:t>
          </a:r>
          <a:r>
            <a:rPr kumimoji="1" lang="en-US" altLang="ja-JP" sz="900" b="0">
              <a:latin typeface="+mj-ea"/>
              <a:ea typeface="+mj-ea"/>
            </a:rPr>
            <a:t>6</a:t>
          </a:r>
          <a:r>
            <a:rPr kumimoji="1" lang="ja-JP" altLang="en-US" sz="900" b="0">
              <a:latin typeface="+mj-ea"/>
              <a:ea typeface="+mj-ea"/>
            </a:rPr>
            <a:t>～</a:t>
          </a:r>
          <a:r>
            <a:rPr kumimoji="1" lang="en-US" altLang="ja-JP" sz="900" b="0">
              <a:latin typeface="+mj-ea"/>
              <a:ea typeface="+mj-ea"/>
            </a:rPr>
            <a:t>25</a:t>
          </a:r>
          <a:r>
            <a:rPr kumimoji="1" lang="ja-JP" altLang="en-US" sz="900" b="0">
              <a:latin typeface="+mj-ea"/>
              <a:ea typeface="+mj-ea"/>
            </a:rPr>
            <a:t>行目、薄黄色のセル）。　併せて</a:t>
          </a:r>
          <a:r>
            <a:rPr kumimoji="1" lang="en-US" altLang="ja-JP" sz="900" b="0">
              <a:latin typeface="+mj-ea"/>
              <a:ea typeface="+mj-ea"/>
            </a:rPr>
            <a:t>G</a:t>
          </a:r>
          <a:r>
            <a:rPr kumimoji="1" lang="ja-JP" altLang="en-US" sz="900" b="0">
              <a:latin typeface="+mj-ea"/>
              <a:ea typeface="+mj-ea"/>
            </a:rPr>
            <a:t>列の使用したデータ時期も入力。</a:t>
          </a:r>
          <a:endParaRPr kumimoji="1" lang="en-US" altLang="ja-JP" sz="900" b="0">
            <a:latin typeface="+mj-ea"/>
            <a:ea typeface="+mj-ea"/>
          </a:endParaRPr>
        </a:p>
        <a:p>
          <a:pPr>
            <a:lnSpc>
              <a:spcPts val="2000"/>
            </a:lnSpc>
          </a:pPr>
          <a:r>
            <a:rPr kumimoji="1" lang="ja-JP" altLang="en-US" sz="900" b="0">
              <a:solidFill>
                <a:sysClr val="windowText" lastClr="000000"/>
              </a:solidFill>
              <a:latin typeface="+mj-ea"/>
              <a:ea typeface="+mj-ea"/>
            </a:rPr>
            <a:t>注）自然水際率を除き、数字の</a:t>
          </a:r>
          <a:r>
            <a:rPr kumimoji="1" lang="en-US" altLang="ja-JP" sz="900" b="0">
              <a:solidFill>
                <a:sysClr val="windowText" lastClr="000000"/>
              </a:solidFill>
              <a:latin typeface="+mj-ea"/>
              <a:ea typeface="+mj-ea"/>
            </a:rPr>
            <a:t>0</a:t>
          </a:r>
          <a:r>
            <a:rPr kumimoji="1" lang="ja-JP" altLang="en-US" sz="900" b="0">
              <a:solidFill>
                <a:sysClr val="windowText" lastClr="000000"/>
              </a:solidFill>
              <a:latin typeface="+mj-ea"/>
              <a:ea typeface="+mj-ea"/>
            </a:rPr>
            <a:t>は表記しない。</a:t>
          </a:r>
          <a:endParaRPr kumimoji="1" lang="en-US" altLang="ja-JP" sz="900" b="0">
            <a:solidFill>
              <a:sysClr val="windowText" lastClr="000000"/>
            </a:solidFill>
            <a:latin typeface="+mj-ea"/>
            <a:ea typeface="+mj-ea"/>
          </a:endParaRPr>
        </a:p>
      </xdr:txBody>
    </xdr:sp>
    <xdr:clientData/>
  </xdr:twoCellAnchor>
  <xdr:twoCellAnchor>
    <xdr:from>
      <xdr:col>1</xdr:col>
      <xdr:colOff>0</xdr:colOff>
      <xdr:row>26</xdr:row>
      <xdr:rowOff>84667</xdr:rowOff>
    </xdr:from>
    <xdr:to>
      <xdr:col>1</xdr:col>
      <xdr:colOff>1394883</xdr:colOff>
      <xdr:row>39</xdr:row>
      <xdr:rowOff>146578</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381000" y="5723467"/>
          <a:ext cx="1394883" cy="216693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900"/>
            </a:lnSpc>
          </a:pPr>
          <a:r>
            <a:rPr kumimoji="1" lang="ja-JP" altLang="en-US" sz="1000">
              <a:latin typeface="+mj-ea"/>
              <a:ea typeface="+mj-ea"/>
            </a:rPr>
            <a:t>（作業不要）</a:t>
          </a:r>
          <a:endParaRPr kumimoji="1" lang="en-US" altLang="ja-JP" sz="1000">
            <a:latin typeface="+mj-ea"/>
            <a:ea typeface="+mj-ea"/>
          </a:endParaRPr>
        </a:p>
        <a:p>
          <a:pPr>
            <a:lnSpc>
              <a:spcPts val="1900"/>
            </a:lnSpc>
          </a:pPr>
          <a:r>
            <a:rPr kumimoji="1" lang="ja-JP" altLang="en-US" sz="1000">
              <a:latin typeface="+mj-ea"/>
              <a:ea typeface="+mj-ea"/>
            </a:rPr>
            <a:t>セグメントごとに集計対象とする項目を判定し、対象外の項目の値は非表示扱いにする。</a:t>
          </a:r>
          <a:endParaRPr kumimoji="1" lang="en-US" altLang="ja-JP" sz="1000">
            <a:latin typeface="+mj-ea"/>
            <a:ea typeface="+mj-ea"/>
          </a:endParaRPr>
        </a:p>
        <a:p>
          <a:pPr>
            <a:lnSpc>
              <a:spcPts val="1900"/>
            </a:lnSpc>
          </a:pPr>
          <a:r>
            <a:rPr kumimoji="1" lang="ja-JP" altLang="en-US" sz="1000">
              <a:latin typeface="+mj-ea"/>
              <a:ea typeface="+mj-ea"/>
            </a:rPr>
            <a:t>（関数で自動計算）</a:t>
          </a:r>
          <a:endParaRPr kumimoji="1" lang="ja-JP" altLang="en-US" sz="1000">
            <a:solidFill>
              <a:srgbClr val="FF0000"/>
            </a:solidFill>
            <a:latin typeface="+mj-ea"/>
            <a:ea typeface="+mj-ea"/>
          </a:endParaRPr>
        </a:p>
      </xdr:txBody>
    </xdr:sp>
    <xdr:clientData/>
  </xdr:twoCellAnchor>
  <xdr:twoCellAnchor>
    <xdr:from>
      <xdr:col>1</xdr:col>
      <xdr:colOff>1</xdr:colOff>
      <xdr:row>46</xdr:row>
      <xdr:rowOff>74083</xdr:rowOff>
    </xdr:from>
    <xdr:to>
      <xdr:col>1</xdr:col>
      <xdr:colOff>1340644</xdr:colOff>
      <xdr:row>53</xdr:row>
      <xdr:rowOff>123825</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381001" y="8951383"/>
          <a:ext cx="1340643" cy="1183217"/>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ts val="1800"/>
            </a:lnSpc>
            <a:spcBef>
              <a:spcPts val="0"/>
            </a:spcBef>
            <a:spcAft>
              <a:spcPts val="0"/>
            </a:spcAft>
            <a:buClrTx/>
            <a:buSzTx/>
            <a:buFontTx/>
            <a:buNone/>
            <a:tabLst/>
            <a:defRPr/>
          </a:pPr>
          <a:r>
            <a:rPr kumimoji="1" lang="ja-JP" altLang="en-US" sz="1050" b="0">
              <a:solidFill>
                <a:srgbClr val="FF0000"/>
              </a:solidFill>
              <a:effectLst/>
              <a:latin typeface="+mn-lt"/>
              <a:ea typeface="+mn-ea"/>
              <a:cs typeface="+mn-cs"/>
            </a:rPr>
            <a:t>大セグメントごとに</a:t>
          </a:r>
          <a:r>
            <a:rPr kumimoji="1" lang="ja-JP" altLang="en-US" sz="1050" b="0">
              <a:solidFill>
                <a:srgbClr val="FF0000"/>
              </a:solidFill>
              <a:latin typeface="+mj-ea"/>
              <a:ea typeface="+mj-ea"/>
            </a:rPr>
            <a:t>中央値の参照範囲を変更する。</a:t>
          </a:r>
          <a:endParaRPr kumimoji="1" lang="en-US" altLang="ja-JP" sz="1050" b="0">
            <a:solidFill>
              <a:srgbClr val="FF0000"/>
            </a:solidFill>
            <a:latin typeface="+mj-ea"/>
            <a:ea typeface="+mj-ea"/>
          </a:endParaRPr>
        </a:p>
      </xdr:txBody>
    </xdr:sp>
    <xdr:clientData/>
  </xdr:twoCellAnchor>
  <xdr:twoCellAnchor>
    <xdr:from>
      <xdr:col>0</xdr:col>
      <xdr:colOff>380998</xdr:colOff>
      <xdr:row>109</xdr:row>
      <xdr:rowOff>95251</xdr:rowOff>
    </xdr:from>
    <xdr:to>
      <xdr:col>1</xdr:col>
      <xdr:colOff>1412875</xdr:colOff>
      <xdr:row>112</xdr:row>
      <xdr:rowOff>118725</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380998" y="19707226"/>
          <a:ext cx="1412877" cy="623549"/>
        </a:xfrm>
        <a:prstGeom prst="rect">
          <a:avLst/>
        </a:prstGeom>
        <a:solidFill>
          <a:srgbClr val="FF99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◯は</a:t>
          </a:r>
          <a:r>
            <a:rPr kumimoji="1" lang="en-US" altLang="ja-JP" sz="1000">
              <a:solidFill>
                <a:sysClr val="windowText" lastClr="000000"/>
              </a:solidFill>
              <a:latin typeface="+mn-ea"/>
              <a:ea typeface="+mn-ea"/>
            </a:rPr>
            <a:t>1</a:t>
          </a:r>
          <a:r>
            <a:rPr kumimoji="1" lang="ja-JP" altLang="en-US" sz="1000">
              <a:solidFill>
                <a:sysClr val="windowText" lastClr="000000"/>
              </a:solidFill>
              <a:latin typeface="+mn-ea"/>
              <a:ea typeface="+mn-ea"/>
            </a:rPr>
            <a:t>点、</a:t>
          </a:r>
          <a:r>
            <a:rPr kumimoji="1" lang="en-US" altLang="ja-JP" sz="1000">
              <a:solidFill>
                <a:sysClr val="windowText" lastClr="000000"/>
              </a:solidFill>
              <a:latin typeface="+mn-ea"/>
              <a:ea typeface="+mn-ea"/>
            </a:rPr>
            <a:t>×</a:t>
          </a:r>
          <a:r>
            <a:rPr kumimoji="1" lang="ja-JP" altLang="en-US" sz="1000">
              <a:solidFill>
                <a:sysClr val="windowText" lastClr="000000"/>
              </a:solidFill>
              <a:latin typeface="+mn-ea"/>
              <a:ea typeface="+mn-ea"/>
            </a:rPr>
            <a:t>は</a:t>
          </a:r>
          <a:r>
            <a:rPr kumimoji="1" lang="en-US" altLang="ja-JP" sz="1000">
              <a:solidFill>
                <a:sysClr val="windowText" lastClr="000000"/>
              </a:solidFill>
              <a:latin typeface="+mn-ea"/>
              <a:ea typeface="+mn-ea"/>
            </a:rPr>
            <a:t>-1</a:t>
          </a:r>
          <a:r>
            <a:rPr kumimoji="1" lang="ja-JP" altLang="en-US" sz="1000">
              <a:solidFill>
                <a:sysClr val="windowText" lastClr="000000"/>
              </a:solidFill>
              <a:latin typeface="+mn-ea"/>
              <a:ea typeface="+mn-ea"/>
            </a:rPr>
            <a:t>点として集計</a:t>
          </a:r>
          <a:endParaRPr kumimoji="1" lang="en-US" altLang="ja-JP" sz="1000">
            <a:solidFill>
              <a:sysClr val="windowText" lastClr="000000"/>
            </a:solidFill>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00">
              <a:solidFill>
                <a:sysClr val="windowText" lastClr="000000"/>
              </a:solidFill>
              <a:effectLst/>
              <a:latin typeface="+mn-ea"/>
              <a:ea typeface="+mn-ea"/>
              <a:cs typeface="+mn-cs"/>
            </a:rPr>
            <a:t>（関数で自動計算）</a:t>
          </a:r>
          <a:endParaRPr lang="ja-JP" altLang="ja-JP" sz="1000">
            <a:solidFill>
              <a:sysClr val="windowText" lastClr="000000"/>
            </a:solidFill>
            <a:effectLst/>
            <a:latin typeface="+mn-ea"/>
            <a:ea typeface="+mn-ea"/>
          </a:endParaRPr>
        </a:p>
      </xdr:txBody>
    </xdr:sp>
    <xdr:clientData/>
  </xdr:twoCellAnchor>
  <xdr:twoCellAnchor>
    <xdr:from>
      <xdr:col>1</xdr:col>
      <xdr:colOff>31750</xdr:colOff>
      <xdr:row>1</xdr:row>
      <xdr:rowOff>79375</xdr:rowOff>
    </xdr:from>
    <xdr:to>
      <xdr:col>1</xdr:col>
      <xdr:colOff>1372393</xdr:colOff>
      <xdr:row>2</xdr:row>
      <xdr:rowOff>838200</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412750" y="460375"/>
          <a:ext cx="1340643" cy="1006475"/>
        </a:xfrm>
        <a:prstGeom prst="rect">
          <a:avLst/>
        </a:prstGeom>
        <a:solidFill>
          <a:srgbClr val="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ts val="1800"/>
            </a:lnSpc>
            <a:spcBef>
              <a:spcPts val="0"/>
            </a:spcBef>
            <a:spcAft>
              <a:spcPts val="0"/>
            </a:spcAft>
            <a:buClrTx/>
            <a:buSzTx/>
            <a:buFontTx/>
            <a:buNone/>
            <a:tabLst/>
            <a:defRPr/>
          </a:pPr>
          <a:r>
            <a:rPr kumimoji="1" lang="ja-JP" altLang="en-US" sz="1050">
              <a:solidFill>
                <a:srgbClr val="FF0000"/>
              </a:solidFill>
              <a:latin typeface="+mj-ea"/>
              <a:ea typeface="+mj-ea"/>
            </a:rPr>
            <a:t>タイトル部分に河川名を記入</a:t>
          </a:r>
          <a:endParaRPr kumimoji="1" lang="en-US" altLang="ja-JP" sz="1050">
            <a:solidFill>
              <a:srgbClr val="FF0000"/>
            </a:solidFill>
            <a:latin typeface="+mj-ea"/>
            <a:ea typeface="+mj-ea"/>
          </a:endParaRPr>
        </a:p>
        <a:p>
          <a:pPr marL="0" marR="0" indent="0" defTabSz="914400" eaLnBrk="1" fontAlgn="auto" latinLnBrk="0" hangingPunct="1">
            <a:lnSpc>
              <a:spcPts val="1800"/>
            </a:lnSpc>
            <a:spcBef>
              <a:spcPts val="0"/>
            </a:spcBef>
            <a:spcAft>
              <a:spcPts val="0"/>
            </a:spcAft>
            <a:buClrTx/>
            <a:buSzTx/>
            <a:buFontTx/>
            <a:buNone/>
            <a:tabLst/>
            <a:defRPr/>
          </a:pPr>
          <a:r>
            <a:rPr kumimoji="1" lang="ja-JP" altLang="en-US" sz="1050">
              <a:solidFill>
                <a:srgbClr val="FF0000"/>
              </a:solidFill>
              <a:latin typeface="+mj-ea"/>
              <a:ea typeface="+mj-ea"/>
            </a:rPr>
            <a:t>中央値の評価範囲を大セグメントとする</a:t>
          </a:r>
          <a:endParaRPr kumimoji="1" lang="en-US" altLang="ja-JP" sz="1050">
            <a:solidFill>
              <a:srgbClr val="FF0000"/>
            </a:solidFill>
            <a:latin typeface="+mj-ea"/>
            <a:ea typeface="+mj-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224117</xdr:colOff>
      <xdr:row>4</xdr:row>
      <xdr:rowOff>22412</xdr:rowOff>
    </xdr:from>
    <xdr:to>
      <xdr:col>42</xdr:col>
      <xdr:colOff>109926</xdr:colOff>
      <xdr:row>25</xdr:row>
      <xdr:rowOff>184156</xdr:rowOff>
    </xdr:to>
    <xdr:pic>
      <xdr:nvPicPr>
        <xdr:cNvPr id="4" name="図 3">
          <a:extLst>
            <a:ext uri="{FF2B5EF4-FFF2-40B4-BE49-F238E27FC236}">
              <a16:creationId xmlns:a16="http://schemas.microsoft.com/office/drawing/2014/main" id="{92F96850-6870-43C6-A337-BD2F723555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97088" y="1098177"/>
          <a:ext cx="6710191" cy="4868214"/>
        </a:xfrm>
        <a:prstGeom prst="rect">
          <a:avLst/>
        </a:prstGeom>
      </xdr:spPr>
    </xdr:pic>
    <xdr:clientData/>
  </xdr:twoCellAnchor>
  <xdr:twoCellAnchor>
    <xdr:from>
      <xdr:col>19</xdr:col>
      <xdr:colOff>89734</xdr:colOff>
      <xdr:row>11</xdr:row>
      <xdr:rowOff>185520</xdr:rowOff>
    </xdr:from>
    <xdr:to>
      <xdr:col>21</xdr:col>
      <xdr:colOff>90111</xdr:colOff>
      <xdr:row>13</xdr:row>
      <xdr:rowOff>196214</xdr:rowOff>
    </xdr:to>
    <xdr:sp macro="" textlink="">
      <xdr:nvSpPr>
        <xdr:cNvPr id="5" name="星 5 19">
          <a:extLst>
            <a:ext uri="{FF2B5EF4-FFF2-40B4-BE49-F238E27FC236}">
              <a16:creationId xmlns:a16="http://schemas.microsoft.com/office/drawing/2014/main" id="{AD214307-B848-4345-8C97-135B1BD6E89A}"/>
            </a:ext>
          </a:extLst>
        </xdr:cNvPr>
        <xdr:cNvSpPr/>
      </xdr:nvSpPr>
      <xdr:spPr>
        <a:xfrm>
          <a:off x="4988305" y="2798091"/>
          <a:ext cx="490235" cy="446123"/>
        </a:xfrm>
        <a:prstGeom prst="star5">
          <a:avLst/>
        </a:prstGeom>
        <a:solidFill>
          <a:srgbClr val="FC46E2"/>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107255</xdr:colOff>
      <xdr:row>9</xdr:row>
      <xdr:rowOff>210776</xdr:rowOff>
    </xdr:from>
    <xdr:to>
      <xdr:col>20</xdr:col>
      <xdr:colOff>150727</xdr:colOff>
      <xdr:row>11</xdr:row>
      <xdr:rowOff>125240</xdr:rowOff>
    </xdr:to>
    <xdr:sp macro="" textlink="">
      <xdr:nvSpPr>
        <xdr:cNvPr id="6" name="四角形吹き出し 20">
          <a:extLst>
            <a:ext uri="{FF2B5EF4-FFF2-40B4-BE49-F238E27FC236}">
              <a16:creationId xmlns:a16="http://schemas.microsoft.com/office/drawing/2014/main" id="{0BD2B8C8-71D5-4F43-BA54-AB94CA6B7661}"/>
            </a:ext>
          </a:extLst>
        </xdr:cNvPr>
        <xdr:cNvSpPr/>
      </xdr:nvSpPr>
      <xdr:spPr>
        <a:xfrm>
          <a:off x="4026112" y="2387919"/>
          <a:ext cx="1268115" cy="349892"/>
        </a:xfrm>
        <a:prstGeom prst="wedgeRectCallout">
          <a:avLst>
            <a:gd name="adj1" fmla="val 43139"/>
            <a:gd name="adj2" fmla="val 90117"/>
          </a:avLst>
        </a:prstGeom>
        <a:solidFill>
          <a:srgbClr val="FFFF00"/>
        </a:solidFill>
        <a:ln>
          <a:solidFill>
            <a:schemeClr val="tx1"/>
          </a:solidFill>
        </a:ln>
      </xdr:spPr>
      <xdr:style>
        <a:lnRef idx="1">
          <a:schemeClr val="accent4"/>
        </a:lnRef>
        <a:fillRef idx="2">
          <a:schemeClr val="accent4"/>
        </a:fillRef>
        <a:effectRef idx="1">
          <a:schemeClr val="accent4"/>
        </a:effectRef>
        <a:fontRef idx="minor">
          <a:schemeClr val="dk1"/>
        </a:fontRef>
      </xdr:style>
      <xdr:txBody>
        <a:bodyPr vertOverflow="clip" horzOverflow="clip" tIns="108000" rtlCol="0" anchor="ctr"/>
        <a:lstStyle/>
        <a:p>
          <a:pPr algn="ctr"/>
          <a:r>
            <a:rPr kumimoji="1" lang="ja-JP" altLang="en-US" sz="1400">
              <a:latin typeface="HGP創英角ｺﾞｼｯｸUB" panose="020B0900000000000000" pitchFamily="50" charset="-128"/>
              <a:ea typeface="HGP創英角ｺﾞｼｯｸUB" panose="020B0900000000000000" pitchFamily="50" charset="-128"/>
            </a:rPr>
            <a:t>代表区間</a:t>
          </a:r>
          <a:endParaRPr kumimoji="1" lang="en-US" altLang="ja-JP" sz="1400">
            <a:latin typeface="HGP創英角ｺﾞｼｯｸUB" panose="020B0900000000000000" pitchFamily="50" charset="-128"/>
            <a:ea typeface="HGP創英角ｺﾞｼｯｸUB" panose="020B0900000000000000" pitchFamily="50" charset="-128"/>
          </a:endParaRPr>
        </a:p>
      </xdr:txBody>
    </xdr:sp>
    <xdr:clientData/>
  </xdr:twoCellAnchor>
  <xdr:twoCellAnchor editAs="absolute">
    <xdr:from>
      <xdr:col>22</xdr:col>
      <xdr:colOff>27799</xdr:colOff>
      <xdr:row>30</xdr:row>
      <xdr:rowOff>119063</xdr:rowOff>
    </xdr:from>
    <xdr:to>
      <xdr:col>51</xdr:col>
      <xdr:colOff>77484</xdr:colOff>
      <xdr:row>44</xdr:row>
      <xdr:rowOff>86642</xdr:rowOff>
    </xdr:to>
    <xdr:sp macro="" textlink="">
      <xdr:nvSpPr>
        <xdr:cNvPr id="14" name="テキスト ボックス 13">
          <a:extLst>
            <a:ext uri="{FF2B5EF4-FFF2-40B4-BE49-F238E27FC236}">
              <a16:creationId xmlns:a16="http://schemas.microsoft.com/office/drawing/2014/main" id="{E8622AAF-536A-4B16-BD7E-352A48AED0AA}"/>
            </a:ext>
          </a:extLst>
        </xdr:cNvPr>
        <xdr:cNvSpPr txBox="1"/>
      </xdr:nvSpPr>
      <xdr:spPr>
        <a:xfrm>
          <a:off x="5576112" y="6738938"/>
          <a:ext cx="6955310" cy="23964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●区間の特徴</a:t>
          </a:r>
          <a:endParaRPr kumimoji="1" lang="en-US" altLang="ja-JP" sz="1600"/>
        </a:p>
        <a:p>
          <a:r>
            <a:rPr lang="ja-JP" altLang="en-US" sz="1100" b="0" i="0" u="none" strike="noStrike" baseline="0">
              <a:solidFill>
                <a:schemeClr val="dk1"/>
              </a:solidFill>
              <a:latin typeface="+mn-lt"/>
              <a:ea typeface="+mn-ea"/>
              <a:cs typeface="+mn-cs"/>
            </a:rPr>
            <a:t>　</a:t>
          </a:r>
          <a:r>
            <a:rPr lang="ja-JP" altLang="en-US" sz="1100" b="0" i="0" u="none" strike="noStrike" baseline="0">
              <a:solidFill>
                <a:schemeClr val="dk1"/>
              </a:solidFill>
              <a:effectLst/>
              <a:latin typeface="ＭＳ Ｐゴシック" panose="020B0600070205080204" pitchFamily="50" charset="-128"/>
              <a:ea typeface="ＭＳ Ｐゴシック" panose="020B0600070205080204" pitchFamily="50" charset="-128"/>
              <a:cs typeface="+mn-cs"/>
            </a:rPr>
            <a:t>　</a:t>
          </a:r>
          <a:r>
            <a:rPr lang="ja-JP" altLang="en-US" sz="1100" b="0" i="0" baseline="0">
              <a:solidFill>
                <a:schemeClr val="dk1"/>
              </a:solidFill>
              <a:effectLst/>
              <a:latin typeface="ＭＳ Ｐゴシック" panose="020B0600070205080204" pitchFamily="50" charset="-128"/>
              <a:ea typeface="ＭＳ Ｐゴシック" panose="020B0600070205080204" pitchFamily="50" charset="-128"/>
              <a:cs typeface="+mn-cs"/>
            </a:rPr>
            <a:t>区分</a:t>
          </a:r>
          <a:r>
            <a:rPr lang="en-US" altLang="ja-JP" sz="1100" b="0" i="0" baseline="0">
              <a:solidFill>
                <a:schemeClr val="dk1"/>
              </a:solidFill>
              <a:effectLst/>
              <a:latin typeface="ＭＳ Ｐゴシック" panose="020B0600070205080204" pitchFamily="50" charset="-128"/>
              <a:ea typeface="ＭＳ Ｐゴシック" panose="020B0600070205080204" pitchFamily="50" charset="-128"/>
              <a:cs typeface="+mn-cs"/>
            </a:rPr>
            <a:t>1</a:t>
          </a:r>
          <a:r>
            <a:rPr lang="ja-JP" altLang="en-US" sz="1100" b="0" i="0" baseline="0">
              <a:solidFill>
                <a:schemeClr val="dk1"/>
              </a:solidFill>
              <a:effectLst/>
              <a:latin typeface="ＭＳ Ｐゴシック" panose="020B0600070205080204" pitchFamily="50" charset="-128"/>
              <a:ea typeface="ＭＳ Ｐゴシック" panose="020B0600070205080204" pitchFamily="50" charset="-128"/>
              <a:cs typeface="+mn-cs"/>
            </a:rPr>
            <a:t>に</a:t>
          </a:r>
          <a:r>
            <a:rPr lang="ja-JP" altLang="ja-JP" sz="1100" b="0" i="0" baseline="0">
              <a:solidFill>
                <a:schemeClr val="dk1"/>
              </a:solidFill>
              <a:effectLst/>
              <a:latin typeface="ＭＳ Ｐゴシック" panose="020B0600070205080204" pitchFamily="50" charset="-128"/>
              <a:ea typeface="ＭＳ Ｐゴシック" panose="020B0600070205080204" pitchFamily="50" charset="-128"/>
              <a:cs typeface="+mn-cs"/>
            </a:rPr>
            <a:t>は、</a:t>
          </a:r>
          <a:r>
            <a:rPr lang="ja-JP" altLang="en-US" sz="1100" b="0" i="0" baseline="0">
              <a:solidFill>
                <a:schemeClr val="dk1"/>
              </a:solidFill>
              <a:effectLst/>
              <a:latin typeface="+mn-lt"/>
              <a:ea typeface="+mn-ea"/>
              <a:cs typeface="+mn-cs"/>
            </a:rPr>
            <a:t>ヤナギ林以外の樹林地が数多く分布している。冠水頻度の低い高水敷を中心に、オニグルミ、ハリエンジュ等の樹種が高木に達する樹林地を形成している。発達した階層構造をもつこれら樹林地は、樹林性の生物にとって重要な生息場所や繁殖場所となっている。</a:t>
          </a:r>
        </a:p>
        <a:p>
          <a:r>
            <a:rPr lang="ja-JP" altLang="en-US" sz="1100" b="0" i="0" baseline="0">
              <a:solidFill>
                <a:schemeClr val="dk1"/>
              </a:solidFill>
              <a:effectLst/>
              <a:latin typeface="+mn-lt"/>
              <a:ea typeface="+mn-ea"/>
              <a:cs typeface="+mn-cs"/>
            </a:rPr>
            <a:t>・ オニグルミ群落は、水際からやや離れた冠水や滞水が生じにくい環境に成立し、安定した条件では高木林へと発達する。</a:t>
          </a:r>
        </a:p>
        <a:p>
          <a:r>
            <a:rPr lang="ja-JP" altLang="en-US" sz="1100" b="0" i="0" baseline="0">
              <a:solidFill>
                <a:schemeClr val="dk1"/>
              </a:solidFill>
              <a:effectLst/>
              <a:latin typeface="+mn-lt"/>
              <a:ea typeface="+mn-ea"/>
              <a:cs typeface="+mn-cs"/>
            </a:rPr>
            <a:t>・ サギ類は、流域に広く分布する魚食性の鳥類であり、浅瀬を餌場、樹林をねぐらや集団繁殖場所として利用する。</a:t>
          </a:r>
        </a:p>
        <a:p>
          <a:r>
            <a:rPr lang="ja-JP" altLang="en-US" sz="1100" b="0" i="0" baseline="0">
              <a:solidFill>
                <a:schemeClr val="dk1"/>
              </a:solidFill>
              <a:effectLst/>
              <a:latin typeface="+mn-lt"/>
              <a:ea typeface="+mn-ea"/>
              <a:cs typeface="+mn-cs"/>
            </a:rPr>
            <a:t>・ ヒヨドリは、樹上を探餌や繁殖場所として利用する。</a:t>
          </a:r>
        </a:p>
        <a:p>
          <a:r>
            <a:rPr lang="ja-JP" altLang="en-US" sz="1100" b="0" i="0" baseline="0">
              <a:solidFill>
                <a:schemeClr val="dk1"/>
              </a:solidFill>
              <a:effectLst/>
              <a:latin typeface="+mn-lt"/>
              <a:ea typeface="+mn-ea"/>
              <a:cs typeface="+mn-cs"/>
            </a:rPr>
            <a:t>・ アカネズミは、樹林内を生息及び繁殖場所とし、地下に巣穴を掘って生息する。</a:t>
          </a:r>
        </a:p>
        <a:p>
          <a:r>
            <a:rPr lang="ja-JP" altLang="en-US" sz="1100" b="0" i="0" baseline="0">
              <a:solidFill>
                <a:schemeClr val="dk1"/>
              </a:solidFill>
              <a:effectLst/>
              <a:latin typeface="+mn-lt"/>
              <a:ea typeface="+mn-ea"/>
              <a:cs typeface="+mn-cs"/>
            </a:rPr>
            <a:t>・ タヌキは、河川内では行動圏の広い哺乳類であり、水際から樹林内までの多様な環境を利用して生息する。</a:t>
          </a:r>
          <a:endParaRPr kumimoji="1" lang="en-US" altLang="ja-JP" sz="1600"/>
        </a:p>
      </xdr:txBody>
    </xdr:sp>
    <xdr:clientData/>
  </xdr:twoCellAnchor>
  <xdr:twoCellAnchor editAs="absolute">
    <xdr:from>
      <xdr:col>22</xdr:col>
      <xdr:colOff>23812</xdr:colOff>
      <xdr:row>47</xdr:row>
      <xdr:rowOff>34687</xdr:rowOff>
    </xdr:from>
    <xdr:to>
      <xdr:col>51</xdr:col>
      <xdr:colOff>119389</xdr:colOff>
      <xdr:row>78</xdr:row>
      <xdr:rowOff>26633</xdr:rowOff>
    </xdr:to>
    <xdr:sp macro="" textlink="">
      <xdr:nvSpPr>
        <xdr:cNvPr id="15" name="テキスト ボックス 14">
          <a:extLst>
            <a:ext uri="{FF2B5EF4-FFF2-40B4-BE49-F238E27FC236}">
              <a16:creationId xmlns:a16="http://schemas.microsoft.com/office/drawing/2014/main" id="{9B9BFCDE-1B75-4612-B214-53B4FE2B8329}"/>
            </a:ext>
          </a:extLst>
        </xdr:cNvPr>
        <xdr:cNvSpPr txBox="1"/>
      </xdr:nvSpPr>
      <xdr:spPr>
        <a:xfrm>
          <a:off x="5572125" y="9607312"/>
          <a:ext cx="7001202" cy="55138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●注目種の選定理由・特徴（生活史等）・写真</a:t>
          </a:r>
          <a:endParaRPr kumimoji="1" lang="en-US" altLang="ja-JP" sz="1600"/>
        </a:p>
        <a:p>
          <a:endParaRPr kumimoji="1" lang="en-US" altLang="ja-JP" sz="1600"/>
        </a:p>
        <a:p>
          <a:r>
            <a:rPr lang="ja-JP" altLang="en-US" sz="1100" b="0" i="0" u="none" strike="noStrike" baseline="0">
              <a:solidFill>
                <a:schemeClr val="dk1"/>
              </a:solidFill>
              <a:latin typeface="+mn-lt"/>
              <a:ea typeface="+mn-ea"/>
              <a:cs typeface="+mn-cs"/>
            </a:rPr>
            <a:t>　</a:t>
          </a:r>
          <a:r>
            <a:rPr lang="ja-JP" altLang="en-US" sz="1100" b="1" i="0" u="none" strike="noStrike" baseline="0">
              <a:solidFill>
                <a:schemeClr val="dk1"/>
              </a:solidFill>
              <a:latin typeface="+mn-lt"/>
              <a:ea typeface="+mn-ea"/>
              <a:cs typeface="+mn-cs"/>
            </a:rPr>
            <a:t>アユ</a:t>
          </a:r>
          <a:endParaRPr lang="en-US" altLang="ja-JP" sz="1100" b="1" i="0" u="none" strike="noStrike" baseline="0">
            <a:solidFill>
              <a:schemeClr val="dk1"/>
            </a:solidFill>
            <a:latin typeface="+mn-lt"/>
            <a:ea typeface="+mn-ea"/>
            <a:cs typeface="+mn-cs"/>
          </a:endParaRPr>
        </a:p>
        <a:p>
          <a:pPr rtl="0" eaLnBrk="1" latinLnBrk="0" hangingPunct="1"/>
          <a:r>
            <a:rPr kumimoji="1" lang="ja-JP" altLang="en-US" sz="1100" b="0" i="0" u="none" strike="noStrike" baseline="0">
              <a:solidFill>
                <a:schemeClr val="dk1"/>
              </a:solidFill>
              <a:latin typeface="+mn-lt"/>
              <a:ea typeface="+mn-ea"/>
              <a:cs typeface="+mn-cs"/>
            </a:rPr>
            <a:t>　　・</a:t>
          </a:r>
          <a:r>
            <a:rPr lang="ja-JP" altLang="ja-JP" sz="1100" b="0" i="0" baseline="0">
              <a:solidFill>
                <a:schemeClr val="dk1"/>
              </a:solidFill>
              <a:effectLst/>
              <a:latin typeface="+mn-lt"/>
              <a:ea typeface="+mn-ea"/>
              <a:cs typeface="+mn-cs"/>
            </a:rPr>
            <a:t>本種は、関連漁業協同組合によ</a:t>
          </a:r>
          <a:r>
            <a:rPr lang="ja-JP" altLang="en-US" sz="1100" b="0" i="0" baseline="0">
              <a:solidFill>
                <a:schemeClr val="dk1"/>
              </a:solidFill>
              <a:effectLst/>
              <a:latin typeface="+mn-lt"/>
              <a:ea typeface="+mn-ea"/>
              <a:cs typeface="+mn-cs"/>
            </a:rPr>
            <a:t>り</a:t>
          </a:r>
          <a:r>
            <a:rPr lang="ja-JP" altLang="ja-JP" sz="1100" b="0" i="0" baseline="0">
              <a:solidFill>
                <a:schemeClr val="dk1"/>
              </a:solidFill>
              <a:effectLst/>
              <a:latin typeface="+mn-lt"/>
              <a:ea typeface="+mn-ea"/>
              <a:cs typeface="+mn-cs"/>
            </a:rPr>
            <a:t>増殖、放流</a:t>
          </a:r>
          <a:r>
            <a:rPr lang="ja-JP" altLang="en-US" sz="1100" b="0" i="0" baseline="0">
              <a:solidFill>
                <a:schemeClr val="dk1"/>
              </a:solidFill>
              <a:effectLst/>
              <a:latin typeface="+mn-lt"/>
              <a:ea typeface="+mn-ea"/>
              <a:cs typeface="+mn-cs"/>
            </a:rPr>
            <a:t>さ</a:t>
          </a:r>
          <a:r>
            <a:rPr lang="ja-JP" altLang="ja-JP" sz="1100" b="0" i="0" baseline="0">
              <a:solidFill>
                <a:schemeClr val="dk1"/>
              </a:solidFill>
              <a:effectLst/>
              <a:latin typeface="+mn-lt"/>
              <a:ea typeface="+mn-ea"/>
              <a:cs typeface="+mn-cs"/>
            </a:rPr>
            <a:t>れ</a:t>
          </a:r>
          <a:r>
            <a:rPr lang="ja-JP" altLang="en-US" sz="1100" b="0" i="0" baseline="0">
              <a:solidFill>
                <a:schemeClr val="dk1"/>
              </a:solidFill>
              <a:effectLst/>
              <a:latin typeface="+mn-lt"/>
              <a:ea typeface="+mn-ea"/>
              <a:cs typeface="+mn-cs"/>
            </a:rPr>
            <a:t>る</a:t>
          </a:r>
          <a:r>
            <a:rPr lang="ja-JP" altLang="ja-JP" sz="1100" b="0" i="0" baseline="0">
              <a:solidFill>
                <a:schemeClr val="dk1"/>
              </a:solidFill>
              <a:effectLst/>
              <a:latin typeface="+mn-lt"/>
              <a:ea typeface="+mn-ea"/>
              <a:cs typeface="+mn-cs"/>
            </a:rPr>
            <a:t>、</a:t>
          </a:r>
          <a:r>
            <a:rPr lang="ja-JP" altLang="en-US" sz="1100" b="0" i="0" baseline="0">
              <a:solidFill>
                <a:schemeClr val="dk1"/>
              </a:solidFill>
              <a:effectLst/>
              <a:latin typeface="+mn-lt"/>
              <a:ea typeface="+mn-ea"/>
              <a:cs typeface="+mn-cs"/>
            </a:rPr>
            <a:t>釣獲対象</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種である。 </a:t>
          </a:r>
          <a:endParaRPr lang="ja-JP" altLang="ja-JP">
            <a:effectLst/>
          </a:endParaRPr>
        </a:p>
        <a:p>
          <a:pPr rtl="0" eaLnBrk="1" latinLnBrk="0" hangingPunct="1"/>
          <a:r>
            <a:rPr lang="ja-JP" altLang="en-US" sz="1100" b="0" i="0" baseline="0">
              <a:solidFill>
                <a:schemeClr val="dk1"/>
              </a:solidFill>
              <a:effectLst/>
              <a:latin typeface="+mn-lt"/>
              <a:ea typeface="+mn-ea"/>
              <a:cs typeface="+mn-cs"/>
            </a:rPr>
            <a:t>　</a:t>
          </a:r>
          <a:r>
            <a:rPr lang="ja-JP" altLang="en-US" sz="1100" b="1"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・河川の礫底の早瀬環境を利用する指標生物として</a:t>
          </a:r>
          <a:r>
            <a:rPr lang="ja-JP" altLang="en-US" sz="1100" b="1" i="0" baseline="0">
              <a:solidFill>
                <a:schemeClr val="dk1"/>
              </a:solidFill>
              <a:effectLst/>
              <a:latin typeface="+mn-lt"/>
              <a:ea typeface="+mn-ea"/>
              <a:cs typeface="+mn-cs"/>
            </a:rPr>
            <a:t>選定した。</a:t>
          </a:r>
          <a:endParaRPr lang="en-US" altLang="ja-JP" sz="1100" b="1"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・河川水辺の国勢調査が開始された平成</a:t>
          </a:r>
          <a:r>
            <a:rPr lang="en-US" altLang="ja-JP" sz="1100" b="0" i="0" baseline="0">
              <a:solidFill>
                <a:schemeClr val="dk1"/>
              </a:solidFill>
              <a:effectLst/>
              <a:latin typeface="+mn-lt"/>
              <a:ea typeface="+mn-ea"/>
              <a:cs typeface="+mn-cs"/>
            </a:rPr>
            <a:t>4</a:t>
          </a:r>
          <a:r>
            <a:rPr lang="ja-JP" altLang="ja-JP" sz="1100" b="0" i="0" baseline="0">
              <a:solidFill>
                <a:schemeClr val="dk1"/>
              </a:solidFill>
              <a:effectLst/>
              <a:latin typeface="+mn-lt"/>
              <a:ea typeface="+mn-ea"/>
              <a:cs typeface="+mn-cs"/>
            </a:rPr>
            <a:t>年度調査には、</a:t>
          </a:r>
          <a:r>
            <a:rPr lang="ja-JP" altLang="en-US" sz="1100" b="0" i="0" baseline="0">
              <a:solidFill>
                <a:schemeClr val="dk1"/>
              </a:solidFill>
              <a:effectLst/>
              <a:latin typeface="+mn-lt"/>
              <a:ea typeface="+mn-ea"/>
              <a:cs typeface="+mn-cs"/>
            </a:rPr>
            <a:t>●●</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川上流側でアユの個体数割合は高い状況であった。 </a:t>
          </a:r>
          <a:endParaRPr lang="ja-JP" altLang="ja-JP">
            <a:effectLst/>
          </a:endParaRPr>
        </a:p>
        <a:p>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・しかし、平成</a:t>
          </a:r>
          <a:r>
            <a:rPr lang="en-US" altLang="ja-JP" sz="1100" b="0" i="0" baseline="0">
              <a:solidFill>
                <a:schemeClr val="dk1"/>
              </a:solidFill>
              <a:effectLst/>
              <a:latin typeface="+mn-lt"/>
              <a:ea typeface="+mn-ea"/>
              <a:cs typeface="+mn-cs"/>
            </a:rPr>
            <a:t>14</a:t>
          </a:r>
          <a:r>
            <a:rPr lang="ja-JP" altLang="ja-JP" sz="1100" b="0" i="0" baseline="0">
              <a:solidFill>
                <a:schemeClr val="dk1"/>
              </a:solidFill>
              <a:effectLst/>
              <a:latin typeface="+mn-lt"/>
              <a:ea typeface="+mn-ea"/>
              <a:cs typeface="+mn-cs"/>
            </a:rPr>
            <a:t>年度調査以降、調査回ごとに個体数割合は減</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少傾向</a:t>
          </a:r>
          <a:r>
            <a:rPr lang="ja-JP" altLang="en-US" sz="1100" b="0" i="0" baseline="0">
              <a:solidFill>
                <a:schemeClr val="dk1"/>
              </a:solidFill>
              <a:effectLst/>
              <a:latin typeface="+mn-lt"/>
              <a:ea typeface="+mn-ea"/>
              <a:cs typeface="+mn-cs"/>
            </a:rPr>
            <a:t>に</a:t>
          </a:r>
          <a:r>
            <a:rPr lang="ja-JP" altLang="ja-JP" sz="1100" b="0" i="0" baseline="0">
              <a:solidFill>
                <a:schemeClr val="dk1"/>
              </a:solidFill>
              <a:effectLst/>
              <a:latin typeface="+mn-lt"/>
              <a:ea typeface="+mn-ea"/>
              <a:cs typeface="+mn-cs"/>
            </a:rPr>
            <a:t>あり、平成</a:t>
          </a:r>
          <a:r>
            <a:rPr lang="en-US" altLang="ja-JP" sz="1100" b="0" i="0" baseline="0">
              <a:solidFill>
                <a:schemeClr val="dk1"/>
              </a:solidFill>
              <a:effectLst/>
              <a:latin typeface="+mn-lt"/>
              <a:ea typeface="+mn-ea"/>
              <a:cs typeface="+mn-cs"/>
            </a:rPr>
            <a:t>24</a:t>
          </a:r>
          <a:r>
            <a:rPr lang="ja-JP" altLang="ja-JP" sz="1100" b="0" i="0" baseline="0">
              <a:solidFill>
                <a:schemeClr val="dk1"/>
              </a:solidFill>
              <a:effectLst/>
              <a:latin typeface="+mn-lt"/>
              <a:ea typeface="+mn-ea"/>
              <a:cs typeface="+mn-cs"/>
            </a:rPr>
            <a:t>年度では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川の</a:t>
          </a:r>
          <a:r>
            <a:rPr lang="en-US" altLang="ja-JP" sz="1100" b="0" i="0" baseline="0">
              <a:solidFill>
                <a:schemeClr val="dk1"/>
              </a:solidFill>
              <a:effectLst/>
              <a:latin typeface="+mn-lt"/>
              <a:ea typeface="+mn-ea"/>
              <a:cs typeface="+mn-cs"/>
            </a:rPr>
            <a:t>2</a:t>
          </a:r>
          <a:r>
            <a:rPr lang="ja-JP" altLang="ja-JP" sz="1100" b="0" i="0" baseline="0">
              <a:solidFill>
                <a:schemeClr val="dk1"/>
              </a:solidFill>
              <a:effectLst/>
              <a:latin typeface="+mn-lt"/>
              <a:ea typeface="+mn-ea"/>
              <a:cs typeface="+mn-cs"/>
            </a:rPr>
            <a:t>地区のみで、平成</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a:t>
          </a:r>
          <a:r>
            <a:rPr lang="en-US" altLang="ja-JP" sz="1100" b="0" i="0" baseline="0">
              <a:solidFill>
                <a:schemeClr val="dk1"/>
              </a:solidFill>
              <a:effectLst/>
              <a:latin typeface="+mn-lt"/>
              <a:ea typeface="+mn-ea"/>
              <a:cs typeface="+mn-cs"/>
            </a:rPr>
            <a:t>29</a:t>
          </a:r>
          <a:r>
            <a:rPr lang="ja-JP" altLang="ja-JP" sz="1100" b="0" i="0" baseline="0">
              <a:solidFill>
                <a:schemeClr val="dk1"/>
              </a:solidFill>
              <a:effectLst/>
              <a:latin typeface="+mn-lt"/>
              <a:ea typeface="+mn-ea"/>
              <a:cs typeface="+mn-cs"/>
            </a:rPr>
            <a:t>年度では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川のみでの確認であった。 </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・繁殖環境は●●川管内にはなく、下流●川である。</a:t>
          </a:r>
          <a:endParaRPr lang="en-US" altLang="ja-JP" sz="1100" b="0" i="0" baseline="0">
            <a:solidFill>
              <a:schemeClr val="dk1"/>
            </a:solidFill>
            <a:effectLst/>
            <a:latin typeface="+mn-lt"/>
            <a:ea typeface="+mn-ea"/>
            <a:cs typeface="+mn-cs"/>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kumimoji="1" lang="ja-JP" altLang="en-US" sz="1100" b="1" i="0" u="none" strike="noStrike" baseline="0">
              <a:solidFill>
                <a:schemeClr val="dk1"/>
              </a:solidFill>
              <a:latin typeface="+mn-lt"/>
              <a:ea typeface="+mn-ea"/>
              <a:cs typeface="+mn-cs"/>
            </a:rPr>
            <a:t>アカザ</a:t>
          </a:r>
          <a:r>
            <a:rPr kumimoji="1" lang="ja-JP" altLang="en-US" sz="1100" b="0" i="0" u="none" strike="noStrike" baseline="0">
              <a:solidFill>
                <a:schemeClr val="dk1"/>
              </a:solidFill>
              <a:latin typeface="+mn-lt"/>
              <a:ea typeface="+mn-ea"/>
              <a:cs typeface="+mn-cs"/>
            </a:rPr>
            <a:t>（環境省</a:t>
          </a:r>
          <a:r>
            <a:rPr kumimoji="1" lang="en-US" altLang="ja-JP" sz="1100" b="0" i="0" u="none" strike="noStrike" baseline="0">
              <a:solidFill>
                <a:schemeClr val="dk1"/>
              </a:solidFill>
              <a:latin typeface="+mn-lt"/>
              <a:ea typeface="+mn-ea"/>
              <a:cs typeface="+mn-cs"/>
            </a:rPr>
            <a:t>RL2019</a:t>
          </a:r>
          <a:r>
            <a:rPr kumimoji="1" lang="ja-JP" altLang="en-US" sz="1100" b="0" i="0" u="none" strike="noStrike" baseline="0">
              <a:solidFill>
                <a:schemeClr val="dk1"/>
              </a:solidFill>
              <a:latin typeface="+mn-lt"/>
              <a:ea typeface="+mn-ea"/>
              <a:cs typeface="+mn-cs"/>
            </a:rPr>
            <a:t>：絶滅危惧</a:t>
          </a:r>
          <a:r>
            <a:rPr kumimoji="1" lang="en-US" altLang="ja-JP" sz="1100" b="0" i="0" u="none" strike="noStrike" baseline="0">
              <a:solidFill>
                <a:schemeClr val="dk1"/>
              </a:solidFill>
              <a:latin typeface="+mn-lt"/>
              <a:ea typeface="+mn-ea"/>
              <a:cs typeface="+mn-cs"/>
            </a:rPr>
            <a:t>Ⅱ</a:t>
          </a:r>
          <a:r>
            <a:rPr kumimoji="1" lang="ja-JP" altLang="en-US" sz="1100" b="0" i="0" u="none" strike="noStrike" baseline="0">
              <a:solidFill>
                <a:schemeClr val="dk1"/>
              </a:solidFill>
              <a:latin typeface="+mn-lt"/>
              <a:ea typeface="+mn-ea"/>
              <a:cs typeface="+mn-cs"/>
            </a:rPr>
            <a:t>類種、●県</a:t>
          </a:r>
          <a:r>
            <a:rPr kumimoji="1" lang="en-US" altLang="ja-JP" sz="1100" b="0" i="0" u="none" strike="noStrike" baseline="0">
              <a:solidFill>
                <a:schemeClr val="dk1"/>
              </a:solidFill>
              <a:latin typeface="+mn-lt"/>
              <a:ea typeface="+mn-ea"/>
              <a:cs typeface="+mn-cs"/>
            </a:rPr>
            <a:t>RL2015</a:t>
          </a:r>
          <a:r>
            <a:rPr kumimoji="1" lang="ja-JP" altLang="en-US" sz="1100" b="0" i="0" u="none" strike="noStrike" baseline="0">
              <a:solidFill>
                <a:schemeClr val="dk1"/>
              </a:solidFill>
              <a:latin typeface="+mn-lt"/>
              <a:ea typeface="+mn-ea"/>
              <a:cs typeface="+mn-cs"/>
            </a:rPr>
            <a:t>：準絶滅</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危惧種）</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lang="ja-JP" altLang="ja-JP" sz="1100" b="0" i="0" baseline="0">
              <a:solidFill>
                <a:schemeClr val="dk1"/>
              </a:solidFill>
              <a:effectLst/>
              <a:latin typeface="+mn-lt"/>
              <a:ea typeface="+mn-ea"/>
              <a:cs typeface="+mn-cs"/>
            </a:rPr>
            <a:t>水のきれいな上・中流の礫環境に生息</a:t>
          </a:r>
          <a:r>
            <a:rPr lang="ja-JP" altLang="en-US" sz="1100" b="0" i="0" baseline="0">
              <a:solidFill>
                <a:schemeClr val="dk1"/>
              </a:solidFill>
              <a:effectLst/>
              <a:latin typeface="+mn-lt"/>
              <a:ea typeface="+mn-ea"/>
              <a:cs typeface="+mn-cs"/>
            </a:rPr>
            <a:t>する。</a:t>
          </a:r>
          <a:r>
            <a:rPr kumimoji="1" lang="ja-JP" altLang="en-US" sz="1100" b="0" i="0" u="none" strike="noStrike" baseline="0">
              <a:solidFill>
                <a:schemeClr val="dk1"/>
              </a:solidFill>
              <a:latin typeface="+mn-lt"/>
              <a:ea typeface="+mn-ea"/>
              <a:cs typeface="+mn-cs"/>
            </a:rPr>
            <a:t>隠れ場所や産卵</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場所として礫底を必要とするが、河川改修や砂利採集等によ</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る河床の攪乱や汚濁により、隠れ場所や産卵場所が減少した。</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・近年は本種が復活しつつある河川もある。</a:t>
          </a:r>
          <a:endParaRPr kumimoji="1" lang="en-US" altLang="ja-JP" sz="1100" b="0" i="0" u="none" strike="noStrike" baseline="0">
            <a:solidFill>
              <a:schemeClr val="dk1"/>
            </a:solidFill>
            <a:latin typeface="+mn-lt"/>
            <a:ea typeface="+mn-ea"/>
            <a:cs typeface="+mn-cs"/>
          </a:endParaRPr>
        </a:p>
        <a:p>
          <a:r>
            <a:rPr kumimoji="1" lang="ja-JP" altLang="en-US" sz="1100" b="0" i="0" baseline="0">
              <a:solidFill>
                <a:schemeClr val="dk1"/>
              </a:solidFill>
              <a:effectLst/>
              <a:latin typeface="+mn-lt"/>
              <a:ea typeface="+mn-ea"/>
              <a:cs typeface="+mn-cs"/>
            </a:rPr>
            <a:t>　</a:t>
          </a:r>
          <a:r>
            <a:rPr kumimoji="1" lang="ja-JP" altLang="ja-JP" sz="1100" b="0"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・早瀬や平瀬などの流れの速い</a:t>
          </a:r>
          <a:r>
            <a:rPr lang="ja-JP" altLang="en-US" sz="1100" b="1" i="0" baseline="0">
              <a:solidFill>
                <a:schemeClr val="dk1"/>
              </a:solidFill>
              <a:effectLst/>
              <a:latin typeface="+mn-lt"/>
              <a:ea typeface="+mn-ea"/>
              <a:cs typeface="+mn-cs"/>
            </a:rPr>
            <a:t>礫</a:t>
          </a:r>
          <a:r>
            <a:rPr lang="ja-JP" altLang="ja-JP" sz="1100" b="1" i="0" baseline="0">
              <a:solidFill>
                <a:schemeClr val="dk1"/>
              </a:solidFill>
              <a:effectLst/>
              <a:latin typeface="+mn-lt"/>
              <a:ea typeface="+mn-ea"/>
              <a:cs typeface="+mn-cs"/>
            </a:rPr>
            <a:t>河床の環境</a:t>
          </a:r>
          <a:r>
            <a:rPr lang="ja-JP" altLang="en-US" sz="1100" b="1" i="0" baseline="0">
              <a:solidFill>
                <a:schemeClr val="dk1"/>
              </a:solidFill>
              <a:effectLst/>
              <a:latin typeface="+mn-lt"/>
              <a:ea typeface="+mn-ea"/>
              <a:cs typeface="+mn-cs"/>
            </a:rPr>
            <a:t>の指標生物として</a:t>
          </a:r>
          <a:endParaRPr lang="en-US" altLang="ja-JP" sz="1100" b="1" i="0" baseline="0">
            <a:solidFill>
              <a:schemeClr val="dk1"/>
            </a:solidFill>
            <a:effectLst/>
            <a:latin typeface="+mn-lt"/>
            <a:ea typeface="+mn-ea"/>
            <a:cs typeface="+mn-cs"/>
          </a:endParaRPr>
        </a:p>
        <a:p>
          <a:r>
            <a:rPr lang="ja-JP" altLang="en-US" sz="1100" b="1" i="0" baseline="0">
              <a:solidFill>
                <a:schemeClr val="dk1"/>
              </a:solidFill>
              <a:effectLst/>
              <a:latin typeface="+mn-lt"/>
              <a:ea typeface="+mn-ea"/>
              <a:cs typeface="+mn-cs"/>
            </a:rPr>
            <a:t>　　　選定した。</a:t>
          </a:r>
          <a:r>
            <a:rPr lang="ja-JP" altLang="ja-JP" sz="1100" b="1" i="0" baseline="0">
              <a:solidFill>
                <a:schemeClr val="dk1"/>
              </a:solidFill>
              <a:effectLst/>
              <a:latin typeface="+mn-lt"/>
              <a:ea typeface="+mn-ea"/>
              <a:cs typeface="+mn-cs"/>
            </a:rPr>
            <a:t> </a:t>
          </a:r>
          <a:endParaRPr kumimoji="1" lang="en-US" altLang="ja-JP" sz="1100" b="1"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・繁殖期は５～６月。</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・平成</a:t>
          </a:r>
          <a:r>
            <a:rPr kumimoji="1" lang="en-US" altLang="ja-JP" sz="1100" b="0" i="0" u="none" strike="noStrike" baseline="0">
              <a:solidFill>
                <a:schemeClr val="dk1"/>
              </a:solidFill>
              <a:latin typeface="+mn-lt"/>
              <a:ea typeface="+mn-ea"/>
              <a:cs typeface="+mn-cs"/>
            </a:rPr>
            <a:t>29</a:t>
          </a:r>
          <a:r>
            <a:rPr kumimoji="1" lang="ja-JP" altLang="en-US" sz="1100" b="0" i="0" u="none" strike="noStrike" baseline="0">
              <a:solidFill>
                <a:schemeClr val="dk1"/>
              </a:solidFill>
              <a:latin typeface="+mn-lt"/>
              <a:ea typeface="+mn-ea"/>
              <a:cs typeface="+mn-cs"/>
            </a:rPr>
            <a:t>年度では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川合流部、</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橋、</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橋の</a:t>
          </a:r>
          <a:r>
            <a:rPr lang="en-US" altLang="ja-JP" sz="1100" b="0" i="0" baseline="0">
              <a:solidFill>
                <a:schemeClr val="dk1"/>
              </a:solidFill>
              <a:effectLst/>
              <a:latin typeface="+mn-lt"/>
              <a:ea typeface="+mn-ea"/>
              <a:cs typeface="+mn-cs"/>
            </a:rPr>
            <a:t>3</a:t>
          </a:r>
          <a:r>
            <a:rPr lang="ja-JP" altLang="ja-JP" sz="1100" b="0" i="0" baseline="0">
              <a:solidFill>
                <a:schemeClr val="dk1"/>
              </a:solidFill>
              <a:effectLst/>
              <a:latin typeface="+mn-lt"/>
              <a:ea typeface="+mn-ea"/>
              <a:cs typeface="+mn-cs"/>
            </a:rPr>
            <a:t>地区で</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川では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で確認された。 </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xdr:txBody>
    </xdr:sp>
    <xdr:clientData/>
  </xdr:twoCellAnchor>
  <xdr:twoCellAnchor editAs="absolute">
    <xdr:from>
      <xdr:col>42</xdr:col>
      <xdr:colOff>104073</xdr:colOff>
      <xdr:row>51</xdr:row>
      <xdr:rowOff>137450</xdr:rowOff>
    </xdr:from>
    <xdr:to>
      <xdr:col>50</xdr:col>
      <xdr:colOff>193685</xdr:colOff>
      <xdr:row>59</xdr:row>
      <xdr:rowOff>103309</xdr:rowOff>
    </xdr:to>
    <xdr:pic>
      <xdr:nvPicPr>
        <xdr:cNvPr id="16" name="図 15">
          <a:extLst>
            <a:ext uri="{FF2B5EF4-FFF2-40B4-BE49-F238E27FC236}">
              <a16:creationId xmlns:a16="http://schemas.microsoft.com/office/drawing/2014/main" id="{5309521C-8DA8-4C80-93B3-250EE6682794}"/>
            </a:ext>
          </a:extLst>
        </xdr:cNvPr>
        <xdr:cNvPicPr>
          <a:picLocks noChangeAspect="1"/>
        </xdr:cNvPicPr>
      </xdr:nvPicPr>
      <xdr:blipFill>
        <a:blip xmlns:r="http://schemas.openxmlformats.org/officeDocument/2006/relationships" r:embed="rId2"/>
        <a:stretch>
          <a:fillRect/>
        </a:stretch>
      </xdr:blipFill>
      <xdr:spPr>
        <a:xfrm>
          <a:off x="10414886" y="10448263"/>
          <a:ext cx="1994612" cy="1333754"/>
        </a:xfrm>
        <a:prstGeom prst="rect">
          <a:avLst/>
        </a:prstGeom>
      </xdr:spPr>
    </xdr:pic>
    <xdr:clientData/>
  </xdr:twoCellAnchor>
  <xdr:twoCellAnchor editAs="absolute">
    <xdr:from>
      <xdr:col>42</xdr:col>
      <xdr:colOff>83289</xdr:colOff>
      <xdr:row>63</xdr:row>
      <xdr:rowOff>179380</xdr:rowOff>
    </xdr:from>
    <xdr:to>
      <xdr:col>50</xdr:col>
      <xdr:colOff>178090</xdr:colOff>
      <xdr:row>70</xdr:row>
      <xdr:rowOff>182480</xdr:rowOff>
    </xdr:to>
    <xdr:pic>
      <xdr:nvPicPr>
        <xdr:cNvPr id="17" name="図 16">
          <a:extLst>
            <a:ext uri="{FF2B5EF4-FFF2-40B4-BE49-F238E27FC236}">
              <a16:creationId xmlns:a16="http://schemas.microsoft.com/office/drawing/2014/main" id="{9138192F-3A3C-44BA-995A-E794FF1C672C}"/>
            </a:ext>
          </a:extLst>
        </xdr:cNvPr>
        <xdr:cNvPicPr>
          <a:picLocks noChangeAspect="1"/>
        </xdr:cNvPicPr>
      </xdr:nvPicPr>
      <xdr:blipFill rotWithShape="1">
        <a:blip xmlns:r="http://schemas.openxmlformats.org/officeDocument/2006/relationships" r:embed="rId3"/>
        <a:srcRect l="4807" t="53108" r="3468"/>
        <a:stretch/>
      </xdr:blipFill>
      <xdr:spPr>
        <a:xfrm>
          <a:off x="10394102" y="12564527"/>
          <a:ext cx="1999801" cy="12598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231322</xdr:colOff>
      <xdr:row>7</xdr:row>
      <xdr:rowOff>180975</xdr:rowOff>
    </xdr:from>
    <xdr:to>
      <xdr:col>66</xdr:col>
      <xdr:colOff>190500</xdr:colOff>
      <xdr:row>21</xdr:row>
      <xdr:rowOff>3986</xdr:rowOff>
    </xdr:to>
    <xdr:pic>
      <xdr:nvPicPr>
        <xdr:cNvPr id="2" name="図 1">
          <a:extLst>
            <a:ext uri="{FF2B5EF4-FFF2-40B4-BE49-F238E27FC236}">
              <a16:creationId xmlns:a16="http://schemas.microsoft.com/office/drawing/2014/main" id="{1142F199-6295-4116-A46B-01DAAEE1C5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212" r="4333"/>
        <a:stretch/>
      </xdr:blipFill>
      <xdr:spPr>
        <a:xfrm>
          <a:off x="1387929" y="1922689"/>
          <a:ext cx="15226392" cy="2871011"/>
        </a:xfrm>
        <a:prstGeom prst="rect">
          <a:avLst/>
        </a:prstGeom>
      </xdr:spPr>
    </xdr:pic>
    <xdr:clientData/>
  </xdr:twoCellAnchor>
  <xdr:twoCellAnchor>
    <xdr:from>
      <xdr:col>43</xdr:col>
      <xdr:colOff>25185</xdr:colOff>
      <xdr:row>13</xdr:row>
      <xdr:rowOff>29596</xdr:rowOff>
    </xdr:from>
    <xdr:to>
      <xdr:col>45</xdr:col>
      <xdr:colOff>16935</xdr:colOff>
      <xdr:row>15</xdr:row>
      <xdr:rowOff>59446</xdr:rowOff>
    </xdr:to>
    <xdr:sp macro="" textlink="">
      <xdr:nvSpPr>
        <xdr:cNvPr id="5" name="星 5 18">
          <a:extLst>
            <a:ext uri="{FF2B5EF4-FFF2-40B4-BE49-F238E27FC236}">
              <a16:creationId xmlns:a16="http://schemas.microsoft.com/office/drawing/2014/main" id="{402D0F73-783D-4039-8090-0B0163A4F6DF}"/>
            </a:ext>
          </a:extLst>
        </xdr:cNvPr>
        <xdr:cNvSpPr/>
      </xdr:nvSpPr>
      <xdr:spPr>
        <a:xfrm>
          <a:off x="10815649" y="3077596"/>
          <a:ext cx="481607" cy="465279"/>
        </a:xfrm>
        <a:prstGeom prst="star5">
          <a:avLst/>
        </a:prstGeom>
        <a:solidFill>
          <a:srgbClr val="FC46E2"/>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44903</xdr:colOff>
      <xdr:row>10</xdr:row>
      <xdr:rowOff>205467</xdr:rowOff>
    </xdr:from>
    <xdr:to>
      <xdr:col>44</xdr:col>
      <xdr:colOff>129196</xdr:colOff>
      <xdr:row>12</xdr:row>
      <xdr:rowOff>117209</xdr:rowOff>
    </xdr:to>
    <xdr:sp macro="" textlink="">
      <xdr:nvSpPr>
        <xdr:cNvPr id="9" name="四角形吹き出し 20">
          <a:extLst>
            <a:ext uri="{FF2B5EF4-FFF2-40B4-BE49-F238E27FC236}">
              <a16:creationId xmlns:a16="http://schemas.microsoft.com/office/drawing/2014/main" id="{7D207B3C-E046-4816-83BF-39434167F8A0}"/>
            </a:ext>
          </a:extLst>
        </xdr:cNvPr>
        <xdr:cNvSpPr/>
      </xdr:nvSpPr>
      <xdr:spPr>
        <a:xfrm>
          <a:off x="9855653" y="2600324"/>
          <a:ext cx="1308936" cy="347171"/>
        </a:xfrm>
        <a:prstGeom prst="wedgeRectCallout">
          <a:avLst>
            <a:gd name="adj1" fmla="val 36379"/>
            <a:gd name="adj2" fmla="val 139118"/>
          </a:avLst>
        </a:prstGeom>
        <a:solidFill>
          <a:srgbClr val="FFFF00"/>
        </a:solidFill>
        <a:ln>
          <a:solidFill>
            <a:schemeClr val="tx1"/>
          </a:solidFill>
        </a:ln>
      </xdr:spPr>
      <xdr:style>
        <a:lnRef idx="1">
          <a:schemeClr val="accent4"/>
        </a:lnRef>
        <a:fillRef idx="2">
          <a:schemeClr val="accent4"/>
        </a:fillRef>
        <a:effectRef idx="1">
          <a:schemeClr val="accent4"/>
        </a:effectRef>
        <a:fontRef idx="minor">
          <a:schemeClr val="dk1"/>
        </a:fontRef>
      </xdr:style>
      <xdr:txBody>
        <a:bodyPr vertOverflow="clip" horzOverflow="clip" tIns="108000" rtlCol="0" anchor="ctr"/>
        <a:lstStyle/>
        <a:p>
          <a:pPr algn="ctr"/>
          <a:r>
            <a:rPr kumimoji="1" lang="ja-JP" altLang="en-US" sz="1400">
              <a:latin typeface="HGP創英角ｺﾞｼｯｸUB" panose="020B0900000000000000" pitchFamily="50" charset="-128"/>
              <a:ea typeface="HGP創英角ｺﾞｼｯｸUB" panose="020B0900000000000000" pitchFamily="50" charset="-128"/>
            </a:rPr>
            <a:t>代表区間</a:t>
          </a:r>
          <a:endParaRPr kumimoji="1" lang="en-US" altLang="ja-JP" sz="1400">
            <a:latin typeface="HGP創英角ｺﾞｼｯｸUB" panose="020B0900000000000000" pitchFamily="50" charset="-128"/>
            <a:ea typeface="HGP創英角ｺﾞｼｯｸUB" panose="020B0900000000000000" pitchFamily="50" charset="-128"/>
          </a:endParaRPr>
        </a:p>
      </xdr:txBody>
    </xdr:sp>
    <xdr:clientData/>
  </xdr:twoCellAnchor>
  <xdr:twoCellAnchor editAs="absolute">
    <xdr:from>
      <xdr:col>32</xdr:col>
      <xdr:colOff>156300</xdr:colOff>
      <xdr:row>29</xdr:row>
      <xdr:rowOff>209550</xdr:rowOff>
    </xdr:from>
    <xdr:to>
      <xdr:col>60</xdr:col>
      <xdr:colOff>36045</xdr:colOff>
      <xdr:row>49</xdr:row>
      <xdr:rowOff>29387</xdr:rowOff>
    </xdr:to>
    <xdr:sp macro="" textlink="">
      <xdr:nvSpPr>
        <xdr:cNvPr id="10" name="テキスト ボックス 9">
          <a:extLst>
            <a:ext uri="{FF2B5EF4-FFF2-40B4-BE49-F238E27FC236}">
              <a16:creationId xmlns:a16="http://schemas.microsoft.com/office/drawing/2014/main" id="{60E65AA4-9A07-4B32-B3A2-A3CC3AF6E94E}"/>
            </a:ext>
          </a:extLst>
        </xdr:cNvPr>
        <xdr:cNvSpPr txBox="1"/>
      </xdr:nvSpPr>
      <xdr:spPr>
        <a:xfrm>
          <a:off x="8081100" y="6705600"/>
          <a:ext cx="6547245" cy="34583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latin typeface="ＭＳ Ｐゴシック" panose="020B0600070205080204" pitchFamily="50" charset="-128"/>
              <a:ea typeface="ＭＳ Ｐゴシック" panose="020B0600070205080204" pitchFamily="50" charset="-128"/>
            </a:rPr>
            <a:t>●区間の特徴</a:t>
          </a:r>
          <a:endParaRPr kumimoji="1" lang="en-US" altLang="ja-JP" sz="1600">
            <a:latin typeface="ＭＳ Ｐゴシック" panose="020B0600070205080204" pitchFamily="50" charset="-128"/>
            <a:ea typeface="ＭＳ Ｐゴシック" panose="020B0600070205080204" pitchFamily="50" charset="-128"/>
          </a:endParaRPr>
        </a:p>
        <a:p>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　区分</a:t>
          </a:r>
          <a:r>
            <a:rPr lang="en-US" altLang="ja-JP"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2</a:t>
          </a:r>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は、</a:t>
          </a:r>
          <a:r>
            <a:rPr lang="ja-JP" altLang="ja-JP" sz="1100" b="0" i="0" baseline="0">
              <a:solidFill>
                <a:schemeClr val="dk1"/>
              </a:solidFill>
              <a:effectLst/>
              <a:latin typeface="ＭＳ Ｐゴシック" panose="020B0600070205080204" pitchFamily="50" charset="-128"/>
              <a:ea typeface="ＭＳ Ｐゴシック" panose="020B0600070205080204" pitchFamily="50" charset="-128"/>
              <a:cs typeface="+mn-cs"/>
            </a:rPr>
            <a:t>「砂礫河原」、「湧水」、「瀬・淵」により特徴付けられてい</a:t>
          </a:r>
          <a:r>
            <a:rPr lang="ja-JP" altLang="en-US" sz="1100" b="0" i="0" baseline="0">
              <a:solidFill>
                <a:schemeClr val="dk1"/>
              </a:solidFill>
              <a:effectLst/>
              <a:latin typeface="ＭＳ Ｐゴシック" panose="020B0600070205080204" pitchFamily="50" charset="-128"/>
              <a:ea typeface="ＭＳ Ｐゴシック" panose="020B0600070205080204" pitchFamily="50" charset="-128"/>
              <a:cs typeface="+mn-cs"/>
            </a:rPr>
            <a:t>る。</a:t>
          </a:r>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標高差等に起因する気象条件により、生育する植物相は多様で、それらを生息・繁殖環境とする動物相も多岐にわたっている。</a:t>
          </a:r>
          <a:endParaRPr lang="en-US" altLang="ja-JP"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endParaRPr>
        </a:p>
        <a:p>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　河川敷には、砂礫河原、ヨシ原等がみられ、そこには多様な鳥類が生息・繁殖し、瀬・淵やワンド・水路等の水域には多様な魚類が生息・繁殖している。水際には希少種を含む植物相が形成されている。</a:t>
          </a:r>
        </a:p>
        <a:p>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　砂礫河原は、洪水により撹乱される環境であり、千曲川・犀川の水際から低水敷付近に、植物の生育が限られた裸地状を呈する河原が分布している。</a:t>
          </a:r>
        </a:p>
        <a:p>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　瀬・淵は、千曲川・犀川の河道変化に伴い、様々な形で形成されており、平瀬から早瀬にかけては藻類や水生昆虫類が多く、魚類の餌の供給場所であるとともに、産卵場としても利用されており、アユ、カジカ等が生息・繁殖している。淵は水深があり流れが緩やかであることから、大型魚類の好生息・繁殖場となっており、ウグイ、ニゴイ等が生息・繁殖している。</a:t>
          </a:r>
          <a:endParaRPr lang="en-US" altLang="ja-JP"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endParaRPr>
        </a:p>
        <a:p>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　一方、外来種の侵入の勢いは著しく、植物では乾燥化した高水敷のいたるところにアレチウリやハリエンジュが繁茂しています。かつてはその分布範囲が限られていたが、近年には繁茂範囲が全域に広がっており、今後さらに拡大していくことが懸念されています。また、魚類ではブルーギル、オオクチバス、コクチバスの特定外来生物が確認されており、今後の拡大が懸念されている。</a:t>
          </a:r>
          <a:endParaRPr kumimoji="1" lang="en-US" altLang="ja-JP" sz="1600">
            <a:latin typeface="ＭＳ Ｐゴシック" panose="020B0600070205080204" pitchFamily="50" charset="-128"/>
            <a:ea typeface="ＭＳ Ｐゴシック" panose="020B0600070205080204" pitchFamily="50" charset="-128"/>
          </a:endParaRPr>
        </a:p>
      </xdr:txBody>
    </xdr:sp>
    <xdr:clientData/>
  </xdr:twoCellAnchor>
  <xdr:twoCellAnchor editAs="absolute">
    <xdr:from>
      <xdr:col>32</xdr:col>
      <xdr:colOff>152400</xdr:colOff>
      <xdr:row>50</xdr:row>
      <xdr:rowOff>40989</xdr:rowOff>
    </xdr:from>
    <xdr:to>
      <xdr:col>60</xdr:col>
      <xdr:colOff>43265</xdr:colOff>
      <xdr:row>109</xdr:row>
      <xdr:rowOff>33620</xdr:rowOff>
    </xdr:to>
    <xdr:sp macro="" textlink="">
      <xdr:nvSpPr>
        <xdr:cNvPr id="11" name="テキスト ボックス 10">
          <a:extLst>
            <a:ext uri="{FF2B5EF4-FFF2-40B4-BE49-F238E27FC236}">
              <a16:creationId xmlns:a16="http://schemas.microsoft.com/office/drawing/2014/main" id="{200A6FBD-90F7-4E01-A467-C98BE6F58C05}"/>
            </a:ext>
          </a:extLst>
        </xdr:cNvPr>
        <xdr:cNvSpPr txBox="1"/>
      </xdr:nvSpPr>
      <xdr:spPr>
        <a:xfrm>
          <a:off x="8077200" y="10347039"/>
          <a:ext cx="6558365" cy="114035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●注目種の選定理由・特徴（生活史等）・写真</a:t>
          </a:r>
          <a:endParaRPr kumimoji="1" lang="en-US" altLang="ja-JP" sz="1600"/>
        </a:p>
        <a:p>
          <a:endParaRPr kumimoji="1" lang="en-US" altLang="ja-JP" sz="1600"/>
        </a:p>
        <a:p>
          <a:r>
            <a:rPr lang="ja-JP" altLang="en-US" sz="1100" b="0" i="0" u="none" strike="noStrike" baseline="0">
              <a:solidFill>
                <a:schemeClr val="dk1"/>
              </a:solidFill>
              <a:latin typeface="+mn-lt"/>
              <a:ea typeface="+mn-ea"/>
              <a:cs typeface="+mn-cs"/>
            </a:rPr>
            <a:t>　</a:t>
          </a:r>
          <a:r>
            <a:rPr lang="ja-JP" altLang="en-US" sz="1100" b="1" i="0" u="none" strike="noStrike" baseline="0">
              <a:solidFill>
                <a:schemeClr val="dk1"/>
              </a:solidFill>
              <a:latin typeface="+mn-lt"/>
              <a:ea typeface="+mn-ea"/>
              <a:cs typeface="+mn-cs"/>
            </a:rPr>
            <a:t>アユ</a:t>
          </a:r>
          <a:endParaRPr lang="en-US" altLang="ja-JP" sz="1100" b="1" i="0" u="none" strike="noStrike" baseline="0">
            <a:solidFill>
              <a:schemeClr val="dk1"/>
            </a:solidFill>
            <a:latin typeface="+mn-lt"/>
            <a:ea typeface="+mn-ea"/>
            <a:cs typeface="+mn-cs"/>
          </a:endParaRPr>
        </a:p>
        <a:p>
          <a:pPr rtl="0" eaLnBrk="1" latinLnBrk="0" hangingPunct="1"/>
          <a:r>
            <a:rPr kumimoji="1" lang="ja-JP" altLang="en-US" sz="1100" b="0" i="0" u="none" strike="noStrike" baseline="0">
              <a:solidFill>
                <a:schemeClr val="dk1"/>
              </a:solidFill>
              <a:latin typeface="+mn-lt"/>
              <a:ea typeface="+mn-ea"/>
              <a:cs typeface="+mn-cs"/>
            </a:rPr>
            <a:t>　　・</a:t>
          </a:r>
          <a:r>
            <a:rPr lang="ja-JP" altLang="ja-JP" sz="1100" b="0" i="0" baseline="0">
              <a:solidFill>
                <a:schemeClr val="dk1"/>
              </a:solidFill>
              <a:effectLst/>
              <a:latin typeface="+mn-lt"/>
              <a:ea typeface="+mn-ea"/>
              <a:cs typeface="+mn-cs"/>
            </a:rPr>
            <a:t>本種は、関連漁業協同組合によ</a:t>
          </a:r>
          <a:r>
            <a:rPr lang="ja-JP" altLang="en-US" sz="1100" b="0" i="0" baseline="0">
              <a:solidFill>
                <a:schemeClr val="dk1"/>
              </a:solidFill>
              <a:effectLst/>
              <a:latin typeface="+mn-lt"/>
              <a:ea typeface="+mn-ea"/>
              <a:cs typeface="+mn-cs"/>
            </a:rPr>
            <a:t>り</a:t>
          </a:r>
          <a:r>
            <a:rPr lang="ja-JP" altLang="ja-JP" sz="1100" b="0" i="0" baseline="0">
              <a:solidFill>
                <a:schemeClr val="dk1"/>
              </a:solidFill>
              <a:effectLst/>
              <a:latin typeface="+mn-lt"/>
              <a:ea typeface="+mn-ea"/>
              <a:cs typeface="+mn-cs"/>
            </a:rPr>
            <a:t>増殖、放流</a:t>
          </a:r>
          <a:r>
            <a:rPr lang="ja-JP" altLang="en-US" sz="1100" b="0" i="0" baseline="0">
              <a:solidFill>
                <a:schemeClr val="dk1"/>
              </a:solidFill>
              <a:effectLst/>
              <a:latin typeface="+mn-lt"/>
              <a:ea typeface="+mn-ea"/>
              <a:cs typeface="+mn-cs"/>
            </a:rPr>
            <a:t>さ</a:t>
          </a:r>
          <a:r>
            <a:rPr lang="ja-JP" altLang="ja-JP" sz="1100" b="0" i="0" baseline="0">
              <a:solidFill>
                <a:schemeClr val="dk1"/>
              </a:solidFill>
              <a:effectLst/>
              <a:latin typeface="+mn-lt"/>
              <a:ea typeface="+mn-ea"/>
              <a:cs typeface="+mn-cs"/>
            </a:rPr>
            <a:t>れ</a:t>
          </a:r>
          <a:r>
            <a:rPr lang="ja-JP" altLang="en-US" sz="1100" b="0" i="0" baseline="0">
              <a:solidFill>
                <a:schemeClr val="dk1"/>
              </a:solidFill>
              <a:effectLst/>
              <a:latin typeface="+mn-lt"/>
              <a:ea typeface="+mn-ea"/>
              <a:cs typeface="+mn-cs"/>
            </a:rPr>
            <a:t>る</a:t>
          </a:r>
          <a:r>
            <a:rPr lang="ja-JP" altLang="ja-JP" sz="1100" b="0" i="0" baseline="0">
              <a:solidFill>
                <a:schemeClr val="dk1"/>
              </a:solidFill>
              <a:effectLst/>
              <a:latin typeface="+mn-lt"/>
              <a:ea typeface="+mn-ea"/>
              <a:cs typeface="+mn-cs"/>
            </a:rPr>
            <a:t>、</a:t>
          </a:r>
          <a:r>
            <a:rPr lang="ja-JP" altLang="en-US" sz="1100" b="0" i="0" baseline="0">
              <a:solidFill>
                <a:schemeClr val="dk1"/>
              </a:solidFill>
              <a:effectLst/>
              <a:latin typeface="+mn-lt"/>
              <a:ea typeface="+mn-ea"/>
              <a:cs typeface="+mn-cs"/>
            </a:rPr>
            <a:t>釣獲対象</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種である。 </a:t>
          </a:r>
          <a:endParaRPr lang="ja-JP" altLang="ja-JP">
            <a:effectLst/>
          </a:endParaRPr>
        </a:p>
        <a:p>
          <a:pPr rtl="0" eaLnBrk="1" latinLnBrk="0" hangingPunct="1"/>
          <a:r>
            <a:rPr lang="ja-JP" altLang="en-US" sz="1100" b="0" i="0" baseline="0">
              <a:solidFill>
                <a:schemeClr val="dk1"/>
              </a:solidFill>
              <a:effectLst/>
              <a:latin typeface="+mn-lt"/>
              <a:ea typeface="+mn-ea"/>
              <a:cs typeface="+mn-cs"/>
            </a:rPr>
            <a:t>　</a:t>
          </a:r>
          <a:r>
            <a:rPr lang="ja-JP" altLang="en-US" sz="1100" b="1"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・河川の礫底の早瀬環境を利用する指標生物として</a:t>
          </a:r>
          <a:r>
            <a:rPr lang="ja-JP" altLang="en-US" sz="1100" b="1" i="0" baseline="0">
              <a:solidFill>
                <a:schemeClr val="dk1"/>
              </a:solidFill>
              <a:effectLst/>
              <a:latin typeface="+mn-lt"/>
              <a:ea typeface="+mn-ea"/>
              <a:cs typeface="+mn-cs"/>
            </a:rPr>
            <a:t>選定した。</a:t>
          </a:r>
          <a:endParaRPr lang="en-US" altLang="ja-JP" sz="1100" b="1"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・河川水辺の国勢調査が開始された平成</a:t>
          </a:r>
          <a:r>
            <a:rPr lang="en-US" altLang="ja-JP" sz="1100" b="0" i="0" baseline="0">
              <a:solidFill>
                <a:schemeClr val="dk1"/>
              </a:solidFill>
              <a:effectLst/>
              <a:latin typeface="+mn-lt"/>
              <a:ea typeface="+mn-ea"/>
              <a:cs typeface="+mn-cs"/>
            </a:rPr>
            <a:t>4</a:t>
          </a:r>
          <a:r>
            <a:rPr lang="ja-JP" altLang="ja-JP" sz="1100" b="0" i="0" baseline="0">
              <a:solidFill>
                <a:schemeClr val="dk1"/>
              </a:solidFill>
              <a:effectLst/>
              <a:latin typeface="+mn-lt"/>
              <a:ea typeface="+mn-ea"/>
              <a:cs typeface="+mn-cs"/>
            </a:rPr>
            <a:t>年度調査には、●●</a:t>
          </a:r>
          <a:endParaRPr lang="ja-JP" altLang="ja-JP">
            <a:effectLst/>
          </a:endParaRPr>
        </a:p>
        <a:p>
          <a:pPr rtl="0" eaLnBrk="1" latinLnBrk="0" hangingPunct="1"/>
          <a:r>
            <a:rPr lang="ja-JP" altLang="ja-JP" sz="1100" b="0" i="0" baseline="0">
              <a:solidFill>
                <a:schemeClr val="dk1"/>
              </a:solidFill>
              <a:effectLst/>
              <a:latin typeface="+mn-lt"/>
              <a:ea typeface="+mn-ea"/>
              <a:cs typeface="+mn-cs"/>
            </a:rPr>
            <a:t>　　　川上流側でアユの個体数割合は高い状況であった。 </a:t>
          </a:r>
          <a:endParaRPr lang="ja-JP" altLang="ja-JP">
            <a:effectLst/>
          </a:endParaRPr>
        </a:p>
        <a:p>
          <a:r>
            <a:rPr lang="ja-JP" altLang="ja-JP" sz="1100" b="0" i="0" baseline="0">
              <a:solidFill>
                <a:schemeClr val="dk1"/>
              </a:solidFill>
              <a:effectLst/>
              <a:latin typeface="+mn-lt"/>
              <a:ea typeface="+mn-ea"/>
              <a:cs typeface="+mn-cs"/>
            </a:rPr>
            <a:t>　　・しかし、平成</a:t>
          </a:r>
          <a:r>
            <a:rPr lang="en-US" altLang="ja-JP" sz="1100" b="0" i="0" baseline="0">
              <a:solidFill>
                <a:schemeClr val="dk1"/>
              </a:solidFill>
              <a:effectLst/>
              <a:latin typeface="+mn-lt"/>
              <a:ea typeface="+mn-ea"/>
              <a:cs typeface="+mn-cs"/>
            </a:rPr>
            <a:t>14</a:t>
          </a:r>
          <a:r>
            <a:rPr lang="ja-JP" altLang="ja-JP" sz="1100" b="0" i="0" baseline="0">
              <a:solidFill>
                <a:schemeClr val="dk1"/>
              </a:solidFill>
              <a:effectLst/>
              <a:latin typeface="+mn-lt"/>
              <a:ea typeface="+mn-ea"/>
              <a:cs typeface="+mn-cs"/>
            </a:rPr>
            <a:t>年度調査以降、調査回ごとに個体数割合は減</a:t>
          </a:r>
          <a:endParaRPr lang="ja-JP" altLang="ja-JP">
            <a:effectLst/>
          </a:endParaRPr>
        </a:p>
        <a:p>
          <a:r>
            <a:rPr lang="ja-JP" altLang="ja-JP" sz="1100" b="0" i="0" baseline="0">
              <a:solidFill>
                <a:schemeClr val="dk1"/>
              </a:solidFill>
              <a:effectLst/>
              <a:latin typeface="+mn-lt"/>
              <a:ea typeface="+mn-ea"/>
              <a:cs typeface="+mn-cs"/>
            </a:rPr>
            <a:t>　　　少傾向にあり、平成</a:t>
          </a:r>
          <a:r>
            <a:rPr lang="en-US" altLang="ja-JP" sz="1100" b="0" i="0" baseline="0">
              <a:solidFill>
                <a:schemeClr val="dk1"/>
              </a:solidFill>
              <a:effectLst/>
              <a:latin typeface="+mn-lt"/>
              <a:ea typeface="+mn-ea"/>
              <a:cs typeface="+mn-cs"/>
            </a:rPr>
            <a:t>24</a:t>
          </a:r>
          <a:r>
            <a:rPr lang="ja-JP" altLang="ja-JP" sz="1100" b="0" i="0" baseline="0">
              <a:solidFill>
                <a:schemeClr val="dk1"/>
              </a:solidFill>
              <a:effectLst/>
              <a:latin typeface="+mn-lt"/>
              <a:ea typeface="+mn-ea"/>
              <a:cs typeface="+mn-cs"/>
            </a:rPr>
            <a:t>年度では●●川の</a:t>
          </a:r>
          <a:r>
            <a:rPr lang="en-US" altLang="ja-JP" sz="1100" b="0" i="0" baseline="0">
              <a:solidFill>
                <a:schemeClr val="dk1"/>
              </a:solidFill>
              <a:effectLst/>
              <a:latin typeface="+mn-lt"/>
              <a:ea typeface="+mn-ea"/>
              <a:cs typeface="+mn-cs"/>
            </a:rPr>
            <a:t>2</a:t>
          </a:r>
          <a:r>
            <a:rPr lang="ja-JP" altLang="ja-JP" sz="1100" b="0" i="0" baseline="0">
              <a:solidFill>
                <a:schemeClr val="dk1"/>
              </a:solidFill>
              <a:effectLst/>
              <a:latin typeface="+mn-lt"/>
              <a:ea typeface="+mn-ea"/>
              <a:cs typeface="+mn-cs"/>
            </a:rPr>
            <a:t>地区のみで、平成</a:t>
          </a:r>
          <a:endParaRPr lang="ja-JP" altLang="ja-JP">
            <a:effectLst/>
          </a:endParaRPr>
        </a:p>
        <a:p>
          <a:r>
            <a:rPr lang="ja-JP" altLang="ja-JP" sz="1100" b="0" i="0" baseline="0">
              <a:solidFill>
                <a:schemeClr val="dk1"/>
              </a:solidFill>
              <a:effectLst/>
              <a:latin typeface="+mn-lt"/>
              <a:ea typeface="+mn-ea"/>
              <a:cs typeface="+mn-cs"/>
            </a:rPr>
            <a:t>　　　</a:t>
          </a:r>
          <a:r>
            <a:rPr lang="en-US" altLang="ja-JP" sz="1100" b="0" i="0" baseline="0">
              <a:solidFill>
                <a:schemeClr val="dk1"/>
              </a:solidFill>
              <a:effectLst/>
              <a:latin typeface="+mn-lt"/>
              <a:ea typeface="+mn-ea"/>
              <a:cs typeface="+mn-cs"/>
            </a:rPr>
            <a:t>29</a:t>
          </a:r>
          <a:r>
            <a:rPr lang="ja-JP" altLang="ja-JP" sz="1100" b="0" i="0" baseline="0">
              <a:solidFill>
                <a:schemeClr val="dk1"/>
              </a:solidFill>
              <a:effectLst/>
              <a:latin typeface="+mn-lt"/>
              <a:ea typeface="+mn-ea"/>
              <a:cs typeface="+mn-cs"/>
            </a:rPr>
            <a:t>年度では●川のみでの確認であった。 </a:t>
          </a:r>
          <a:endParaRPr lang="ja-JP" altLang="ja-JP">
            <a:effectLst/>
          </a:endParaRPr>
        </a:p>
        <a:p>
          <a:r>
            <a:rPr lang="ja-JP" altLang="ja-JP" sz="1100" b="0" i="0" baseline="0">
              <a:solidFill>
                <a:schemeClr val="dk1"/>
              </a:solidFill>
              <a:effectLst/>
              <a:latin typeface="+mn-lt"/>
              <a:ea typeface="+mn-ea"/>
              <a:cs typeface="+mn-cs"/>
            </a:rPr>
            <a:t>　　・繁殖環境は●●川管内にはなく、下流●川である。</a:t>
          </a:r>
          <a:endParaRPr lang="ja-JP" altLang="ja-JP">
            <a:effectLst/>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kumimoji="1" lang="ja-JP" altLang="en-US" sz="1100" b="1" i="0" u="none" strike="noStrike" baseline="0">
              <a:solidFill>
                <a:schemeClr val="dk1"/>
              </a:solidFill>
              <a:latin typeface="+mn-lt"/>
              <a:ea typeface="+mn-ea"/>
              <a:cs typeface="+mn-cs"/>
            </a:rPr>
            <a:t>アカザ</a:t>
          </a:r>
          <a:r>
            <a:rPr kumimoji="1" lang="ja-JP" altLang="en-US" sz="1100" b="0" i="0" u="none" strike="noStrike" baseline="0">
              <a:solidFill>
                <a:schemeClr val="dk1"/>
              </a:solidFill>
              <a:latin typeface="+mn-lt"/>
              <a:ea typeface="+mn-ea"/>
              <a:cs typeface="+mn-cs"/>
            </a:rPr>
            <a:t>（環境省</a:t>
          </a:r>
          <a:r>
            <a:rPr kumimoji="1" lang="en-US" altLang="ja-JP" sz="1100" b="0" i="0" u="none" strike="noStrike" baseline="0">
              <a:solidFill>
                <a:schemeClr val="dk1"/>
              </a:solidFill>
              <a:latin typeface="+mn-lt"/>
              <a:ea typeface="+mn-ea"/>
              <a:cs typeface="+mn-cs"/>
            </a:rPr>
            <a:t>RL2019</a:t>
          </a:r>
          <a:r>
            <a:rPr kumimoji="1" lang="ja-JP" altLang="en-US" sz="1100" b="0" i="0" u="none" strike="noStrike" baseline="0">
              <a:solidFill>
                <a:schemeClr val="dk1"/>
              </a:solidFill>
              <a:latin typeface="+mn-lt"/>
              <a:ea typeface="+mn-ea"/>
              <a:cs typeface="+mn-cs"/>
            </a:rPr>
            <a:t>：絶滅危惧</a:t>
          </a:r>
          <a:r>
            <a:rPr kumimoji="1" lang="en-US" altLang="ja-JP" sz="1100" b="0" i="0" u="none" strike="noStrike" baseline="0">
              <a:solidFill>
                <a:schemeClr val="dk1"/>
              </a:solidFill>
              <a:latin typeface="+mn-lt"/>
              <a:ea typeface="+mn-ea"/>
              <a:cs typeface="+mn-cs"/>
            </a:rPr>
            <a:t>Ⅱ</a:t>
          </a:r>
          <a:r>
            <a:rPr kumimoji="1" lang="ja-JP" altLang="en-US" sz="1100" b="0" i="0" u="none" strike="noStrike" baseline="0">
              <a:solidFill>
                <a:schemeClr val="dk1"/>
              </a:solidFill>
              <a:latin typeface="+mn-lt"/>
              <a:ea typeface="+mn-ea"/>
              <a:cs typeface="+mn-cs"/>
            </a:rPr>
            <a:t>類種、●県</a:t>
          </a:r>
          <a:r>
            <a:rPr kumimoji="1" lang="en-US" altLang="ja-JP" sz="1100" b="0" i="0" u="none" strike="noStrike" baseline="0">
              <a:solidFill>
                <a:schemeClr val="dk1"/>
              </a:solidFill>
              <a:latin typeface="+mn-lt"/>
              <a:ea typeface="+mn-ea"/>
              <a:cs typeface="+mn-cs"/>
            </a:rPr>
            <a:t>RL2015</a:t>
          </a:r>
          <a:r>
            <a:rPr kumimoji="1" lang="ja-JP" altLang="en-US" sz="1100" b="0" i="0" u="none" strike="noStrike" baseline="0">
              <a:solidFill>
                <a:schemeClr val="dk1"/>
              </a:solidFill>
              <a:latin typeface="+mn-lt"/>
              <a:ea typeface="+mn-ea"/>
              <a:cs typeface="+mn-cs"/>
            </a:rPr>
            <a:t>：準絶滅</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危惧種）</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lang="ja-JP" altLang="ja-JP" sz="1100" b="0" i="0" baseline="0">
              <a:solidFill>
                <a:schemeClr val="dk1"/>
              </a:solidFill>
              <a:effectLst/>
              <a:latin typeface="+mn-lt"/>
              <a:ea typeface="+mn-ea"/>
              <a:cs typeface="+mn-cs"/>
            </a:rPr>
            <a:t>水のきれいな上・中流の礫環境に生息</a:t>
          </a:r>
          <a:r>
            <a:rPr lang="ja-JP" altLang="en-US" sz="1100" b="0" i="0" baseline="0">
              <a:solidFill>
                <a:schemeClr val="dk1"/>
              </a:solidFill>
              <a:effectLst/>
              <a:latin typeface="+mn-lt"/>
              <a:ea typeface="+mn-ea"/>
              <a:cs typeface="+mn-cs"/>
            </a:rPr>
            <a:t>する。</a:t>
          </a:r>
          <a:r>
            <a:rPr kumimoji="1" lang="ja-JP" altLang="en-US" sz="1100" b="0" i="0" u="none" strike="noStrike" baseline="0">
              <a:solidFill>
                <a:schemeClr val="dk1"/>
              </a:solidFill>
              <a:latin typeface="+mn-lt"/>
              <a:ea typeface="+mn-ea"/>
              <a:cs typeface="+mn-cs"/>
            </a:rPr>
            <a:t>隠れ場所や産卵</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場所として礫底を必要とするが、河川改修や砂利採集等によ</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る河床の攪乱や汚濁により、隠れ場所や産卵場所が減少した。</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・近年は本種が復活しつつある河川もある。</a:t>
          </a:r>
          <a:endParaRPr kumimoji="1" lang="en-US" altLang="ja-JP" sz="1100" b="0" i="0" u="none" strike="noStrike" baseline="0">
            <a:solidFill>
              <a:schemeClr val="dk1"/>
            </a:solidFill>
            <a:latin typeface="+mn-lt"/>
            <a:ea typeface="+mn-ea"/>
            <a:cs typeface="+mn-cs"/>
          </a:endParaRPr>
        </a:p>
        <a:p>
          <a:r>
            <a:rPr kumimoji="1" lang="ja-JP" altLang="en-US" sz="1100" b="0" i="0" baseline="0">
              <a:solidFill>
                <a:schemeClr val="dk1"/>
              </a:solidFill>
              <a:effectLst/>
              <a:latin typeface="+mn-lt"/>
              <a:ea typeface="+mn-ea"/>
              <a:cs typeface="+mn-cs"/>
            </a:rPr>
            <a:t>　</a:t>
          </a:r>
          <a:r>
            <a:rPr kumimoji="1" lang="ja-JP" altLang="ja-JP" sz="1100" b="0"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・早瀬や平瀬などの流れの速い</a:t>
          </a:r>
          <a:r>
            <a:rPr lang="ja-JP" altLang="en-US" sz="1100" b="1" i="0" baseline="0">
              <a:solidFill>
                <a:schemeClr val="dk1"/>
              </a:solidFill>
              <a:effectLst/>
              <a:latin typeface="+mn-lt"/>
              <a:ea typeface="+mn-ea"/>
              <a:cs typeface="+mn-cs"/>
            </a:rPr>
            <a:t>礫</a:t>
          </a:r>
          <a:r>
            <a:rPr lang="ja-JP" altLang="ja-JP" sz="1100" b="1" i="0" baseline="0">
              <a:solidFill>
                <a:schemeClr val="dk1"/>
              </a:solidFill>
              <a:effectLst/>
              <a:latin typeface="+mn-lt"/>
              <a:ea typeface="+mn-ea"/>
              <a:cs typeface="+mn-cs"/>
            </a:rPr>
            <a:t>河床の環境</a:t>
          </a:r>
          <a:r>
            <a:rPr lang="ja-JP" altLang="en-US" sz="1100" b="1" i="0" baseline="0">
              <a:solidFill>
                <a:schemeClr val="dk1"/>
              </a:solidFill>
              <a:effectLst/>
              <a:latin typeface="+mn-lt"/>
              <a:ea typeface="+mn-ea"/>
              <a:cs typeface="+mn-cs"/>
            </a:rPr>
            <a:t>の指標生物として</a:t>
          </a:r>
          <a:endParaRPr lang="en-US" altLang="ja-JP" sz="1100" b="1" i="0" baseline="0">
            <a:solidFill>
              <a:schemeClr val="dk1"/>
            </a:solidFill>
            <a:effectLst/>
            <a:latin typeface="+mn-lt"/>
            <a:ea typeface="+mn-ea"/>
            <a:cs typeface="+mn-cs"/>
          </a:endParaRPr>
        </a:p>
        <a:p>
          <a:r>
            <a:rPr lang="ja-JP" altLang="en-US" sz="1100" b="1" i="0" baseline="0">
              <a:solidFill>
                <a:schemeClr val="dk1"/>
              </a:solidFill>
              <a:effectLst/>
              <a:latin typeface="+mn-lt"/>
              <a:ea typeface="+mn-ea"/>
              <a:cs typeface="+mn-cs"/>
            </a:rPr>
            <a:t>　　　選定した。</a:t>
          </a:r>
          <a:r>
            <a:rPr lang="ja-JP" altLang="ja-JP" sz="1100" b="1" i="0" baseline="0">
              <a:solidFill>
                <a:schemeClr val="dk1"/>
              </a:solidFill>
              <a:effectLst/>
              <a:latin typeface="+mn-lt"/>
              <a:ea typeface="+mn-ea"/>
              <a:cs typeface="+mn-cs"/>
            </a:rPr>
            <a:t> </a:t>
          </a:r>
          <a:endParaRPr kumimoji="1" lang="en-US" altLang="ja-JP" sz="1100" b="1"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・繁殖期は５～６月。</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kumimoji="1" lang="ja-JP" altLang="ja-JP" sz="1100" b="0" i="0" baseline="0">
              <a:solidFill>
                <a:schemeClr val="dk1"/>
              </a:solidFill>
              <a:effectLst/>
              <a:latin typeface="+mn-lt"/>
              <a:ea typeface="+mn-ea"/>
              <a:cs typeface="+mn-cs"/>
            </a:rPr>
            <a:t>・平成</a:t>
          </a:r>
          <a:r>
            <a:rPr kumimoji="1" lang="en-US" altLang="ja-JP" sz="1100" b="0" i="0" baseline="0">
              <a:solidFill>
                <a:schemeClr val="dk1"/>
              </a:solidFill>
              <a:effectLst/>
              <a:latin typeface="+mn-lt"/>
              <a:ea typeface="+mn-ea"/>
              <a:cs typeface="+mn-cs"/>
            </a:rPr>
            <a:t>29</a:t>
          </a:r>
          <a:r>
            <a:rPr kumimoji="1" lang="ja-JP" altLang="ja-JP" sz="1100" b="0" i="0" baseline="0">
              <a:solidFill>
                <a:schemeClr val="dk1"/>
              </a:solidFill>
              <a:effectLst/>
              <a:latin typeface="+mn-lt"/>
              <a:ea typeface="+mn-ea"/>
              <a:cs typeface="+mn-cs"/>
            </a:rPr>
            <a:t>年度では</a:t>
          </a:r>
          <a:r>
            <a:rPr lang="ja-JP" altLang="ja-JP" sz="1100" b="0" i="0" baseline="0">
              <a:solidFill>
                <a:schemeClr val="dk1"/>
              </a:solidFill>
              <a:effectLst/>
              <a:latin typeface="+mn-lt"/>
              <a:ea typeface="+mn-ea"/>
              <a:cs typeface="+mn-cs"/>
            </a:rPr>
            <a:t>●●川では●川合流部、●橋、●橋の</a:t>
          </a:r>
          <a:r>
            <a:rPr lang="en-US" altLang="ja-JP" sz="1100" b="0" i="0" baseline="0">
              <a:solidFill>
                <a:schemeClr val="dk1"/>
              </a:solidFill>
              <a:effectLst/>
              <a:latin typeface="+mn-lt"/>
              <a:ea typeface="+mn-ea"/>
              <a:cs typeface="+mn-cs"/>
            </a:rPr>
            <a:t>3</a:t>
          </a:r>
          <a:r>
            <a:rPr lang="ja-JP" altLang="ja-JP" sz="1100" b="0" i="0" baseline="0">
              <a:solidFill>
                <a:schemeClr val="dk1"/>
              </a:solidFill>
              <a:effectLst/>
              <a:latin typeface="+mn-lt"/>
              <a:ea typeface="+mn-ea"/>
              <a:cs typeface="+mn-cs"/>
            </a:rPr>
            <a:t>地区で</a:t>
          </a:r>
          <a:endParaRPr lang="ja-JP" altLang="ja-JP">
            <a:effectLst/>
          </a:endParaRPr>
        </a:p>
        <a:p>
          <a:r>
            <a:rPr lang="ja-JP" altLang="ja-JP" sz="1100" b="0" i="0" baseline="0">
              <a:solidFill>
                <a:schemeClr val="dk1"/>
              </a:solidFill>
              <a:effectLst/>
              <a:latin typeface="+mn-lt"/>
              <a:ea typeface="+mn-ea"/>
              <a:cs typeface="+mn-cs"/>
            </a:rPr>
            <a:t>　　　●川では●●で確認された。 </a:t>
          </a:r>
          <a:endParaRPr lang="ja-JP" altLang="ja-JP">
            <a:effectLst/>
          </a:endParaRPr>
        </a:p>
        <a:p>
          <a:r>
            <a:rPr kumimoji="1" lang="ja-JP" altLang="en-US" sz="1100" b="0" i="0" u="none" strike="noStrike" baseline="0">
              <a:solidFill>
                <a:schemeClr val="dk1"/>
              </a:solidFill>
              <a:latin typeface="+mn-lt"/>
              <a:ea typeface="+mn-ea"/>
              <a:cs typeface="+mn-cs"/>
            </a:rPr>
            <a:t>　</a:t>
          </a:r>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kumimoji="1" lang="ja-JP" altLang="en-US" sz="1100" b="1" i="0" u="none" strike="noStrike" baseline="0">
              <a:solidFill>
                <a:schemeClr val="dk1"/>
              </a:solidFill>
              <a:latin typeface="+mn-lt"/>
              <a:ea typeface="+mn-ea"/>
              <a:cs typeface="+mn-cs"/>
            </a:rPr>
            <a:t>メダカ類</a:t>
          </a:r>
          <a:r>
            <a:rPr kumimoji="1" lang="ja-JP" altLang="en-US" sz="1100" b="0" i="0" u="none" strike="noStrike" baseline="0">
              <a:solidFill>
                <a:schemeClr val="dk1"/>
              </a:solidFill>
              <a:latin typeface="+mn-lt"/>
              <a:ea typeface="+mn-ea"/>
              <a:cs typeface="+mn-cs"/>
            </a:rPr>
            <a:t>（ミナミメダカ：</a:t>
          </a:r>
          <a:r>
            <a:rPr kumimoji="1" lang="ja-JP" altLang="ja-JP" sz="1100" b="0" i="0" baseline="0">
              <a:solidFill>
                <a:schemeClr val="dk1"/>
              </a:solidFill>
              <a:effectLst/>
              <a:latin typeface="+mn-lt"/>
              <a:ea typeface="+mn-ea"/>
              <a:cs typeface="+mn-cs"/>
            </a:rPr>
            <a:t>環境省</a:t>
          </a:r>
          <a:r>
            <a:rPr kumimoji="1" lang="en-US" altLang="ja-JP" sz="1100" b="0" i="0" baseline="0">
              <a:solidFill>
                <a:schemeClr val="dk1"/>
              </a:solidFill>
              <a:effectLst/>
              <a:latin typeface="+mn-lt"/>
              <a:ea typeface="+mn-ea"/>
              <a:cs typeface="+mn-cs"/>
            </a:rPr>
            <a:t>RL2019</a:t>
          </a:r>
          <a:r>
            <a:rPr kumimoji="1" lang="ja-JP" altLang="ja-JP" sz="1100" b="0" i="0" baseline="0">
              <a:solidFill>
                <a:schemeClr val="dk1"/>
              </a:solidFill>
              <a:effectLst/>
              <a:latin typeface="+mn-lt"/>
              <a:ea typeface="+mn-ea"/>
              <a:cs typeface="+mn-cs"/>
            </a:rPr>
            <a:t>：絶滅危惧</a:t>
          </a:r>
          <a:r>
            <a:rPr kumimoji="1" lang="en-US" altLang="ja-JP" sz="1100" b="0" i="0" baseline="0">
              <a:solidFill>
                <a:schemeClr val="dk1"/>
              </a:solidFill>
              <a:effectLst/>
              <a:latin typeface="+mn-lt"/>
              <a:ea typeface="+mn-ea"/>
              <a:cs typeface="+mn-cs"/>
            </a:rPr>
            <a:t>Ⅱ</a:t>
          </a:r>
          <a:r>
            <a:rPr kumimoji="1" lang="ja-JP" altLang="ja-JP" sz="1100" b="0" i="0" baseline="0">
              <a:solidFill>
                <a:schemeClr val="dk1"/>
              </a:solidFill>
              <a:effectLst/>
              <a:latin typeface="+mn-lt"/>
              <a:ea typeface="+mn-ea"/>
              <a:cs typeface="+mn-cs"/>
            </a:rPr>
            <a:t>類種</a:t>
          </a:r>
          <a:endParaRPr kumimoji="1" lang="en-US" altLang="ja-JP" sz="1100" b="0" i="0" baseline="0">
            <a:solidFill>
              <a:schemeClr val="dk1"/>
            </a:solidFill>
            <a:effectLst/>
            <a:latin typeface="+mn-lt"/>
            <a:ea typeface="+mn-ea"/>
            <a:cs typeface="+mn-cs"/>
          </a:endParaRPr>
        </a:p>
        <a:p>
          <a:r>
            <a:rPr kumimoji="1" lang="ja-JP" altLang="en-US" sz="1100" b="0" i="0" baseline="0">
              <a:solidFill>
                <a:schemeClr val="dk1"/>
              </a:solidFill>
              <a:effectLst/>
              <a:latin typeface="+mn-lt"/>
              <a:ea typeface="+mn-ea"/>
              <a:cs typeface="+mn-cs"/>
            </a:rPr>
            <a:t>　　　　　　　　　　　　　　　●</a:t>
          </a:r>
          <a:r>
            <a:rPr kumimoji="1" lang="ja-JP" altLang="ja-JP" sz="1100" b="0" i="0" baseline="0">
              <a:solidFill>
                <a:schemeClr val="dk1"/>
              </a:solidFill>
              <a:effectLst/>
              <a:latin typeface="+mn-lt"/>
              <a:ea typeface="+mn-ea"/>
              <a:cs typeface="+mn-cs"/>
            </a:rPr>
            <a:t>県</a:t>
          </a:r>
          <a:r>
            <a:rPr kumimoji="1" lang="en-US" altLang="ja-JP" sz="1100" b="0" i="0" baseline="0">
              <a:solidFill>
                <a:schemeClr val="dk1"/>
              </a:solidFill>
              <a:effectLst/>
              <a:latin typeface="+mn-lt"/>
              <a:ea typeface="+mn-ea"/>
              <a:cs typeface="+mn-cs"/>
            </a:rPr>
            <a:t>RL2015</a:t>
          </a:r>
          <a:r>
            <a:rPr kumimoji="1" lang="ja-JP" altLang="ja-JP" sz="1100" b="0" i="0" baseline="0">
              <a:solidFill>
                <a:schemeClr val="dk1"/>
              </a:solidFill>
              <a:effectLst/>
              <a:latin typeface="+mn-lt"/>
              <a:ea typeface="+mn-ea"/>
              <a:cs typeface="+mn-cs"/>
            </a:rPr>
            <a:t>：絶滅危惧</a:t>
          </a:r>
          <a:r>
            <a:rPr kumimoji="1" lang="en-US" altLang="ja-JP" sz="1100" b="0" i="0" baseline="0">
              <a:solidFill>
                <a:schemeClr val="dk1"/>
              </a:solidFill>
              <a:effectLst/>
              <a:latin typeface="+mn-lt"/>
              <a:ea typeface="+mn-ea"/>
              <a:cs typeface="+mn-cs"/>
            </a:rPr>
            <a:t>Ⅱ</a:t>
          </a:r>
          <a:r>
            <a:rPr kumimoji="1" lang="ja-JP" altLang="en-US" sz="1100" b="0" i="0" baseline="0">
              <a:solidFill>
                <a:schemeClr val="dk1"/>
              </a:solidFill>
              <a:effectLst/>
              <a:latin typeface="+mn-lt"/>
              <a:ea typeface="+mn-ea"/>
              <a:cs typeface="+mn-cs"/>
            </a:rPr>
            <a:t>類</a:t>
          </a:r>
          <a:r>
            <a:rPr kumimoji="1" lang="ja-JP" altLang="ja-JP" sz="1100" b="0" i="0" baseline="0">
              <a:solidFill>
                <a:schemeClr val="dk1"/>
              </a:solidFill>
              <a:effectLst/>
              <a:latin typeface="+mn-lt"/>
              <a:ea typeface="+mn-ea"/>
              <a:cs typeface="+mn-cs"/>
            </a:rPr>
            <a:t>種</a:t>
          </a:r>
          <a:r>
            <a:rPr kumimoji="1" lang="ja-JP" altLang="en-US" sz="1100" b="0" i="0" u="none" strike="noStrike" baseline="0">
              <a:solidFill>
                <a:schemeClr val="dk1"/>
              </a:solidFill>
              <a:latin typeface="+mn-lt"/>
              <a:ea typeface="+mn-ea"/>
              <a:cs typeface="+mn-cs"/>
            </a:rPr>
            <a:t>）</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（キタノメダカ：国内移入種）</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lang="ja-JP" altLang="ja-JP" sz="1100" b="0" i="0" baseline="0">
              <a:solidFill>
                <a:schemeClr val="dk1"/>
              </a:solidFill>
              <a:effectLst/>
              <a:latin typeface="+mn-lt"/>
              <a:ea typeface="+mn-ea"/>
              <a:cs typeface="+mn-cs"/>
            </a:rPr>
            <a:t>キタノメダカの人為的放流によるミナミメダカへの影響が懸念さ</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れている。種を判別したうえで、分布状況を把握する必要があ</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る。 </a:t>
          </a:r>
          <a:endParaRPr lang="en-US" altLang="ja-JP" sz="1100" b="0" i="0" baseline="0">
            <a:solidFill>
              <a:schemeClr val="dk1"/>
            </a:solidFill>
            <a:effectLst/>
            <a:latin typeface="+mn-lt"/>
            <a:ea typeface="+mn-ea"/>
            <a:cs typeface="+mn-cs"/>
          </a:endParaRPr>
        </a:p>
        <a:p>
          <a:pPr rtl="0" eaLnBrk="1" latinLnBrk="0" hangingPunct="1"/>
          <a:r>
            <a:rPr kumimoji="1" lang="ja-JP" altLang="en-US" sz="1100" b="0" i="0" u="none" strike="noStrike"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河川、池沼、水田などの流れが緩やかで、水生植物が豊かな</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場所に生息</a:t>
          </a:r>
          <a:r>
            <a:rPr lang="ja-JP" altLang="en-US" sz="1100" b="0" i="0" baseline="0">
              <a:solidFill>
                <a:schemeClr val="dk1"/>
              </a:solidFill>
              <a:effectLst/>
              <a:latin typeface="+mn-lt"/>
              <a:ea typeface="+mn-ea"/>
              <a:cs typeface="+mn-cs"/>
            </a:rPr>
            <a:t>する</a:t>
          </a:r>
          <a:r>
            <a:rPr lang="ja-JP" altLang="ja-JP" sz="1100" b="0" i="0" baseline="0">
              <a:solidFill>
                <a:schemeClr val="dk1"/>
              </a:solidFill>
              <a:effectLst/>
              <a:latin typeface="+mn-lt"/>
              <a:ea typeface="+mn-ea"/>
              <a:cs typeface="+mn-cs"/>
            </a:rPr>
            <a:t>。 </a:t>
          </a:r>
          <a:endParaRPr lang="en-US" altLang="ja-JP" sz="1100" b="0" i="0" baseline="0">
            <a:solidFill>
              <a:schemeClr val="dk1"/>
            </a:solidFill>
            <a:effectLst/>
            <a:latin typeface="+mn-lt"/>
            <a:ea typeface="+mn-ea"/>
            <a:cs typeface="+mn-cs"/>
          </a:endParaRPr>
        </a:p>
        <a:p>
          <a:pPr rtl="0" eaLnBrk="1" latinLnBrk="0" hangingPunct="1"/>
          <a:r>
            <a:rPr lang="ja-JP" altLang="ja-JP" sz="1100" b="0"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　・主にワンド・たまり、細流など流れの緩やかな環境</a:t>
          </a:r>
          <a:r>
            <a:rPr lang="ja-JP" altLang="en-US" sz="1100" b="1" i="0" baseline="0">
              <a:solidFill>
                <a:schemeClr val="dk1"/>
              </a:solidFill>
              <a:effectLst/>
              <a:latin typeface="+mn-lt"/>
              <a:ea typeface="+mn-ea"/>
              <a:cs typeface="+mn-cs"/>
            </a:rPr>
            <a:t>の指標生物</a:t>
          </a:r>
          <a:endParaRPr lang="en-US" altLang="ja-JP" sz="1100" b="1" i="0" baseline="0">
            <a:solidFill>
              <a:schemeClr val="dk1"/>
            </a:solidFill>
            <a:effectLst/>
            <a:latin typeface="+mn-lt"/>
            <a:ea typeface="+mn-ea"/>
            <a:cs typeface="+mn-cs"/>
          </a:endParaRPr>
        </a:p>
        <a:p>
          <a:pPr rtl="0" eaLnBrk="1" latinLnBrk="0" hangingPunct="1"/>
          <a:r>
            <a:rPr lang="ja-JP" altLang="en-US" sz="1100" b="1" i="0" baseline="0">
              <a:solidFill>
                <a:schemeClr val="dk1"/>
              </a:solidFill>
              <a:effectLst/>
              <a:latin typeface="+mn-lt"/>
              <a:ea typeface="+mn-ea"/>
              <a:cs typeface="+mn-cs"/>
            </a:rPr>
            <a:t>　　　として選定した</a:t>
          </a:r>
          <a:r>
            <a:rPr lang="ja-JP" altLang="ja-JP" sz="1100" b="1" i="0" baseline="0">
              <a:solidFill>
                <a:schemeClr val="dk1"/>
              </a:solidFill>
              <a:effectLst/>
              <a:latin typeface="+mn-lt"/>
              <a:ea typeface="+mn-ea"/>
              <a:cs typeface="+mn-cs"/>
            </a:rPr>
            <a:t>。 </a:t>
          </a:r>
          <a:endParaRPr lang="ja-JP" altLang="ja-JP" b="1">
            <a:effectLst/>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・繁殖期： </a:t>
          </a:r>
          <a:r>
            <a:rPr lang="ja-JP" altLang="en-US" sz="1100" b="0" i="0" baseline="0">
              <a:solidFill>
                <a:schemeClr val="dk1"/>
              </a:solidFill>
              <a:effectLst/>
              <a:latin typeface="+mn-lt"/>
              <a:ea typeface="+mn-ea"/>
              <a:cs typeface="+mn-cs"/>
            </a:rPr>
            <a:t>４</a:t>
          </a:r>
          <a:r>
            <a:rPr lang="ja-JP" altLang="ja-JP" sz="1100" b="0" i="0" baseline="0">
              <a:solidFill>
                <a:schemeClr val="dk1"/>
              </a:solidFill>
              <a:effectLst/>
              <a:latin typeface="+mn-lt"/>
              <a:ea typeface="+mn-ea"/>
              <a:cs typeface="+mn-cs"/>
            </a:rPr>
            <a:t>～</a:t>
          </a:r>
          <a:r>
            <a:rPr lang="ja-JP" altLang="en-US" sz="1100" b="0" i="0" baseline="0">
              <a:solidFill>
                <a:schemeClr val="dk1"/>
              </a:solidFill>
              <a:effectLst/>
              <a:latin typeface="+mn-lt"/>
              <a:ea typeface="+mn-ea"/>
              <a:cs typeface="+mn-cs"/>
            </a:rPr>
            <a:t>８</a:t>
          </a:r>
          <a:r>
            <a:rPr lang="ja-JP" altLang="ja-JP" sz="1100" b="0" i="0" baseline="0">
              <a:solidFill>
                <a:schemeClr val="dk1"/>
              </a:solidFill>
              <a:effectLst/>
              <a:latin typeface="+mn-lt"/>
              <a:ea typeface="+mn-ea"/>
              <a:cs typeface="+mn-cs"/>
            </a:rPr>
            <a:t>月</a:t>
          </a:r>
          <a:r>
            <a:rPr lang="ja-JP" altLang="en-US" sz="1100" b="0" i="0" baseline="0">
              <a:solidFill>
                <a:schemeClr val="dk1"/>
              </a:solidFill>
              <a:effectLst/>
              <a:latin typeface="+mn-lt"/>
              <a:ea typeface="+mn-ea"/>
              <a:cs typeface="+mn-cs"/>
            </a:rPr>
            <a:t>。</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・平成２９年度では●●</a:t>
          </a:r>
          <a:r>
            <a:rPr lang="ja-JP" altLang="ja-JP" sz="1100" b="0" i="0" baseline="0">
              <a:solidFill>
                <a:schemeClr val="dk1"/>
              </a:solidFill>
              <a:effectLst/>
              <a:latin typeface="+mn-lt"/>
              <a:ea typeface="+mn-ea"/>
              <a:cs typeface="+mn-cs"/>
            </a:rPr>
            <a:t>川では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川合流部、</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橋で、</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川では</a:t>
          </a:r>
          <a:r>
            <a:rPr lang="ja-JP" altLang="en-US" sz="1100" b="0" i="0" baseline="0">
              <a:solidFill>
                <a:schemeClr val="dk1"/>
              </a:solidFill>
              <a:effectLst/>
              <a:latin typeface="+mn-lt"/>
              <a:ea typeface="+mn-ea"/>
              <a:cs typeface="+mn-cs"/>
            </a:rPr>
            <a:t>●</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川橋下流、</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橋の</a:t>
          </a:r>
          <a:r>
            <a:rPr lang="en-US" altLang="ja-JP" sz="1100" b="0" i="0" baseline="0">
              <a:solidFill>
                <a:schemeClr val="dk1"/>
              </a:solidFill>
              <a:effectLst/>
              <a:latin typeface="+mn-lt"/>
              <a:ea typeface="+mn-ea"/>
              <a:cs typeface="+mn-cs"/>
            </a:rPr>
            <a:t>2</a:t>
          </a:r>
          <a:r>
            <a:rPr lang="ja-JP" altLang="ja-JP" sz="1100" b="0" i="0" baseline="0">
              <a:solidFill>
                <a:schemeClr val="dk1"/>
              </a:solidFill>
              <a:effectLst/>
              <a:latin typeface="+mn-lt"/>
              <a:ea typeface="+mn-ea"/>
              <a:cs typeface="+mn-cs"/>
            </a:rPr>
            <a:t>地区で確認された。 </a:t>
          </a:r>
          <a:endParaRPr lang="ja-JP" altLang="ja-JP">
            <a:effectLst/>
          </a:endParaRPr>
        </a:p>
        <a:p>
          <a:pPr rtl="0" eaLnBrk="1" latinLnBrk="0" hangingPunct="1"/>
          <a:r>
            <a:rPr lang="ja-JP" altLang="ja-JP" sz="1100" b="0" i="0" baseline="0">
              <a:solidFill>
                <a:schemeClr val="dk1"/>
              </a:solidFill>
              <a:effectLst/>
              <a:latin typeface="+mn-lt"/>
              <a:ea typeface="+mn-ea"/>
              <a:cs typeface="+mn-cs"/>
            </a:rPr>
            <a:t> </a:t>
          </a:r>
          <a:endParaRPr lang="en-US" altLang="ja-JP" sz="1100" b="0" i="0" baseline="0">
            <a:solidFill>
              <a:schemeClr val="dk1"/>
            </a:solidFill>
            <a:effectLst/>
            <a:latin typeface="+mn-lt"/>
            <a:ea typeface="+mn-ea"/>
            <a:cs typeface="+mn-cs"/>
          </a:endParaRPr>
        </a:p>
        <a:p>
          <a:pPr rtl="0" eaLnBrk="1" latinLnBrk="0" hangingPunct="1"/>
          <a:endParaRPr lang="en-US" altLang="ja-JP" sz="1100" b="0" i="0" baseline="0">
            <a:solidFill>
              <a:schemeClr val="dk1"/>
            </a:solidFill>
            <a:effectLst/>
            <a:latin typeface="+mn-lt"/>
            <a:ea typeface="+mn-ea"/>
            <a:cs typeface="+mn-cs"/>
          </a:endParaRPr>
        </a:p>
        <a:p>
          <a:pPr rtl="0" eaLnBrk="1" latinLnBrk="0" hangingPunct="1"/>
          <a:endParaRPr lang="en-US" altLang="ja-JP" sz="1100" b="0" i="0" baseline="0">
            <a:solidFill>
              <a:schemeClr val="dk1"/>
            </a:solidFill>
            <a:effectLst/>
            <a:latin typeface="+mn-lt"/>
            <a:ea typeface="+mn-ea"/>
            <a:cs typeface="+mn-cs"/>
          </a:endParaRPr>
        </a:p>
        <a:p>
          <a:r>
            <a:rPr kumimoji="1" lang="ja-JP" altLang="en-US" sz="1100" b="0" i="0" u="none" strike="noStrike" baseline="0">
              <a:solidFill>
                <a:schemeClr val="dk1"/>
              </a:solidFill>
              <a:effectLst/>
              <a:latin typeface="+mn-lt"/>
              <a:ea typeface="+mn-ea"/>
              <a:cs typeface="+mn-cs"/>
            </a:rPr>
            <a:t>　</a:t>
          </a:r>
          <a:r>
            <a:rPr kumimoji="1" lang="ja-JP" altLang="en-US" sz="1100" b="1" i="0" u="none" strike="noStrike" baseline="0">
              <a:solidFill>
                <a:schemeClr val="dk1"/>
              </a:solidFill>
              <a:effectLst/>
              <a:latin typeface="+mn-lt"/>
              <a:ea typeface="+mn-ea"/>
              <a:cs typeface="+mn-cs"/>
            </a:rPr>
            <a:t>コチドリ</a:t>
          </a:r>
          <a:r>
            <a:rPr kumimoji="1" lang="ja-JP" altLang="ja-JP" sz="1100" b="0" i="0" baseline="0">
              <a:solidFill>
                <a:schemeClr val="dk1"/>
              </a:solidFill>
              <a:effectLst/>
              <a:latin typeface="+mn-lt"/>
              <a:ea typeface="+mn-ea"/>
              <a:cs typeface="+mn-cs"/>
            </a:rPr>
            <a:t>（環境省</a:t>
          </a:r>
          <a:r>
            <a:rPr kumimoji="1" lang="en-US" altLang="ja-JP" sz="1100" b="0" i="0" baseline="0">
              <a:solidFill>
                <a:schemeClr val="dk1"/>
              </a:solidFill>
              <a:effectLst/>
              <a:latin typeface="+mn-lt"/>
              <a:ea typeface="+mn-ea"/>
              <a:cs typeface="+mn-cs"/>
            </a:rPr>
            <a:t>RL2019</a:t>
          </a:r>
          <a:r>
            <a:rPr kumimoji="1" lang="ja-JP" altLang="ja-JP" sz="1100" b="0" i="0" baseline="0">
              <a:solidFill>
                <a:schemeClr val="dk1"/>
              </a:solidFill>
              <a:effectLst/>
              <a:latin typeface="+mn-lt"/>
              <a:ea typeface="+mn-ea"/>
              <a:cs typeface="+mn-cs"/>
            </a:rPr>
            <a:t>：</a:t>
          </a:r>
          <a:r>
            <a:rPr kumimoji="1" lang="en-US" altLang="ja-JP"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a:t>
          </a:r>
          <a:r>
            <a:rPr kumimoji="1" lang="ja-JP" altLang="en-US"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県</a:t>
          </a:r>
          <a:r>
            <a:rPr kumimoji="1" lang="en-US" altLang="ja-JP" sz="1100" b="0" i="0" baseline="0">
              <a:solidFill>
                <a:schemeClr val="dk1"/>
              </a:solidFill>
              <a:effectLst/>
              <a:latin typeface="+mn-lt"/>
              <a:ea typeface="+mn-ea"/>
              <a:cs typeface="+mn-cs"/>
            </a:rPr>
            <a:t>RL2015</a:t>
          </a:r>
          <a:r>
            <a:rPr kumimoji="1" lang="ja-JP" altLang="ja-JP" sz="1100" b="0" i="0" baseline="0">
              <a:solidFill>
                <a:schemeClr val="dk1"/>
              </a:solidFill>
              <a:effectLst/>
              <a:latin typeface="+mn-lt"/>
              <a:ea typeface="+mn-ea"/>
              <a:cs typeface="+mn-cs"/>
            </a:rPr>
            <a:t>：</a:t>
          </a:r>
          <a:r>
            <a:rPr kumimoji="1" lang="en-US" altLang="ja-JP"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a:t>
          </a:r>
          <a:endParaRPr lang="ja-JP" altLang="ja-JP">
            <a:effectLst/>
          </a:endParaRPr>
        </a:p>
        <a:p>
          <a:pPr rtl="0" eaLnBrk="1" latinLnBrk="0" hangingPunct="1"/>
          <a:r>
            <a:rPr kumimoji="1" lang="ja-JP" altLang="en-US" sz="1100" b="0" i="0" u="none" strike="noStrike" baseline="0">
              <a:solidFill>
                <a:schemeClr val="dk1"/>
              </a:solidFill>
              <a:latin typeface="+mn-lt"/>
              <a:ea typeface="+mn-ea"/>
              <a:cs typeface="+mn-cs"/>
            </a:rPr>
            <a:t>　　・</a:t>
          </a:r>
          <a:r>
            <a:rPr lang="ja-JP" altLang="ja-JP" sz="1100" b="0" i="0" baseline="0">
              <a:solidFill>
                <a:schemeClr val="dk1"/>
              </a:solidFill>
              <a:effectLst/>
              <a:latin typeface="+mn-lt"/>
              <a:ea typeface="+mn-ea"/>
              <a:cs typeface="+mn-cs"/>
            </a:rPr>
            <a:t>河川の中洲や水辺、湿地などの砂地や砂泥地に生息する。</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餌は昆虫類が多い。</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砂礫地に浅いくぼみを作り、小石や植物片を敷いただけの簡単</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な巣を作る。</a:t>
          </a:r>
          <a:endParaRPr lang="en-US" altLang="ja-JP" sz="1100" b="0" i="0" baseline="0">
            <a:solidFill>
              <a:schemeClr val="dk1"/>
            </a:solidFill>
            <a:effectLst/>
            <a:latin typeface="+mn-lt"/>
            <a:ea typeface="+mn-ea"/>
            <a:cs typeface="+mn-cs"/>
          </a:endParaRPr>
        </a:p>
        <a:p>
          <a:pPr rtl="0" eaLnBrk="1" latinLnBrk="0" hangingPunct="1"/>
          <a:r>
            <a:rPr lang="ja-JP" altLang="en-US" sz="1100" b="1" i="0" baseline="0">
              <a:solidFill>
                <a:schemeClr val="dk1"/>
              </a:solidFill>
              <a:effectLst/>
              <a:latin typeface="+mn-lt"/>
              <a:ea typeface="+mn-ea"/>
              <a:cs typeface="+mn-cs"/>
            </a:rPr>
            <a:t>　　・砂礫河原の裸地環境の指標生物として選定した。</a:t>
          </a:r>
          <a:endParaRPr lang="en-US" altLang="ja-JP" sz="1100" b="1" i="0" baseline="0">
            <a:solidFill>
              <a:schemeClr val="dk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baseline="0">
              <a:solidFill>
                <a:schemeClr val="dk1"/>
              </a:solidFill>
              <a:latin typeface="+mn-lt"/>
              <a:ea typeface="+mn-ea"/>
              <a:cs typeface="+mn-cs"/>
            </a:rPr>
            <a:t>　　・●●</a:t>
          </a:r>
          <a:r>
            <a:rPr lang="ja-JP" altLang="ja-JP" sz="1100">
              <a:solidFill>
                <a:schemeClr val="dk1"/>
              </a:solidFill>
              <a:effectLst/>
              <a:latin typeface="+mn-lt"/>
              <a:ea typeface="+mn-ea"/>
              <a:cs typeface="+mn-cs"/>
            </a:rPr>
            <a:t>川では繁殖期から越冬期の年間を通じて主に低茎草地や</a:t>
          </a:r>
          <a:endParaRPr lang="en-US" altLang="ja-JP" sz="1100">
            <a:solidFill>
              <a:schemeClr val="dk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1100">
              <a:solidFill>
                <a:schemeClr val="dk1"/>
              </a:solidFill>
              <a:effectLst/>
              <a:latin typeface="+mn-lt"/>
              <a:ea typeface="+mn-ea"/>
              <a:cs typeface="+mn-cs"/>
            </a:rPr>
            <a:t>　　　</a:t>
          </a:r>
          <a:r>
            <a:rPr lang="ja-JP" altLang="ja-JP" sz="1100">
              <a:solidFill>
                <a:schemeClr val="dk1"/>
              </a:solidFill>
              <a:effectLst/>
              <a:latin typeface="+mn-lt"/>
              <a:ea typeface="+mn-ea"/>
              <a:cs typeface="+mn-cs"/>
            </a:rPr>
            <a:t>砂礫地で個体が確認され</a:t>
          </a:r>
          <a:r>
            <a:rPr lang="ja-JP" altLang="en-US" sz="1100">
              <a:solidFill>
                <a:schemeClr val="dk1"/>
              </a:solidFill>
              <a:effectLst/>
              <a:latin typeface="+mn-lt"/>
              <a:ea typeface="+mn-ea"/>
              <a:cs typeface="+mn-cs"/>
            </a:rPr>
            <a:t>る</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H22</a:t>
          </a:r>
          <a:r>
            <a:rPr lang="ja-JP" altLang="ja-JP" sz="1100">
              <a:solidFill>
                <a:schemeClr val="dk1"/>
              </a:solidFill>
              <a:effectLst/>
              <a:latin typeface="+mn-lt"/>
              <a:ea typeface="+mn-ea"/>
              <a:cs typeface="+mn-cs"/>
            </a:rPr>
            <a:t>年度には延べ</a:t>
          </a:r>
          <a:r>
            <a:rPr lang="en-US" altLang="ja-JP" sz="1100">
              <a:solidFill>
                <a:schemeClr val="dk1"/>
              </a:solidFill>
              <a:effectLst/>
              <a:latin typeface="+mn-lt"/>
              <a:ea typeface="+mn-ea"/>
              <a:cs typeface="+mn-cs"/>
            </a:rPr>
            <a:t>27</a:t>
          </a:r>
          <a:r>
            <a:rPr lang="ja-JP" altLang="ja-JP" sz="1100">
              <a:solidFill>
                <a:schemeClr val="dk1"/>
              </a:solidFill>
              <a:effectLst/>
              <a:latin typeface="+mn-lt"/>
              <a:ea typeface="+mn-ea"/>
              <a:cs typeface="+mn-cs"/>
            </a:rPr>
            <a:t>羽が確認さ</a:t>
          </a:r>
          <a:endParaRPr lang="en-US" altLang="ja-JP" sz="1100">
            <a:solidFill>
              <a:schemeClr val="dk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1100">
              <a:solidFill>
                <a:schemeClr val="dk1"/>
              </a:solidFill>
              <a:effectLst/>
              <a:latin typeface="+mn-lt"/>
              <a:ea typeface="+mn-ea"/>
              <a:cs typeface="+mn-cs"/>
            </a:rPr>
            <a:t>　　　</a:t>
          </a:r>
          <a:r>
            <a:rPr lang="ja-JP" altLang="ja-JP" sz="1100">
              <a:solidFill>
                <a:schemeClr val="dk1"/>
              </a:solidFill>
              <a:effectLst/>
              <a:latin typeface="+mn-lt"/>
              <a:ea typeface="+mn-ea"/>
              <a:cs typeface="+mn-cs"/>
            </a:rPr>
            <a:t>れた。</a:t>
          </a:r>
          <a:endParaRPr lang="ja-JP" altLang="ja-JP">
            <a:effectLst/>
          </a:endParaRPr>
        </a:p>
        <a:p>
          <a:endParaRPr kumimoji="1" lang="en-US" altLang="ja-JP" sz="1100" b="0" i="0" u="none" strike="noStrike" baseline="0">
            <a:solidFill>
              <a:schemeClr val="dk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baseline="0">
            <a:solidFill>
              <a:schemeClr val="dk1"/>
            </a:solidFill>
            <a:latin typeface="+mn-lt"/>
            <a:ea typeface="+mn-ea"/>
            <a:cs typeface="+mn-cs"/>
          </a:endParaRPr>
        </a:p>
      </xdr:txBody>
    </xdr:sp>
    <xdr:clientData/>
  </xdr:twoCellAnchor>
  <xdr:twoCellAnchor editAs="absolute">
    <xdr:from>
      <xdr:col>51</xdr:col>
      <xdr:colOff>142469</xdr:colOff>
      <xdr:row>54</xdr:row>
      <xdr:rowOff>147622</xdr:rowOff>
    </xdr:from>
    <xdr:to>
      <xdr:col>59</xdr:col>
      <xdr:colOff>101513</xdr:colOff>
      <xdr:row>62</xdr:row>
      <xdr:rowOff>173150</xdr:rowOff>
    </xdr:to>
    <xdr:pic>
      <xdr:nvPicPr>
        <xdr:cNvPr id="12" name="図 11">
          <a:extLst>
            <a:ext uri="{FF2B5EF4-FFF2-40B4-BE49-F238E27FC236}">
              <a16:creationId xmlns:a16="http://schemas.microsoft.com/office/drawing/2014/main" id="{FCD9AF07-E6DD-4237-BD99-00F4C91AEE08}"/>
            </a:ext>
          </a:extLst>
        </xdr:cNvPr>
        <xdr:cNvPicPr>
          <a:picLocks noChangeAspect="1"/>
        </xdr:cNvPicPr>
      </xdr:nvPicPr>
      <xdr:blipFill>
        <a:blip xmlns:r="http://schemas.openxmlformats.org/officeDocument/2006/relationships" r:embed="rId2"/>
        <a:stretch>
          <a:fillRect/>
        </a:stretch>
      </xdr:blipFill>
      <xdr:spPr>
        <a:xfrm>
          <a:off x="12591644" y="11139472"/>
          <a:ext cx="1864044" cy="1444753"/>
        </a:xfrm>
        <a:prstGeom prst="rect">
          <a:avLst/>
        </a:prstGeom>
      </xdr:spPr>
    </xdr:pic>
    <xdr:clientData/>
  </xdr:twoCellAnchor>
  <xdr:twoCellAnchor editAs="absolute">
    <xdr:from>
      <xdr:col>51</xdr:col>
      <xdr:colOff>121925</xdr:colOff>
      <xdr:row>68</xdr:row>
      <xdr:rowOff>42519</xdr:rowOff>
    </xdr:from>
    <xdr:to>
      <xdr:col>59</xdr:col>
      <xdr:colOff>86099</xdr:colOff>
      <xdr:row>75</xdr:row>
      <xdr:rowOff>152108</xdr:rowOff>
    </xdr:to>
    <xdr:pic>
      <xdr:nvPicPr>
        <xdr:cNvPr id="13" name="図 12">
          <a:extLst>
            <a:ext uri="{FF2B5EF4-FFF2-40B4-BE49-F238E27FC236}">
              <a16:creationId xmlns:a16="http://schemas.microsoft.com/office/drawing/2014/main" id="{B4C99C5C-5072-4704-9B14-3534FE8738A6}"/>
            </a:ext>
          </a:extLst>
        </xdr:cNvPr>
        <xdr:cNvPicPr>
          <a:picLocks noChangeAspect="1"/>
        </xdr:cNvPicPr>
      </xdr:nvPicPr>
      <xdr:blipFill rotWithShape="1">
        <a:blip xmlns:r="http://schemas.openxmlformats.org/officeDocument/2006/relationships" r:embed="rId3"/>
        <a:srcRect l="4807" t="53108" r="3468"/>
        <a:stretch/>
      </xdr:blipFill>
      <xdr:spPr>
        <a:xfrm>
          <a:off x="12571100" y="13539444"/>
          <a:ext cx="1869174" cy="1357364"/>
        </a:xfrm>
        <a:prstGeom prst="rect">
          <a:avLst/>
        </a:prstGeom>
      </xdr:spPr>
    </xdr:pic>
    <xdr:clientData/>
  </xdr:twoCellAnchor>
  <xdr:twoCellAnchor editAs="absolute">
    <xdr:from>
      <xdr:col>51</xdr:col>
      <xdr:colOff>115430</xdr:colOff>
      <xdr:row>83</xdr:row>
      <xdr:rowOff>161986</xdr:rowOff>
    </xdr:from>
    <xdr:to>
      <xdr:col>59</xdr:col>
      <xdr:colOff>86980</xdr:colOff>
      <xdr:row>88</xdr:row>
      <xdr:rowOff>43995</xdr:rowOff>
    </xdr:to>
    <xdr:pic>
      <xdr:nvPicPr>
        <xdr:cNvPr id="14" name="図 13">
          <a:extLst>
            <a:ext uri="{FF2B5EF4-FFF2-40B4-BE49-F238E27FC236}">
              <a16:creationId xmlns:a16="http://schemas.microsoft.com/office/drawing/2014/main" id="{0F51CB1C-5633-43AD-9860-D5F9827027B4}"/>
            </a:ext>
          </a:extLst>
        </xdr:cNvPr>
        <xdr:cNvPicPr>
          <a:picLocks noChangeAspect="1"/>
        </xdr:cNvPicPr>
      </xdr:nvPicPr>
      <xdr:blipFill rotWithShape="1">
        <a:blip xmlns:r="http://schemas.openxmlformats.org/officeDocument/2006/relationships" r:embed="rId4"/>
        <a:srcRect l="3897" t="51557" r="4355"/>
        <a:stretch/>
      </xdr:blipFill>
      <xdr:spPr>
        <a:xfrm>
          <a:off x="12564605" y="16544986"/>
          <a:ext cx="1876550" cy="1329809"/>
        </a:xfrm>
        <a:prstGeom prst="rect">
          <a:avLst/>
        </a:prstGeom>
      </xdr:spPr>
    </xdr:pic>
    <xdr:clientData/>
  </xdr:twoCellAnchor>
  <xdr:twoCellAnchor editAs="absolute">
    <xdr:from>
      <xdr:col>51</xdr:col>
      <xdr:colOff>122706</xdr:colOff>
      <xdr:row>97</xdr:row>
      <xdr:rowOff>3769</xdr:rowOff>
    </xdr:from>
    <xdr:to>
      <xdr:col>59</xdr:col>
      <xdr:colOff>93486</xdr:colOff>
      <xdr:row>105</xdr:row>
      <xdr:rowOff>79212</xdr:rowOff>
    </xdr:to>
    <xdr:pic>
      <xdr:nvPicPr>
        <xdr:cNvPr id="15" name="図 14">
          <a:extLst>
            <a:ext uri="{FF2B5EF4-FFF2-40B4-BE49-F238E27FC236}">
              <a16:creationId xmlns:a16="http://schemas.microsoft.com/office/drawing/2014/main" id="{3C90CF54-0CFF-43D9-908B-6B0AF66AD2E6}"/>
            </a:ext>
          </a:extLst>
        </xdr:cNvPr>
        <xdr:cNvPicPr>
          <a:picLocks noChangeAspect="1"/>
        </xdr:cNvPicPr>
      </xdr:nvPicPr>
      <xdr:blipFill>
        <a:blip xmlns:r="http://schemas.openxmlformats.org/officeDocument/2006/relationships" r:embed="rId5">
          <a:lum bright="20000" contrast="20000"/>
        </a:blip>
        <a:stretch>
          <a:fillRect/>
        </a:stretch>
      </xdr:blipFill>
      <xdr:spPr>
        <a:xfrm>
          <a:off x="12571881" y="19663369"/>
          <a:ext cx="1875780" cy="144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246529</xdr:colOff>
      <xdr:row>5</xdr:row>
      <xdr:rowOff>9525</xdr:rowOff>
    </xdr:from>
    <xdr:to>
      <xdr:col>64</xdr:col>
      <xdr:colOff>212912</xdr:colOff>
      <xdr:row>22</xdr:row>
      <xdr:rowOff>197209</xdr:rowOff>
    </xdr:to>
    <xdr:pic>
      <xdr:nvPicPr>
        <xdr:cNvPr id="2" name="図 1">
          <a:extLst>
            <a:ext uri="{FF2B5EF4-FFF2-40B4-BE49-F238E27FC236}">
              <a16:creationId xmlns:a16="http://schemas.microsoft.com/office/drawing/2014/main" id="{1C3D91C7-E0A3-4D1C-87DB-7E7F920076D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635" r="5973"/>
        <a:stretch/>
      </xdr:blipFill>
      <xdr:spPr>
        <a:xfrm>
          <a:off x="1389529" y="1309407"/>
          <a:ext cx="14220265" cy="3997684"/>
        </a:xfrm>
        <a:prstGeom prst="rect">
          <a:avLst/>
        </a:prstGeom>
      </xdr:spPr>
    </xdr:pic>
    <xdr:clientData/>
  </xdr:twoCellAnchor>
  <xdr:twoCellAnchor>
    <xdr:from>
      <xdr:col>40</xdr:col>
      <xdr:colOff>58416</xdr:colOff>
      <xdr:row>9</xdr:row>
      <xdr:rowOff>49893</xdr:rowOff>
    </xdr:from>
    <xdr:to>
      <xdr:col>42</xdr:col>
      <xdr:colOff>3272</xdr:colOff>
      <xdr:row>11</xdr:row>
      <xdr:rowOff>57141</xdr:rowOff>
    </xdr:to>
    <xdr:sp macro="" textlink="">
      <xdr:nvSpPr>
        <xdr:cNvPr id="7" name="星 5 12">
          <a:extLst>
            <a:ext uri="{FF2B5EF4-FFF2-40B4-BE49-F238E27FC236}">
              <a16:creationId xmlns:a16="http://schemas.microsoft.com/office/drawing/2014/main" id="{9B029215-DC3B-4A72-92D0-33C892703350}"/>
            </a:ext>
          </a:extLst>
        </xdr:cNvPr>
        <xdr:cNvSpPr/>
      </xdr:nvSpPr>
      <xdr:spPr>
        <a:xfrm>
          <a:off x="9807534" y="2246246"/>
          <a:ext cx="415503" cy="455483"/>
        </a:xfrm>
        <a:prstGeom prst="star5">
          <a:avLst/>
        </a:prstGeom>
        <a:solidFill>
          <a:srgbClr val="FC46E2"/>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78441</xdr:colOff>
      <xdr:row>6</xdr:row>
      <xdr:rowOff>193862</xdr:rowOff>
    </xdr:from>
    <xdr:to>
      <xdr:col>41</xdr:col>
      <xdr:colOff>155931</xdr:colOff>
      <xdr:row>8</xdr:row>
      <xdr:rowOff>105604</xdr:rowOff>
    </xdr:to>
    <xdr:sp macro="" textlink="">
      <xdr:nvSpPr>
        <xdr:cNvPr id="8" name="四角形吹き出し 20">
          <a:extLst>
            <a:ext uri="{FF2B5EF4-FFF2-40B4-BE49-F238E27FC236}">
              <a16:creationId xmlns:a16="http://schemas.microsoft.com/office/drawing/2014/main" id="{F4B93363-491A-436A-B1EE-E356EABF077F}"/>
            </a:ext>
          </a:extLst>
        </xdr:cNvPr>
        <xdr:cNvSpPr/>
      </xdr:nvSpPr>
      <xdr:spPr>
        <a:xfrm>
          <a:off x="8886265" y="1717862"/>
          <a:ext cx="1254107" cy="359977"/>
        </a:xfrm>
        <a:prstGeom prst="wedgeRectCallout">
          <a:avLst>
            <a:gd name="adj1" fmla="val 36379"/>
            <a:gd name="adj2" fmla="val 139118"/>
          </a:avLst>
        </a:prstGeom>
        <a:solidFill>
          <a:srgbClr val="FFFF00"/>
        </a:solidFill>
        <a:ln>
          <a:solidFill>
            <a:schemeClr val="tx1"/>
          </a:solidFill>
        </a:ln>
      </xdr:spPr>
      <xdr:style>
        <a:lnRef idx="1">
          <a:schemeClr val="accent4"/>
        </a:lnRef>
        <a:fillRef idx="2">
          <a:schemeClr val="accent4"/>
        </a:fillRef>
        <a:effectRef idx="1">
          <a:schemeClr val="accent4"/>
        </a:effectRef>
        <a:fontRef idx="minor">
          <a:schemeClr val="dk1"/>
        </a:fontRef>
      </xdr:style>
      <xdr:txBody>
        <a:bodyPr vertOverflow="clip" horzOverflow="clip" tIns="108000" rtlCol="0" anchor="ctr"/>
        <a:lstStyle/>
        <a:p>
          <a:pPr algn="ctr"/>
          <a:r>
            <a:rPr kumimoji="1" lang="ja-JP" altLang="en-US" sz="1400">
              <a:latin typeface="HGP創英角ｺﾞｼｯｸUB" panose="020B0900000000000000" pitchFamily="50" charset="-128"/>
              <a:ea typeface="HGP創英角ｺﾞｼｯｸUB" panose="020B0900000000000000" pitchFamily="50" charset="-128"/>
            </a:rPr>
            <a:t>代表区間</a:t>
          </a:r>
          <a:endParaRPr kumimoji="1" lang="en-US" altLang="ja-JP" sz="1400">
            <a:latin typeface="HGP創英角ｺﾞｼｯｸUB" panose="020B0900000000000000" pitchFamily="50" charset="-128"/>
            <a:ea typeface="HGP創英角ｺﾞｼｯｸUB" panose="020B0900000000000000" pitchFamily="50" charset="-128"/>
          </a:endParaRPr>
        </a:p>
      </xdr:txBody>
    </xdr:sp>
    <xdr:clientData/>
  </xdr:twoCellAnchor>
  <xdr:twoCellAnchor editAs="absolute">
    <xdr:from>
      <xdr:col>27</xdr:col>
      <xdr:colOff>152400</xdr:colOff>
      <xdr:row>29</xdr:row>
      <xdr:rowOff>114300</xdr:rowOff>
    </xdr:from>
    <xdr:to>
      <xdr:col>67</xdr:col>
      <xdr:colOff>15382</xdr:colOff>
      <xdr:row>47</xdr:row>
      <xdr:rowOff>44595</xdr:rowOff>
    </xdr:to>
    <xdr:sp macro="" textlink="">
      <xdr:nvSpPr>
        <xdr:cNvPr id="9" name="テキスト ボックス 8">
          <a:extLst>
            <a:ext uri="{FF2B5EF4-FFF2-40B4-BE49-F238E27FC236}">
              <a16:creationId xmlns:a16="http://schemas.microsoft.com/office/drawing/2014/main" id="{1A191CF8-B4B0-4210-80CF-BF5BC3E46370}"/>
            </a:ext>
          </a:extLst>
        </xdr:cNvPr>
        <xdr:cNvSpPr txBox="1"/>
      </xdr:nvSpPr>
      <xdr:spPr>
        <a:xfrm>
          <a:off x="6781800" y="6858000"/>
          <a:ext cx="9006982" cy="34354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●区間の特徴</a:t>
          </a:r>
          <a:endParaRPr kumimoji="1" lang="en-US" altLang="ja-JP" sz="1600"/>
        </a:p>
        <a:p>
          <a:r>
            <a:rPr lang="ja-JP" altLang="en-US" sz="1100" b="0" i="0" u="none" strike="noStrike" baseline="0">
              <a:solidFill>
                <a:schemeClr val="dk1"/>
              </a:solidFill>
              <a:latin typeface="+mn-lt"/>
              <a:ea typeface="+mn-ea"/>
              <a:cs typeface="+mn-cs"/>
            </a:rPr>
            <a:t>　</a:t>
          </a:r>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区分</a:t>
          </a:r>
          <a:r>
            <a:rPr lang="en-US" altLang="ja-JP"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3</a:t>
          </a:r>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は　</a:t>
          </a:r>
          <a:r>
            <a:rPr lang="ja-JP" altLang="ja-JP" sz="1100" b="0" i="0" baseline="0">
              <a:solidFill>
                <a:schemeClr val="dk1"/>
              </a:solidFill>
              <a:effectLst/>
              <a:latin typeface="+mn-lt"/>
              <a:ea typeface="+mn-ea"/>
              <a:cs typeface="+mn-cs"/>
            </a:rPr>
            <a:t>「砂礫河原」、「湧水」、「瀬・淵」により特徴付けられている。標高差等に起因する気象条件により、生育する植物相は多様で、それらを生息・繁殖環境とする動物相も多岐にわたっている。</a:t>
          </a:r>
          <a:endParaRPr lang="ja-JP" altLang="ja-JP">
            <a:effectLst/>
          </a:endParaRPr>
        </a:p>
        <a:p>
          <a:r>
            <a:rPr lang="ja-JP" altLang="ja-JP" sz="1100" b="0" i="0" baseline="0">
              <a:solidFill>
                <a:schemeClr val="dk1"/>
              </a:solidFill>
              <a:effectLst/>
              <a:latin typeface="+mn-lt"/>
              <a:ea typeface="+mn-ea"/>
              <a:cs typeface="+mn-cs"/>
            </a:rPr>
            <a:t>　河川敷には、砂礫河原、ヨシ原等がみられ、そこには多様な鳥類が生息・繁殖し、瀬・淵やワンド・水路等の水域には多様な魚類が生息・繁殖している。水際には希少種を含む植物相が形成されている。</a:t>
          </a:r>
          <a:endParaRPr lang="ja-JP" altLang="ja-JP">
            <a:effectLst/>
          </a:endParaRPr>
        </a:p>
        <a:p>
          <a:r>
            <a:rPr lang="ja-JP" altLang="ja-JP" sz="1100" b="0" i="0" baseline="0">
              <a:solidFill>
                <a:schemeClr val="dk1"/>
              </a:solidFill>
              <a:effectLst/>
              <a:latin typeface="+mn-lt"/>
              <a:ea typeface="+mn-ea"/>
              <a:cs typeface="+mn-cs"/>
            </a:rPr>
            <a:t>　砂礫河原は、洪水により撹乱される環境であり、千曲川・犀川の水際から低水敷付近に、植物の生育が限られた裸地状を呈する河原が分布している。</a:t>
          </a:r>
          <a:endParaRPr lang="ja-JP" altLang="ja-JP">
            <a:effectLst/>
          </a:endParaRPr>
        </a:p>
        <a:p>
          <a:r>
            <a:rPr lang="ja-JP" altLang="ja-JP" sz="1100" b="0" i="0" baseline="0">
              <a:solidFill>
                <a:schemeClr val="dk1"/>
              </a:solidFill>
              <a:effectLst/>
              <a:latin typeface="+mn-lt"/>
              <a:ea typeface="+mn-ea"/>
              <a:cs typeface="+mn-cs"/>
            </a:rPr>
            <a:t>　瀬・淵は、千曲川・犀川の河道変化に伴い、様々な形で形成されており、平瀬から早瀬にかけては藻類や水生昆虫類が多く、魚類の餌の供給場所であるとともに、産卵場としても利用されており、アユ、カジカ等が生息・繁殖している。淵は水深があり流れが緩やかであることから、大型魚類の好生息・繁殖場となっており、ウグイ、ニゴイ等が生息・繁殖している。</a:t>
          </a:r>
          <a:endParaRPr lang="ja-JP" altLang="ja-JP">
            <a:effectLst/>
          </a:endParaRPr>
        </a:p>
        <a:p>
          <a:r>
            <a:rPr lang="ja-JP" altLang="ja-JP" sz="1100" b="0" i="0" baseline="0">
              <a:solidFill>
                <a:schemeClr val="dk1"/>
              </a:solidFill>
              <a:effectLst/>
              <a:latin typeface="+mn-lt"/>
              <a:ea typeface="+mn-ea"/>
              <a:cs typeface="+mn-cs"/>
            </a:rPr>
            <a:t>　一方、外来種の侵入の勢いは著しく、植物では乾燥化した高水敷のいたるところにアレチウリやハリエンジュが繁茂しています。かつてはその分布範囲が限られていたが、近年には繁茂範囲が全域に広がっており、今後さらに拡大していくことが懸念されています。また、魚類ではブルーギル、オオクチバス、コクチバスの特定外来生物が確認されており、今後の拡大が懸念されている。</a:t>
          </a:r>
          <a:endParaRPr lang="ja-JP" altLang="ja-JP">
            <a:effectLst/>
          </a:endParaRPr>
        </a:p>
      </xdr:txBody>
    </xdr:sp>
    <xdr:clientData/>
  </xdr:twoCellAnchor>
  <xdr:twoCellAnchor editAs="absolute">
    <xdr:from>
      <xdr:col>27</xdr:col>
      <xdr:colOff>152400</xdr:colOff>
      <xdr:row>51</xdr:row>
      <xdr:rowOff>152400</xdr:rowOff>
    </xdr:from>
    <xdr:to>
      <xdr:col>59</xdr:col>
      <xdr:colOff>35706</xdr:colOff>
      <xdr:row>80</xdr:row>
      <xdr:rowOff>199531</xdr:rowOff>
    </xdr:to>
    <xdr:sp macro="" textlink="">
      <xdr:nvSpPr>
        <xdr:cNvPr id="11" name="テキスト ボックス 10">
          <a:extLst>
            <a:ext uri="{FF2B5EF4-FFF2-40B4-BE49-F238E27FC236}">
              <a16:creationId xmlns:a16="http://schemas.microsoft.com/office/drawing/2014/main" id="{C355EB92-A1D4-45F8-B1B2-3D8DC27D4348}"/>
            </a:ext>
          </a:extLst>
        </xdr:cNvPr>
        <xdr:cNvSpPr txBox="1"/>
      </xdr:nvSpPr>
      <xdr:spPr>
        <a:xfrm>
          <a:off x="6781800" y="11201400"/>
          <a:ext cx="7198506" cy="57145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●注目種の選定理由・特徴（生活史等）・写真</a:t>
          </a:r>
          <a:endParaRPr kumimoji="1" lang="en-US" altLang="ja-JP" sz="1600"/>
        </a:p>
        <a:p>
          <a:endParaRPr kumimoji="1" lang="en-US" altLang="ja-JP" sz="1600"/>
        </a:p>
        <a:p>
          <a:r>
            <a:rPr lang="ja-JP" altLang="en-US" sz="1100" b="0" i="0" u="none" strike="noStrike" baseline="0">
              <a:solidFill>
                <a:schemeClr val="dk1"/>
              </a:solidFill>
              <a:latin typeface="+mn-lt"/>
              <a:ea typeface="+mn-ea"/>
              <a:cs typeface="+mn-cs"/>
            </a:rPr>
            <a:t>　</a:t>
          </a:r>
          <a:r>
            <a:rPr lang="ja-JP" altLang="en-US" sz="1100" b="1" i="0" u="none" strike="noStrike" baseline="0">
              <a:solidFill>
                <a:schemeClr val="dk1"/>
              </a:solidFill>
              <a:latin typeface="+mn-lt"/>
              <a:ea typeface="+mn-ea"/>
              <a:cs typeface="+mn-cs"/>
            </a:rPr>
            <a:t>アユ</a:t>
          </a:r>
          <a:endParaRPr lang="en-US" altLang="ja-JP" sz="1100" b="1" i="0" u="none" strike="noStrike" baseline="0">
            <a:solidFill>
              <a:schemeClr val="dk1"/>
            </a:solidFill>
            <a:latin typeface="+mn-lt"/>
            <a:ea typeface="+mn-ea"/>
            <a:cs typeface="+mn-cs"/>
          </a:endParaRPr>
        </a:p>
        <a:p>
          <a:pPr rtl="0" eaLnBrk="1" latinLnBrk="0" hangingPunct="1"/>
          <a:r>
            <a:rPr kumimoji="1" lang="ja-JP" altLang="en-US" sz="1100" b="0" i="0" u="none" strike="noStrike" baseline="0">
              <a:solidFill>
                <a:schemeClr val="dk1"/>
              </a:solidFill>
              <a:latin typeface="+mn-lt"/>
              <a:ea typeface="+mn-ea"/>
              <a:cs typeface="+mn-cs"/>
            </a:rPr>
            <a:t>　　・</a:t>
          </a:r>
          <a:r>
            <a:rPr lang="ja-JP" altLang="ja-JP" sz="1100" b="0" i="0" baseline="0">
              <a:solidFill>
                <a:schemeClr val="dk1"/>
              </a:solidFill>
              <a:effectLst/>
              <a:latin typeface="+mn-lt"/>
              <a:ea typeface="+mn-ea"/>
              <a:cs typeface="+mn-cs"/>
            </a:rPr>
            <a:t>本種は、関連漁業協同組合によ</a:t>
          </a:r>
          <a:r>
            <a:rPr lang="ja-JP" altLang="en-US" sz="1100" b="0" i="0" baseline="0">
              <a:solidFill>
                <a:schemeClr val="dk1"/>
              </a:solidFill>
              <a:effectLst/>
              <a:latin typeface="+mn-lt"/>
              <a:ea typeface="+mn-ea"/>
              <a:cs typeface="+mn-cs"/>
            </a:rPr>
            <a:t>り</a:t>
          </a:r>
          <a:r>
            <a:rPr lang="ja-JP" altLang="ja-JP" sz="1100" b="0" i="0" baseline="0">
              <a:solidFill>
                <a:schemeClr val="dk1"/>
              </a:solidFill>
              <a:effectLst/>
              <a:latin typeface="+mn-lt"/>
              <a:ea typeface="+mn-ea"/>
              <a:cs typeface="+mn-cs"/>
            </a:rPr>
            <a:t>増殖、放流</a:t>
          </a:r>
          <a:r>
            <a:rPr lang="ja-JP" altLang="en-US" sz="1100" b="0" i="0" baseline="0">
              <a:solidFill>
                <a:schemeClr val="dk1"/>
              </a:solidFill>
              <a:effectLst/>
              <a:latin typeface="+mn-lt"/>
              <a:ea typeface="+mn-ea"/>
              <a:cs typeface="+mn-cs"/>
            </a:rPr>
            <a:t>さ</a:t>
          </a:r>
          <a:r>
            <a:rPr lang="ja-JP" altLang="ja-JP" sz="1100" b="0" i="0" baseline="0">
              <a:solidFill>
                <a:schemeClr val="dk1"/>
              </a:solidFill>
              <a:effectLst/>
              <a:latin typeface="+mn-lt"/>
              <a:ea typeface="+mn-ea"/>
              <a:cs typeface="+mn-cs"/>
            </a:rPr>
            <a:t>れ</a:t>
          </a:r>
          <a:r>
            <a:rPr lang="ja-JP" altLang="en-US" sz="1100" b="0" i="0" baseline="0">
              <a:solidFill>
                <a:schemeClr val="dk1"/>
              </a:solidFill>
              <a:effectLst/>
              <a:latin typeface="+mn-lt"/>
              <a:ea typeface="+mn-ea"/>
              <a:cs typeface="+mn-cs"/>
            </a:rPr>
            <a:t>る</a:t>
          </a:r>
          <a:r>
            <a:rPr lang="ja-JP" altLang="ja-JP" sz="1100" b="0" i="0" baseline="0">
              <a:solidFill>
                <a:schemeClr val="dk1"/>
              </a:solidFill>
              <a:effectLst/>
              <a:latin typeface="+mn-lt"/>
              <a:ea typeface="+mn-ea"/>
              <a:cs typeface="+mn-cs"/>
            </a:rPr>
            <a:t>、</a:t>
          </a:r>
          <a:r>
            <a:rPr lang="ja-JP" altLang="en-US" sz="1100" b="0" i="0" baseline="0">
              <a:solidFill>
                <a:schemeClr val="dk1"/>
              </a:solidFill>
              <a:effectLst/>
              <a:latin typeface="+mn-lt"/>
              <a:ea typeface="+mn-ea"/>
              <a:cs typeface="+mn-cs"/>
            </a:rPr>
            <a:t>釣獲対象</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種である。 </a:t>
          </a:r>
          <a:endParaRPr lang="ja-JP" altLang="ja-JP">
            <a:effectLst/>
          </a:endParaRPr>
        </a:p>
        <a:p>
          <a:pPr rtl="0" eaLnBrk="1" latinLnBrk="0" hangingPunct="1"/>
          <a:r>
            <a:rPr lang="ja-JP" altLang="en-US" sz="1100" b="0" i="0" baseline="0">
              <a:solidFill>
                <a:schemeClr val="dk1"/>
              </a:solidFill>
              <a:effectLst/>
              <a:latin typeface="+mn-lt"/>
              <a:ea typeface="+mn-ea"/>
              <a:cs typeface="+mn-cs"/>
            </a:rPr>
            <a:t>　</a:t>
          </a:r>
          <a:r>
            <a:rPr lang="ja-JP" altLang="en-US" sz="1100" b="1"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・河川の礫底の早瀬環境を利用する指標生物として</a:t>
          </a:r>
          <a:r>
            <a:rPr lang="ja-JP" altLang="en-US" sz="1100" b="1" i="0" baseline="0">
              <a:solidFill>
                <a:schemeClr val="dk1"/>
              </a:solidFill>
              <a:effectLst/>
              <a:latin typeface="+mn-lt"/>
              <a:ea typeface="+mn-ea"/>
              <a:cs typeface="+mn-cs"/>
            </a:rPr>
            <a:t>選定した。</a:t>
          </a:r>
          <a:endParaRPr lang="en-US" altLang="ja-JP" sz="1100" b="1"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・河川水辺の国勢調査が開始された平成</a:t>
          </a:r>
          <a:r>
            <a:rPr lang="en-US" altLang="ja-JP" sz="1100" b="0" i="0" baseline="0">
              <a:solidFill>
                <a:schemeClr val="dk1"/>
              </a:solidFill>
              <a:effectLst/>
              <a:latin typeface="+mn-lt"/>
              <a:ea typeface="+mn-ea"/>
              <a:cs typeface="+mn-cs"/>
            </a:rPr>
            <a:t>4</a:t>
          </a:r>
          <a:r>
            <a:rPr lang="ja-JP" altLang="ja-JP" sz="1100" b="0" i="0" baseline="0">
              <a:solidFill>
                <a:schemeClr val="dk1"/>
              </a:solidFill>
              <a:effectLst/>
              <a:latin typeface="+mn-lt"/>
              <a:ea typeface="+mn-ea"/>
              <a:cs typeface="+mn-cs"/>
            </a:rPr>
            <a:t>年度調査には、</a:t>
          </a:r>
          <a:r>
            <a:rPr lang="ja-JP" altLang="en-US" sz="1100" b="0" i="0" baseline="0">
              <a:solidFill>
                <a:schemeClr val="dk1"/>
              </a:solidFill>
              <a:effectLst/>
              <a:latin typeface="+mn-lt"/>
              <a:ea typeface="+mn-ea"/>
              <a:cs typeface="+mn-cs"/>
            </a:rPr>
            <a:t>●●</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川上流側でアユの個体数割合は高い状況であった。 </a:t>
          </a:r>
          <a:endParaRPr lang="ja-JP" altLang="ja-JP">
            <a:effectLst/>
          </a:endParaRPr>
        </a:p>
        <a:p>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・しかし、平成</a:t>
          </a:r>
          <a:r>
            <a:rPr lang="en-US" altLang="ja-JP" sz="1100" b="0" i="0" baseline="0">
              <a:solidFill>
                <a:schemeClr val="dk1"/>
              </a:solidFill>
              <a:effectLst/>
              <a:latin typeface="+mn-lt"/>
              <a:ea typeface="+mn-ea"/>
              <a:cs typeface="+mn-cs"/>
            </a:rPr>
            <a:t>14</a:t>
          </a:r>
          <a:r>
            <a:rPr lang="ja-JP" altLang="ja-JP" sz="1100" b="0" i="0" baseline="0">
              <a:solidFill>
                <a:schemeClr val="dk1"/>
              </a:solidFill>
              <a:effectLst/>
              <a:latin typeface="+mn-lt"/>
              <a:ea typeface="+mn-ea"/>
              <a:cs typeface="+mn-cs"/>
            </a:rPr>
            <a:t>年度調査以降、調査回ごとに個体数割合は減</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少傾向</a:t>
          </a:r>
          <a:r>
            <a:rPr lang="ja-JP" altLang="en-US" sz="1100" b="0" i="0" baseline="0">
              <a:solidFill>
                <a:schemeClr val="dk1"/>
              </a:solidFill>
              <a:effectLst/>
              <a:latin typeface="+mn-lt"/>
              <a:ea typeface="+mn-ea"/>
              <a:cs typeface="+mn-cs"/>
            </a:rPr>
            <a:t>に</a:t>
          </a:r>
          <a:r>
            <a:rPr lang="ja-JP" altLang="ja-JP" sz="1100" b="0" i="0" baseline="0">
              <a:solidFill>
                <a:schemeClr val="dk1"/>
              </a:solidFill>
              <a:effectLst/>
              <a:latin typeface="+mn-lt"/>
              <a:ea typeface="+mn-ea"/>
              <a:cs typeface="+mn-cs"/>
            </a:rPr>
            <a:t>あり、平成</a:t>
          </a:r>
          <a:r>
            <a:rPr lang="en-US" altLang="ja-JP" sz="1100" b="0" i="0" baseline="0">
              <a:solidFill>
                <a:schemeClr val="dk1"/>
              </a:solidFill>
              <a:effectLst/>
              <a:latin typeface="+mn-lt"/>
              <a:ea typeface="+mn-ea"/>
              <a:cs typeface="+mn-cs"/>
            </a:rPr>
            <a:t>24</a:t>
          </a:r>
          <a:r>
            <a:rPr lang="ja-JP" altLang="ja-JP" sz="1100" b="0" i="0" baseline="0">
              <a:solidFill>
                <a:schemeClr val="dk1"/>
              </a:solidFill>
              <a:effectLst/>
              <a:latin typeface="+mn-lt"/>
              <a:ea typeface="+mn-ea"/>
              <a:cs typeface="+mn-cs"/>
            </a:rPr>
            <a:t>年度では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川の</a:t>
          </a:r>
          <a:r>
            <a:rPr lang="en-US" altLang="ja-JP" sz="1100" b="0" i="0" baseline="0">
              <a:solidFill>
                <a:schemeClr val="dk1"/>
              </a:solidFill>
              <a:effectLst/>
              <a:latin typeface="+mn-lt"/>
              <a:ea typeface="+mn-ea"/>
              <a:cs typeface="+mn-cs"/>
            </a:rPr>
            <a:t>2</a:t>
          </a:r>
          <a:r>
            <a:rPr lang="ja-JP" altLang="ja-JP" sz="1100" b="0" i="0" baseline="0">
              <a:solidFill>
                <a:schemeClr val="dk1"/>
              </a:solidFill>
              <a:effectLst/>
              <a:latin typeface="+mn-lt"/>
              <a:ea typeface="+mn-ea"/>
              <a:cs typeface="+mn-cs"/>
            </a:rPr>
            <a:t>地区のみで、平成</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a:t>
          </a:r>
          <a:r>
            <a:rPr lang="en-US" altLang="ja-JP" sz="1100" b="0" i="0" baseline="0">
              <a:solidFill>
                <a:schemeClr val="dk1"/>
              </a:solidFill>
              <a:effectLst/>
              <a:latin typeface="+mn-lt"/>
              <a:ea typeface="+mn-ea"/>
              <a:cs typeface="+mn-cs"/>
            </a:rPr>
            <a:t>29</a:t>
          </a:r>
          <a:r>
            <a:rPr lang="ja-JP" altLang="ja-JP" sz="1100" b="0" i="0" baseline="0">
              <a:solidFill>
                <a:schemeClr val="dk1"/>
              </a:solidFill>
              <a:effectLst/>
              <a:latin typeface="+mn-lt"/>
              <a:ea typeface="+mn-ea"/>
              <a:cs typeface="+mn-cs"/>
            </a:rPr>
            <a:t>年度では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川のみでの確認であった。 </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・繁殖環境は●●川管内にはなく、下流●川である。</a:t>
          </a:r>
          <a:endParaRPr lang="en-US" altLang="ja-JP" sz="1100" b="0" i="0" baseline="0">
            <a:solidFill>
              <a:schemeClr val="dk1"/>
            </a:solidFill>
            <a:effectLst/>
            <a:latin typeface="+mn-lt"/>
            <a:ea typeface="+mn-ea"/>
            <a:cs typeface="+mn-cs"/>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kumimoji="1" lang="ja-JP" altLang="en-US" sz="1100" b="1" i="0" u="none" strike="noStrike" baseline="0">
              <a:solidFill>
                <a:schemeClr val="dk1"/>
              </a:solidFill>
              <a:latin typeface="+mn-lt"/>
              <a:ea typeface="+mn-ea"/>
              <a:cs typeface="+mn-cs"/>
            </a:rPr>
            <a:t>アカザ</a:t>
          </a:r>
          <a:r>
            <a:rPr kumimoji="1" lang="ja-JP" altLang="en-US" sz="1100" b="0" i="0" u="none" strike="noStrike" baseline="0">
              <a:solidFill>
                <a:schemeClr val="dk1"/>
              </a:solidFill>
              <a:latin typeface="+mn-lt"/>
              <a:ea typeface="+mn-ea"/>
              <a:cs typeface="+mn-cs"/>
            </a:rPr>
            <a:t>（環境省</a:t>
          </a:r>
          <a:r>
            <a:rPr kumimoji="1" lang="en-US" altLang="ja-JP" sz="1100" b="0" i="0" u="none" strike="noStrike" baseline="0">
              <a:solidFill>
                <a:schemeClr val="dk1"/>
              </a:solidFill>
              <a:latin typeface="+mn-lt"/>
              <a:ea typeface="+mn-ea"/>
              <a:cs typeface="+mn-cs"/>
            </a:rPr>
            <a:t>RL2019</a:t>
          </a:r>
          <a:r>
            <a:rPr kumimoji="1" lang="ja-JP" altLang="en-US" sz="1100" b="0" i="0" u="none" strike="noStrike" baseline="0">
              <a:solidFill>
                <a:schemeClr val="dk1"/>
              </a:solidFill>
              <a:latin typeface="+mn-lt"/>
              <a:ea typeface="+mn-ea"/>
              <a:cs typeface="+mn-cs"/>
            </a:rPr>
            <a:t>：絶滅危惧</a:t>
          </a:r>
          <a:r>
            <a:rPr kumimoji="1" lang="en-US" altLang="ja-JP" sz="1100" b="0" i="0" u="none" strike="noStrike" baseline="0">
              <a:solidFill>
                <a:schemeClr val="dk1"/>
              </a:solidFill>
              <a:latin typeface="+mn-lt"/>
              <a:ea typeface="+mn-ea"/>
              <a:cs typeface="+mn-cs"/>
            </a:rPr>
            <a:t>Ⅱ</a:t>
          </a:r>
          <a:r>
            <a:rPr kumimoji="1" lang="ja-JP" altLang="en-US" sz="1100" b="0" i="0" u="none" strike="noStrike" baseline="0">
              <a:solidFill>
                <a:schemeClr val="dk1"/>
              </a:solidFill>
              <a:latin typeface="+mn-lt"/>
              <a:ea typeface="+mn-ea"/>
              <a:cs typeface="+mn-cs"/>
            </a:rPr>
            <a:t>類種、●県</a:t>
          </a:r>
          <a:r>
            <a:rPr kumimoji="1" lang="en-US" altLang="ja-JP" sz="1100" b="0" i="0" u="none" strike="noStrike" baseline="0">
              <a:solidFill>
                <a:schemeClr val="dk1"/>
              </a:solidFill>
              <a:latin typeface="+mn-lt"/>
              <a:ea typeface="+mn-ea"/>
              <a:cs typeface="+mn-cs"/>
            </a:rPr>
            <a:t>RL2015</a:t>
          </a:r>
          <a:r>
            <a:rPr kumimoji="1" lang="ja-JP" altLang="en-US" sz="1100" b="0" i="0" u="none" strike="noStrike" baseline="0">
              <a:solidFill>
                <a:schemeClr val="dk1"/>
              </a:solidFill>
              <a:latin typeface="+mn-lt"/>
              <a:ea typeface="+mn-ea"/>
              <a:cs typeface="+mn-cs"/>
            </a:rPr>
            <a:t>：準絶滅</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危惧種）</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lang="ja-JP" altLang="ja-JP" sz="1100" b="0" i="0" baseline="0">
              <a:solidFill>
                <a:schemeClr val="dk1"/>
              </a:solidFill>
              <a:effectLst/>
              <a:latin typeface="+mn-lt"/>
              <a:ea typeface="+mn-ea"/>
              <a:cs typeface="+mn-cs"/>
            </a:rPr>
            <a:t>水のきれいな上・中流の礫環境に生息</a:t>
          </a:r>
          <a:r>
            <a:rPr lang="ja-JP" altLang="en-US" sz="1100" b="0" i="0" baseline="0">
              <a:solidFill>
                <a:schemeClr val="dk1"/>
              </a:solidFill>
              <a:effectLst/>
              <a:latin typeface="+mn-lt"/>
              <a:ea typeface="+mn-ea"/>
              <a:cs typeface="+mn-cs"/>
            </a:rPr>
            <a:t>する。</a:t>
          </a:r>
          <a:r>
            <a:rPr kumimoji="1" lang="ja-JP" altLang="en-US" sz="1100" b="0" i="0" u="none" strike="noStrike" baseline="0">
              <a:solidFill>
                <a:schemeClr val="dk1"/>
              </a:solidFill>
              <a:latin typeface="+mn-lt"/>
              <a:ea typeface="+mn-ea"/>
              <a:cs typeface="+mn-cs"/>
            </a:rPr>
            <a:t>隠れ場所や産卵</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場所として礫底を必要とするが、河川改修や砂利採集等によ</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る河床の攪乱や汚濁により、隠れ場所や産卵場所が減少した。</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・近年は本種が復活しつつある河川もある。</a:t>
          </a:r>
          <a:endParaRPr kumimoji="1" lang="en-US" altLang="ja-JP" sz="1100" b="0" i="0" u="none" strike="noStrike" baseline="0">
            <a:solidFill>
              <a:schemeClr val="dk1"/>
            </a:solidFill>
            <a:latin typeface="+mn-lt"/>
            <a:ea typeface="+mn-ea"/>
            <a:cs typeface="+mn-cs"/>
          </a:endParaRPr>
        </a:p>
        <a:p>
          <a:r>
            <a:rPr kumimoji="1" lang="ja-JP" altLang="en-US" sz="1100" b="0" i="0" baseline="0">
              <a:solidFill>
                <a:schemeClr val="dk1"/>
              </a:solidFill>
              <a:effectLst/>
              <a:latin typeface="+mn-lt"/>
              <a:ea typeface="+mn-ea"/>
              <a:cs typeface="+mn-cs"/>
            </a:rPr>
            <a:t>　</a:t>
          </a:r>
          <a:r>
            <a:rPr kumimoji="1" lang="ja-JP" altLang="ja-JP" sz="1100" b="0"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・早瀬や平瀬などの流れの速い</a:t>
          </a:r>
          <a:r>
            <a:rPr lang="ja-JP" altLang="en-US" sz="1100" b="1" i="0" baseline="0">
              <a:solidFill>
                <a:schemeClr val="dk1"/>
              </a:solidFill>
              <a:effectLst/>
              <a:latin typeface="+mn-lt"/>
              <a:ea typeface="+mn-ea"/>
              <a:cs typeface="+mn-cs"/>
            </a:rPr>
            <a:t>礫</a:t>
          </a:r>
          <a:r>
            <a:rPr lang="ja-JP" altLang="ja-JP" sz="1100" b="1" i="0" baseline="0">
              <a:solidFill>
                <a:schemeClr val="dk1"/>
              </a:solidFill>
              <a:effectLst/>
              <a:latin typeface="+mn-lt"/>
              <a:ea typeface="+mn-ea"/>
              <a:cs typeface="+mn-cs"/>
            </a:rPr>
            <a:t>河床の環境</a:t>
          </a:r>
          <a:r>
            <a:rPr lang="ja-JP" altLang="en-US" sz="1100" b="1" i="0" baseline="0">
              <a:solidFill>
                <a:schemeClr val="dk1"/>
              </a:solidFill>
              <a:effectLst/>
              <a:latin typeface="+mn-lt"/>
              <a:ea typeface="+mn-ea"/>
              <a:cs typeface="+mn-cs"/>
            </a:rPr>
            <a:t>の指標生物として</a:t>
          </a:r>
          <a:endParaRPr lang="en-US" altLang="ja-JP" sz="1100" b="1" i="0" baseline="0">
            <a:solidFill>
              <a:schemeClr val="dk1"/>
            </a:solidFill>
            <a:effectLst/>
            <a:latin typeface="+mn-lt"/>
            <a:ea typeface="+mn-ea"/>
            <a:cs typeface="+mn-cs"/>
          </a:endParaRPr>
        </a:p>
        <a:p>
          <a:r>
            <a:rPr lang="ja-JP" altLang="en-US" sz="1100" b="1" i="0" baseline="0">
              <a:solidFill>
                <a:schemeClr val="dk1"/>
              </a:solidFill>
              <a:effectLst/>
              <a:latin typeface="+mn-lt"/>
              <a:ea typeface="+mn-ea"/>
              <a:cs typeface="+mn-cs"/>
            </a:rPr>
            <a:t>　　　選定した。</a:t>
          </a:r>
          <a:r>
            <a:rPr lang="ja-JP" altLang="ja-JP" sz="1100" b="1" i="0" baseline="0">
              <a:solidFill>
                <a:schemeClr val="dk1"/>
              </a:solidFill>
              <a:effectLst/>
              <a:latin typeface="+mn-lt"/>
              <a:ea typeface="+mn-ea"/>
              <a:cs typeface="+mn-cs"/>
            </a:rPr>
            <a:t> </a:t>
          </a:r>
          <a:endParaRPr kumimoji="1" lang="en-US" altLang="ja-JP" sz="1100" b="1"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・繁殖期は５～６月。</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・平成</a:t>
          </a:r>
          <a:r>
            <a:rPr kumimoji="1" lang="en-US" altLang="ja-JP" sz="1100" b="0" i="0" u="none" strike="noStrike" baseline="0">
              <a:solidFill>
                <a:schemeClr val="dk1"/>
              </a:solidFill>
              <a:latin typeface="+mn-lt"/>
              <a:ea typeface="+mn-ea"/>
              <a:cs typeface="+mn-cs"/>
            </a:rPr>
            <a:t>29</a:t>
          </a:r>
          <a:r>
            <a:rPr kumimoji="1" lang="ja-JP" altLang="en-US" sz="1100" b="0" i="0" u="none" strike="noStrike" baseline="0">
              <a:solidFill>
                <a:schemeClr val="dk1"/>
              </a:solidFill>
              <a:latin typeface="+mn-lt"/>
              <a:ea typeface="+mn-ea"/>
              <a:cs typeface="+mn-cs"/>
            </a:rPr>
            <a:t>年度では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川合流部、</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橋、</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橋の</a:t>
          </a:r>
          <a:r>
            <a:rPr lang="en-US" altLang="ja-JP" sz="1100" b="0" i="0" baseline="0">
              <a:solidFill>
                <a:schemeClr val="dk1"/>
              </a:solidFill>
              <a:effectLst/>
              <a:latin typeface="+mn-lt"/>
              <a:ea typeface="+mn-ea"/>
              <a:cs typeface="+mn-cs"/>
            </a:rPr>
            <a:t>3</a:t>
          </a:r>
          <a:r>
            <a:rPr lang="ja-JP" altLang="ja-JP" sz="1100" b="0" i="0" baseline="0">
              <a:solidFill>
                <a:schemeClr val="dk1"/>
              </a:solidFill>
              <a:effectLst/>
              <a:latin typeface="+mn-lt"/>
              <a:ea typeface="+mn-ea"/>
              <a:cs typeface="+mn-cs"/>
            </a:rPr>
            <a:t>地区で</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川では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で確認された。 </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xdr:txBody>
    </xdr:sp>
    <xdr:clientData/>
  </xdr:twoCellAnchor>
  <xdr:twoCellAnchor editAs="absolute">
    <xdr:from>
      <xdr:col>49</xdr:col>
      <xdr:colOff>102033</xdr:colOff>
      <xdr:row>56</xdr:row>
      <xdr:rowOff>64663</xdr:rowOff>
    </xdr:from>
    <xdr:to>
      <xdr:col>58</xdr:col>
      <xdr:colOff>93673</xdr:colOff>
      <xdr:row>63</xdr:row>
      <xdr:rowOff>75123</xdr:rowOff>
    </xdr:to>
    <xdr:pic>
      <xdr:nvPicPr>
        <xdr:cNvPr id="12" name="図 11">
          <a:extLst>
            <a:ext uri="{FF2B5EF4-FFF2-40B4-BE49-F238E27FC236}">
              <a16:creationId xmlns:a16="http://schemas.microsoft.com/office/drawing/2014/main" id="{5B694C18-B885-4B14-98B3-648CC90414C9}"/>
            </a:ext>
          </a:extLst>
        </xdr:cNvPr>
        <xdr:cNvPicPr>
          <a:picLocks noChangeAspect="1"/>
        </xdr:cNvPicPr>
      </xdr:nvPicPr>
      <xdr:blipFill>
        <a:blip xmlns:r="http://schemas.openxmlformats.org/officeDocument/2006/relationships" r:embed="rId2"/>
        <a:stretch>
          <a:fillRect/>
        </a:stretch>
      </xdr:blipFill>
      <xdr:spPr>
        <a:xfrm>
          <a:off x="11760633" y="12066163"/>
          <a:ext cx="2049040" cy="1391585"/>
        </a:xfrm>
        <a:prstGeom prst="rect">
          <a:avLst/>
        </a:prstGeom>
      </xdr:spPr>
    </xdr:pic>
    <xdr:clientData/>
  </xdr:twoCellAnchor>
  <xdr:twoCellAnchor editAs="absolute">
    <xdr:from>
      <xdr:col>49</xdr:col>
      <xdr:colOff>81249</xdr:colOff>
      <xdr:row>67</xdr:row>
      <xdr:rowOff>89509</xdr:rowOff>
    </xdr:from>
    <xdr:to>
      <xdr:col>58</xdr:col>
      <xdr:colOff>78078</xdr:colOff>
      <xdr:row>74</xdr:row>
      <xdr:rowOff>53298</xdr:rowOff>
    </xdr:to>
    <xdr:pic>
      <xdr:nvPicPr>
        <xdr:cNvPr id="13" name="図 12">
          <a:extLst>
            <a:ext uri="{FF2B5EF4-FFF2-40B4-BE49-F238E27FC236}">
              <a16:creationId xmlns:a16="http://schemas.microsoft.com/office/drawing/2014/main" id="{B43D5C43-2272-4F5C-8557-A02ABE1B0A53}"/>
            </a:ext>
          </a:extLst>
        </xdr:cNvPr>
        <xdr:cNvPicPr>
          <a:picLocks noChangeAspect="1"/>
        </xdr:cNvPicPr>
      </xdr:nvPicPr>
      <xdr:blipFill rotWithShape="1">
        <a:blip xmlns:r="http://schemas.openxmlformats.org/officeDocument/2006/relationships" r:embed="rId3"/>
        <a:srcRect l="4807" t="53108" r="3468"/>
        <a:stretch/>
      </xdr:blipFill>
      <xdr:spPr>
        <a:xfrm>
          <a:off x="11739849" y="14291284"/>
          <a:ext cx="2054229" cy="12972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85725</xdr:colOff>
      <xdr:row>6</xdr:row>
      <xdr:rowOff>200025</xdr:rowOff>
    </xdr:from>
    <xdr:to>
      <xdr:col>67</xdr:col>
      <xdr:colOff>47625</xdr:colOff>
      <xdr:row>22</xdr:row>
      <xdr:rowOff>168208</xdr:rowOff>
    </xdr:to>
    <xdr:pic>
      <xdr:nvPicPr>
        <xdr:cNvPr id="2" name="図 1">
          <a:extLst>
            <a:ext uri="{FF2B5EF4-FFF2-40B4-BE49-F238E27FC236}">
              <a16:creationId xmlns:a16="http://schemas.microsoft.com/office/drawing/2014/main" id="{0D86B9C7-51A2-4C38-AD01-F62D21FB52E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16" r="2944"/>
        <a:stretch/>
      </xdr:blipFill>
      <xdr:spPr>
        <a:xfrm>
          <a:off x="714375" y="1714500"/>
          <a:ext cx="15592425" cy="3473383"/>
        </a:xfrm>
        <a:prstGeom prst="rect">
          <a:avLst/>
        </a:prstGeom>
      </xdr:spPr>
    </xdr:pic>
    <xdr:clientData/>
  </xdr:twoCellAnchor>
  <xdr:twoCellAnchor>
    <xdr:from>
      <xdr:col>20</xdr:col>
      <xdr:colOff>110053</xdr:colOff>
      <xdr:row>10</xdr:row>
      <xdr:rowOff>130934</xdr:rowOff>
    </xdr:from>
    <xdr:to>
      <xdr:col>22</xdr:col>
      <xdr:colOff>85617</xdr:colOff>
      <xdr:row>12</xdr:row>
      <xdr:rowOff>166387</xdr:rowOff>
    </xdr:to>
    <xdr:sp macro="" textlink="">
      <xdr:nvSpPr>
        <xdr:cNvPr id="5" name="星 5 29">
          <a:extLst>
            <a:ext uri="{FF2B5EF4-FFF2-40B4-BE49-F238E27FC236}">
              <a16:creationId xmlns:a16="http://schemas.microsoft.com/office/drawing/2014/main" id="{7D4EACFC-B786-4245-B81C-64F50EE1233E}"/>
            </a:ext>
          </a:extLst>
        </xdr:cNvPr>
        <xdr:cNvSpPr/>
      </xdr:nvSpPr>
      <xdr:spPr>
        <a:xfrm>
          <a:off x="5177353" y="2521709"/>
          <a:ext cx="451814" cy="473603"/>
        </a:xfrm>
        <a:prstGeom prst="star5">
          <a:avLst/>
        </a:prstGeom>
        <a:solidFill>
          <a:srgbClr val="FC46E2"/>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33720</xdr:colOff>
      <xdr:row>14</xdr:row>
      <xdr:rowOff>86102</xdr:rowOff>
    </xdr:from>
    <xdr:to>
      <xdr:col>4</xdr:col>
      <xdr:colOff>252016</xdr:colOff>
      <xdr:row>16</xdr:row>
      <xdr:rowOff>119687</xdr:rowOff>
    </xdr:to>
    <xdr:sp macro="" textlink="">
      <xdr:nvSpPr>
        <xdr:cNvPr id="7" name="星 5 31">
          <a:extLst>
            <a:ext uri="{FF2B5EF4-FFF2-40B4-BE49-F238E27FC236}">
              <a16:creationId xmlns:a16="http://schemas.microsoft.com/office/drawing/2014/main" id="{C6397C20-4090-48D5-BC4A-27BC5F178FB6}"/>
            </a:ext>
          </a:extLst>
        </xdr:cNvPr>
        <xdr:cNvSpPr/>
      </xdr:nvSpPr>
      <xdr:spPr>
        <a:xfrm>
          <a:off x="919545" y="3353177"/>
          <a:ext cx="475471" cy="471735"/>
        </a:xfrm>
        <a:prstGeom prst="star5">
          <a:avLst/>
        </a:prstGeom>
        <a:solidFill>
          <a:srgbClr val="92D050"/>
        </a:solidFill>
        <a:ln>
          <a:noFill/>
        </a:ln>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60</xdr:col>
      <xdr:colOff>233210</xdr:colOff>
      <xdr:row>17</xdr:row>
      <xdr:rowOff>41286</xdr:rowOff>
    </xdr:from>
    <xdr:to>
      <xdr:col>62</xdr:col>
      <xdr:colOff>208773</xdr:colOff>
      <xdr:row>19</xdr:row>
      <xdr:rowOff>74872</xdr:rowOff>
    </xdr:to>
    <xdr:sp macro="" textlink="">
      <xdr:nvSpPr>
        <xdr:cNvPr id="9" name="星 5 33">
          <a:extLst>
            <a:ext uri="{FF2B5EF4-FFF2-40B4-BE49-F238E27FC236}">
              <a16:creationId xmlns:a16="http://schemas.microsoft.com/office/drawing/2014/main" id="{643F5FFD-F063-4B3B-A4C3-C3B41367FE34}"/>
            </a:ext>
          </a:extLst>
        </xdr:cNvPr>
        <xdr:cNvSpPr/>
      </xdr:nvSpPr>
      <xdr:spPr>
        <a:xfrm>
          <a:off x="14825510" y="3965586"/>
          <a:ext cx="451813" cy="471736"/>
        </a:xfrm>
        <a:prstGeom prst="star5">
          <a:avLst/>
        </a:prstGeom>
        <a:solidFill>
          <a:srgbClr val="FC46E2"/>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57946</xdr:colOff>
      <xdr:row>14</xdr:row>
      <xdr:rowOff>57080</xdr:rowOff>
    </xdr:from>
    <xdr:to>
      <xdr:col>58</xdr:col>
      <xdr:colOff>33510</xdr:colOff>
      <xdr:row>16</xdr:row>
      <xdr:rowOff>90665</xdr:rowOff>
    </xdr:to>
    <xdr:sp macro="" textlink="">
      <xdr:nvSpPr>
        <xdr:cNvPr id="18" name="星 5 35">
          <a:extLst>
            <a:ext uri="{FF2B5EF4-FFF2-40B4-BE49-F238E27FC236}">
              <a16:creationId xmlns:a16="http://schemas.microsoft.com/office/drawing/2014/main" id="{FCA5B3D8-A12C-412E-A3F2-1EB8E22BBEAE}"/>
            </a:ext>
          </a:extLst>
        </xdr:cNvPr>
        <xdr:cNvSpPr/>
      </xdr:nvSpPr>
      <xdr:spPr>
        <a:xfrm>
          <a:off x="13697746" y="3324155"/>
          <a:ext cx="451814" cy="471735"/>
        </a:xfrm>
        <a:prstGeom prst="star5">
          <a:avLst/>
        </a:prstGeom>
        <a:solidFill>
          <a:srgbClr val="92D050"/>
        </a:solidFill>
        <a:ln>
          <a:noFill/>
        </a:ln>
        <a:effectLst>
          <a:outerShdw blurRad="50800" dist="38100" dir="2700000" algn="tl" rotWithShape="0">
            <a:prstClr val="black">
              <a:alpha val="40000"/>
            </a:prstClr>
          </a:outerShdw>
        </a:effectLst>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209550</xdr:colOff>
      <xdr:row>8</xdr:row>
      <xdr:rowOff>104775</xdr:rowOff>
    </xdr:from>
    <xdr:to>
      <xdr:col>22</xdr:col>
      <xdr:colOff>34907</xdr:colOff>
      <xdr:row>10</xdr:row>
      <xdr:rowOff>26602</xdr:rowOff>
    </xdr:to>
    <xdr:sp macro="" textlink="">
      <xdr:nvSpPr>
        <xdr:cNvPr id="20" name="四角形吹き出し 20">
          <a:extLst>
            <a:ext uri="{FF2B5EF4-FFF2-40B4-BE49-F238E27FC236}">
              <a16:creationId xmlns:a16="http://schemas.microsoft.com/office/drawing/2014/main" id="{02399345-66B4-409A-B68F-9FAA50C51436}"/>
            </a:ext>
          </a:extLst>
        </xdr:cNvPr>
        <xdr:cNvSpPr/>
      </xdr:nvSpPr>
      <xdr:spPr>
        <a:xfrm>
          <a:off x="4324350" y="2057400"/>
          <a:ext cx="1254107" cy="359977"/>
        </a:xfrm>
        <a:prstGeom prst="wedgeRectCallout">
          <a:avLst>
            <a:gd name="adj1" fmla="val 36379"/>
            <a:gd name="adj2" fmla="val 139118"/>
          </a:avLst>
        </a:prstGeom>
        <a:solidFill>
          <a:srgbClr val="FFFF00"/>
        </a:solidFill>
        <a:ln>
          <a:solidFill>
            <a:schemeClr val="tx1"/>
          </a:solidFill>
        </a:ln>
      </xdr:spPr>
      <xdr:style>
        <a:lnRef idx="1">
          <a:schemeClr val="accent4"/>
        </a:lnRef>
        <a:fillRef idx="2">
          <a:schemeClr val="accent4"/>
        </a:fillRef>
        <a:effectRef idx="1">
          <a:schemeClr val="accent4"/>
        </a:effectRef>
        <a:fontRef idx="minor">
          <a:schemeClr val="dk1"/>
        </a:fontRef>
      </xdr:style>
      <xdr:txBody>
        <a:bodyPr vertOverflow="clip" horzOverflow="clip" tIns="108000" rtlCol="0" anchor="ctr"/>
        <a:lstStyle/>
        <a:p>
          <a:pPr algn="ctr"/>
          <a:r>
            <a:rPr kumimoji="1" lang="ja-JP" altLang="en-US" sz="1400">
              <a:latin typeface="HGP創英角ｺﾞｼｯｸUB" panose="020B0900000000000000" pitchFamily="50" charset="-128"/>
              <a:ea typeface="HGP創英角ｺﾞｼｯｸUB" panose="020B0900000000000000" pitchFamily="50" charset="-128"/>
            </a:rPr>
            <a:t>代表区間</a:t>
          </a:r>
          <a:endParaRPr kumimoji="1" lang="en-US" altLang="ja-JP" sz="1400">
            <a:latin typeface="HGP創英角ｺﾞｼｯｸUB" panose="020B0900000000000000" pitchFamily="50" charset="-128"/>
            <a:ea typeface="HGP創英角ｺﾞｼｯｸUB" panose="020B0900000000000000" pitchFamily="50" charset="-128"/>
          </a:endParaRPr>
        </a:p>
      </xdr:txBody>
    </xdr:sp>
    <xdr:clientData/>
  </xdr:twoCellAnchor>
  <xdr:twoCellAnchor>
    <xdr:from>
      <xdr:col>62</xdr:col>
      <xdr:colOff>33325</xdr:colOff>
      <xdr:row>14</xdr:row>
      <xdr:rowOff>104775</xdr:rowOff>
    </xdr:from>
    <xdr:to>
      <xdr:col>67</xdr:col>
      <xdr:colOff>96807</xdr:colOff>
      <xdr:row>16</xdr:row>
      <xdr:rowOff>26602</xdr:rowOff>
    </xdr:to>
    <xdr:sp macro="" textlink="">
      <xdr:nvSpPr>
        <xdr:cNvPr id="21" name="四角形吹き出し 20">
          <a:extLst>
            <a:ext uri="{FF2B5EF4-FFF2-40B4-BE49-F238E27FC236}">
              <a16:creationId xmlns:a16="http://schemas.microsoft.com/office/drawing/2014/main" id="{29F9251D-1120-4962-803F-CD03C9D79AB3}"/>
            </a:ext>
          </a:extLst>
        </xdr:cNvPr>
        <xdr:cNvSpPr/>
      </xdr:nvSpPr>
      <xdr:spPr>
        <a:xfrm>
          <a:off x="15130450" y="3319463"/>
          <a:ext cx="1254107" cy="350452"/>
        </a:xfrm>
        <a:prstGeom prst="wedgeRectCallout">
          <a:avLst>
            <a:gd name="adj1" fmla="val -42609"/>
            <a:gd name="adj2" fmla="val 168224"/>
          </a:avLst>
        </a:prstGeom>
        <a:solidFill>
          <a:srgbClr val="FFFF00"/>
        </a:solidFill>
        <a:ln>
          <a:solidFill>
            <a:schemeClr val="tx1"/>
          </a:solidFill>
        </a:ln>
      </xdr:spPr>
      <xdr:style>
        <a:lnRef idx="1">
          <a:schemeClr val="accent4"/>
        </a:lnRef>
        <a:fillRef idx="2">
          <a:schemeClr val="accent4"/>
        </a:fillRef>
        <a:effectRef idx="1">
          <a:schemeClr val="accent4"/>
        </a:effectRef>
        <a:fontRef idx="minor">
          <a:schemeClr val="dk1"/>
        </a:fontRef>
      </xdr:style>
      <xdr:txBody>
        <a:bodyPr vertOverflow="clip" horzOverflow="clip" tIns="108000" rtlCol="0" anchor="ctr"/>
        <a:lstStyle/>
        <a:p>
          <a:pPr algn="ctr"/>
          <a:r>
            <a:rPr kumimoji="1" lang="ja-JP" altLang="en-US" sz="1400">
              <a:latin typeface="HGP創英角ｺﾞｼｯｸUB" panose="020B0900000000000000" pitchFamily="50" charset="-128"/>
              <a:ea typeface="HGP創英角ｺﾞｼｯｸUB" panose="020B0900000000000000" pitchFamily="50" charset="-128"/>
            </a:rPr>
            <a:t>代表区間</a:t>
          </a:r>
          <a:endParaRPr kumimoji="1" lang="en-US" altLang="ja-JP" sz="1400">
            <a:latin typeface="HGP創英角ｺﾞｼｯｸUB" panose="020B0900000000000000" pitchFamily="50" charset="-128"/>
            <a:ea typeface="HGP創英角ｺﾞｼｯｸUB" panose="020B0900000000000000" pitchFamily="50" charset="-128"/>
          </a:endParaRPr>
        </a:p>
      </xdr:txBody>
    </xdr:sp>
    <xdr:clientData/>
  </xdr:twoCellAnchor>
  <xdr:twoCellAnchor>
    <xdr:from>
      <xdr:col>1</xdr:col>
      <xdr:colOff>219075</xdr:colOff>
      <xdr:row>12</xdr:row>
      <xdr:rowOff>85725</xdr:rowOff>
    </xdr:from>
    <xdr:to>
      <xdr:col>6</xdr:col>
      <xdr:colOff>53957</xdr:colOff>
      <xdr:row>14</xdr:row>
      <xdr:rowOff>7552</xdr:rowOff>
    </xdr:to>
    <xdr:sp macro="" textlink="">
      <xdr:nvSpPr>
        <xdr:cNvPr id="22" name="四角形吹き出し 20">
          <a:extLst>
            <a:ext uri="{FF2B5EF4-FFF2-40B4-BE49-F238E27FC236}">
              <a16:creationId xmlns:a16="http://schemas.microsoft.com/office/drawing/2014/main" id="{F52AF4B3-F101-4DCC-B2DB-45A792B63342}"/>
            </a:ext>
          </a:extLst>
        </xdr:cNvPr>
        <xdr:cNvSpPr/>
      </xdr:nvSpPr>
      <xdr:spPr>
        <a:xfrm>
          <a:off x="457200" y="2914650"/>
          <a:ext cx="1254107" cy="359977"/>
        </a:xfrm>
        <a:prstGeom prst="wedgeRectCallout">
          <a:avLst>
            <a:gd name="adj1" fmla="val 8277"/>
            <a:gd name="adj2" fmla="val 117950"/>
          </a:avLst>
        </a:prstGeom>
        <a:solidFill>
          <a:srgbClr val="FFFF00"/>
        </a:solidFill>
        <a:ln>
          <a:solidFill>
            <a:schemeClr val="tx1"/>
          </a:solidFill>
        </a:ln>
      </xdr:spPr>
      <xdr:style>
        <a:lnRef idx="1">
          <a:schemeClr val="accent4"/>
        </a:lnRef>
        <a:fillRef idx="2">
          <a:schemeClr val="accent4"/>
        </a:fillRef>
        <a:effectRef idx="1">
          <a:schemeClr val="accent4"/>
        </a:effectRef>
        <a:fontRef idx="minor">
          <a:schemeClr val="dk1"/>
        </a:fontRef>
      </xdr:style>
      <xdr:txBody>
        <a:bodyPr vertOverflow="clip" horzOverflow="clip" tIns="108000" rtlCol="0" anchor="ctr"/>
        <a:lstStyle/>
        <a:p>
          <a:pPr algn="ctr"/>
          <a:r>
            <a:rPr kumimoji="1" lang="ja-JP" altLang="en-US" sz="1400">
              <a:latin typeface="HGP創英角ｺﾞｼｯｸUB" panose="020B0900000000000000" pitchFamily="50" charset="-128"/>
              <a:ea typeface="HGP創英角ｺﾞｼｯｸUB" panose="020B0900000000000000" pitchFamily="50" charset="-128"/>
            </a:rPr>
            <a:t>保全区間</a:t>
          </a:r>
          <a:endParaRPr kumimoji="1" lang="en-US" altLang="ja-JP" sz="1400">
            <a:latin typeface="HGP創英角ｺﾞｼｯｸUB" panose="020B0900000000000000" pitchFamily="50" charset="-128"/>
            <a:ea typeface="HGP創英角ｺﾞｼｯｸUB" panose="020B0900000000000000" pitchFamily="50" charset="-128"/>
          </a:endParaRPr>
        </a:p>
      </xdr:txBody>
    </xdr:sp>
    <xdr:clientData/>
  </xdr:twoCellAnchor>
  <xdr:twoCellAnchor>
    <xdr:from>
      <xdr:col>55</xdr:col>
      <xdr:colOff>147625</xdr:colOff>
      <xdr:row>11</xdr:row>
      <xdr:rowOff>76200</xdr:rowOff>
    </xdr:from>
    <xdr:to>
      <xdr:col>60</xdr:col>
      <xdr:colOff>211107</xdr:colOff>
      <xdr:row>12</xdr:row>
      <xdr:rowOff>217102</xdr:rowOff>
    </xdr:to>
    <xdr:sp macro="" textlink="">
      <xdr:nvSpPr>
        <xdr:cNvPr id="23" name="四角形吹き出し 20">
          <a:extLst>
            <a:ext uri="{FF2B5EF4-FFF2-40B4-BE49-F238E27FC236}">
              <a16:creationId xmlns:a16="http://schemas.microsoft.com/office/drawing/2014/main" id="{165237E7-6584-4BC5-ACD9-46342563BDCD}"/>
            </a:ext>
          </a:extLst>
        </xdr:cNvPr>
        <xdr:cNvSpPr/>
      </xdr:nvSpPr>
      <xdr:spPr>
        <a:xfrm>
          <a:off x="13549300" y="2686050"/>
          <a:ext cx="1254107" cy="359977"/>
        </a:xfrm>
        <a:prstGeom prst="wedgeRectCallout">
          <a:avLst>
            <a:gd name="adj1" fmla="val -20584"/>
            <a:gd name="adj2" fmla="val 149702"/>
          </a:avLst>
        </a:prstGeom>
        <a:solidFill>
          <a:srgbClr val="FFFF00"/>
        </a:solidFill>
        <a:ln>
          <a:solidFill>
            <a:schemeClr val="tx1"/>
          </a:solidFill>
        </a:ln>
      </xdr:spPr>
      <xdr:style>
        <a:lnRef idx="1">
          <a:schemeClr val="accent4"/>
        </a:lnRef>
        <a:fillRef idx="2">
          <a:schemeClr val="accent4"/>
        </a:fillRef>
        <a:effectRef idx="1">
          <a:schemeClr val="accent4"/>
        </a:effectRef>
        <a:fontRef idx="minor">
          <a:schemeClr val="dk1"/>
        </a:fontRef>
      </xdr:style>
      <xdr:txBody>
        <a:bodyPr vertOverflow="clip" horzOverflow="clip" tIns="108000" rtlCol="0" anchor="ctr"/>
        <a:lstStyle/>
        <a:p>
          <a:pPr algn="ctr"/>
          <a:r>
            <a:rPr kumimoji="1" lang="ja-JP" altLang="en-US" sz="1400">
              <a:latin typeface="HGP創英角ｺﾞｼｯｸUB" panose="020B0900000000000000" pitchFamily="50" charset="-128"/>
              <a:ea typeface="HGP創英角ｺﾞｼｯｸUB" panose="020B0900000000000000" pitchFamily="50" charset="-128"/>
            </a:rPr>
            <a:t>保全区間</a:t>
          </a:r>
          <a:endParaRPr kumimoji="1" lang="en-US" altLang="ja-JP" sz="1400">
            <a:latin typeface="HGP創英角ｺﾞｼｯｸUB" panose="020B0900000000000000" pitchFamily="50" charset="-128"/>
            <a:ea typeface="HGP創英角ｺﾞｼｯｸUB" panose="020B0900000000000000" pitchFamily="50" charset="-128"/>
          </a:endParaRPr>
        </a:p>
      </xdr:txBody>
    </xdr:sp>
    <xdr:clientData/>
  </xdr:twoCellAnchor>
  <xdr:twoCellAnchor editAs="absolute">
    <xdr:from>
      <xdr:col>46</xdr:col>
      <xdr:colOff>183993</xdr:colOff>
      <xdr:row>30</xdr:row>
      <xdr:rowOff>17318</xdr:rowOff>
    </xdr:from>
    <xdr:to>
      <xdr:col>75</xdr:col>
      <xdr:colOff>41118</xdr:colOff>
      <xdr:row>52</xdr:row>
      <xdr:rowOff>150084</xdr:rowOff>
    </xdr:to>
    <xdr:sp macro="" textlink="">
      <xdr:nvSpPr>
        <xdr:cNvPr id="24" name="テキスト ボックス 23">
          <a:extLst>
            <a:ext uri="{FF2B5EF4-FFF2-40B4-BE49-F238E27FC236}">
              <a16:creationId xmlns:a16="http://schemas.microsoft.com/office/drawing/2014/main" id="{8570CE31-3E04-4282-865C-FFDFAA587151}"/>
            </a:ext>
          </a:extLst>
        </xdr:cNvPr>
        <xdr:cNvSpPr txBox="1"/>
      </xdr:nvSpPr>
      <xdr:spPr>
        <a:xfrm>
          <a:off x="11471118" y="6637193"/>
          <a:ext cx="6619875" cy="39903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●区間の特徴</a:t>
          </a:r>
          <a:endParaRPr kumimoji="1" lang="en-US" altLang="ja-JP" sz="1600"/>
        </a:p>
        <a:p>
          <a:r>
            <a:rPr lang="ja-JP" altLang="en-US" sz="1100" b="0" i="0" u="none" strike="noStrike" baseline="0">
              <a:solidFill>
                <a:schemeClr val="dk1"/>
              </a:solidFill>
              <a:latin typeface="+mn-lt"/>
              <a:ea typeface="+mn-ea"/>
              <a:cs typeface="+mn-cs"/>
            </a:rPr>
            <a:t>　</a:t>
          </a:r>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区分</a:t>
          </a:r>
          <a:r>
            <a:rPr lang="en-US" altLang="ja-JP"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4-5</a:t>
          </a:r>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は、</a:t>
          </a:r>
          <a:r>
            <a:rPr lang="ja-JP" altLang="ja-JP" sz="1100" b="0" i="0" baseline="0">
              <a:solidFill>
                <a:schemeClr val="dk1"/>
              </a:solidFill>
              <a:effectLst/>
              <a:latin typeface="+mn-lt"/>
              <a:ea typeface="+mn-ea"/>
              <a:cs typeface="+mn-cs"/>
            </a:rPr>
            <a:t>「砂礫河原」、「湧水」、「瀬・淵」により特徴付けられてい</a:t>
          </a:r>
          <a:r>
            <a:rPr lang="ja-JP" altLang="en-US" sz="1100" b="0" i="0" baseline="0">
              <a:solidFill>
                <a:schemeClr val="dk1"/>
              </a:solidFill>
              <a:effectLst/>
              <a:latin typeface="+mn-lt"/>
              <a:ea typeface="+mn-ea"/>
              <a:cs typeface="+mn-cs"/>
            </a:rPr>
            <a:t>る。</a:t>
          </a:r>
          <a:r>
            <a:rPr lang="ja-JP" altLang="en-US" sz="1100" b="0" i="0" u="none" strike="noStrike" baseline="0">
              <a:solidFill>
                <a:schemeClr val="dk1"/>
              </a:solidFill>
              <a:latin typeface="+mn-lt"/>
              <a:ea typeface="+mn-ea"/>
              <a:cs typeface="+mn-cs"/>
            </a:rPr>
            <a:t>標高差等に起因する気象条件により、生育する植物相は多様で、それらを生息・繁殖環境とする動物相も多岐にわたっている。犀川の上流は上高地を擁し、清冽な流れと穂高連峰の岩峰により優れた景観が形成されている。</a:t>
          </a:r>
          <a:endParaRPr lang="en-US" altLang="ja-JP" sz="1100" b="0" i="0" u="none" strike="noStrike" baseline="0">
            <a:solidFill>
              <a:schemeClr val="dk1"/>
            </a:solidFill>
            <a:latin typeface="+mn-lt"/>
            <a:ea typeface="+mn-ea"/>
            <a:cs typeface="+mn-cs"/>
          </a:endParaRPr>
        </a:p>
        <a:p>
          <a:r>
            <a:rPr lang="ja-JP" altLang="en-US" sz="1100" b="0" i="0" u="none" strike="noStrike" baseline="0">
              <a:solidFill>
                <a:schemeClr val="dk1"/>
              </a:solidFill>
              <a:latin typeface="+mn-lt"/>
              <a:ea typeface="+mn-ea"/>
              <a:cs typeface="+mn-cs"/>
            </a:rPr>
            <a:t>　河川敷には、砂礫河原、ヨシ原等がみられ、そこには多様な鳥類が生息・繁殖し、瀬・淵やワンド・水路等の水域には多様な魚類が生息・繁殖しています。水際には希少種を含む植物相が形成されている。</a:t>
          </a:r>
        </a:p>
        <a:p>
          <a:r>
            <a:rPr lang="ja-JP" altLang="en-US" sz="1100" b="0" i="0" u="none" strike="noStrike" baseline="0">
              <a:solidFill>
                <a:schemeClr val="dk1"/>
              </a:solidFill>
              <a:latin typeface="+mn-lt"/>
              <a:ea typeface="+mn-ea"/>
              <a:cs typeface="+mn-cs"/>
            </a:rPr>
            <a:t>　砂礫河原は、洪水により撹乱される環境であり、千曲川・犀川の水際から低水敷付近に、植物の生育が限られた裸地状を呈する河原が分布しており、犀川のケショウヤナギやツメレンゲ等、特徴的な生物の生息・生育・繁殖の場となっている。</a:t>
          </a:r>
        </a:p>
        <a:p>
          <a:r>
            <a:rPr lang="ja-JP" altLang="en-US" sz="1100" b="0" i="0" u="none" strike="noStrike" baseline="0">
              <a:solidFill>
                <a:schemeClr val="dk1"/>
              </a:solidFill>
              <a:latin typeface="+mn-lt"/>
              <a:ea typeface="+mn-ea"/>
              <a:cs typeface="+mn-cs"/>
            </a:rPr>
            <a:t>　千曲川・犀川合流部では湧水があり、これにより多くの湧水ワンドがみられており、魚類の越冬場所、避難場所、小型魚の隠れ場としての機能を果たしている。ただし、湧水は</a:t>
          </a:r>
          <a:r>
            <a:rPr lang="ja-JP" altLang="ja-JP" sz="1100" b="0" i="0" baseline="0">
              <a:solidFill>
                <a:schemeClr val="dk1"/>
              </a:solidFill>
              <a:effectLst/>
              <a:latin typeface="+mn-lt"/>
              <a:ea typeface="+mn-ea"/>
              <a:cs typeface="+mn-cs"/>
            </a:rPr>
            <a:t>近年は減少している</a:t>
          </a:r>
          <a:r>
            <a:rPr lang="ja-JP" altLang="en-US" sz="1100" b="0" i="0" baseline="0">
              <a:solidFill>
                <a:schemeClr val="dk1"/>
              </a:solidFill>
              <a:effectLst/>
              <a:latin typeface="+mn-lt"/>
              <a:ea typeface="+mn-ea"/>
              <a:cs typeface="+mn-cs"/>
            </a:rPr>
            <a:t>。</a:t>
          </a:r>
          <a:endParaRPr lang="en-US" altLang="ja-JP" sz="1100" b="0" i="0" u="none" strike="noStrike" baseline="0">
            <a:solidFill>
              <a:schemeClr val="dk1"/>
            </a:solidFill>
            <a:latin typeface="+mn-lt"/>
            <a:ea typeface="+mn-ea"/>
            <a:cs typeface="+mn-cs"/>
          </a:endParaRPr>
        </a:p>
        <a:p>
          <a:r>
            <a:rPr lang="ja-JP" altLang="en-US" sz="1100" b="0" i="0" u="none" strike="noStrike" baseline="0">
              <a:solidFill>
                <a:schemeClr val="dk1"/>
              </a:solidFill>
              <a:latin typeface="+mn-lt"/>
              <a:ea typeface="+mn-ea"/>
              <a:cs typeface="+mn-cs"/>
            </a:rPr>
            <a:t>　瀬・淵は、千曲川・犀川の河道変化に伴い、様々な形で形成されており、平瀬から早瀬にかけては藻類や水生昆虫類が多く、魚類の餌の供給場所であるとともに、産卵場としても利用されており、アユ、カジカ等が生息・繁殖している。淵は水深があり流れが緩やかであることから、大型魚類の好生息・繁殖場となっており、ウグイ、ニゴイ等が生息・繁殖している。</a:t>
          </a:r>
          <a:endParaRPr lang="en-US" altLang="ja-JP" sz="1100" b="0" i="0" u="none" strike="noStrike" baseline="0">
            <a:solidFill>
              <a:schemeClr val="dk1"/>
            </a:solidFill>
            <a:latin typeface="+mn-lt"/>
            <a:ea typeface="+mn-ea"/>
            <a:cs typeface="+mn-cs"/>
          </a:endParaRPr>
        </a:p>
        <a:p>
          <a:r>
            <a:rPr lang="ja-JP" altLang="en-US" sz="1100" b="0" i="0" u="none" strike="noStrike" baseline="0">
              <a:solidFill>
                <a:schemeClr val="dk1"/>
              </a:solidFill>
              <a:latin typeface="+mn-lt"/>
              <a:ea typeface="+mn-ea"/>
              <a:cs typeface="+mn-cs"/>
            </a:rPr>
            <a:t>　一方、外来種の侵入の勢いは著しく、植物では乾燥化した高水敷のいたるところにアレチウリやハリエンジュが繁茂している。かつてはその分布範囲が限られていましたが、近年には繁茂範囲が全域に広がっており、今後さらに拡大していくことが懸念されている。また、魚類ではブルーギル、オオクチバス、コクチバスの特定外来生物が確認されており、今後の拡大が懸念されている。</a:t>
          </a:r>
          <a:endParaRPr kumimoji="1" lang="en-US" altLang="ja-JP" sz="1600"/>
        </a:p>
      </xdr:txBody>
    </xdr:sp>
    <xdr:clientData/>
  </xdr:twoCellAnchor>
  <xdr:twoCellAnchor editAs="absolute">
    <xdr:from>
      <xdr:col>46</xdr:col>
      <xdr:colOff>166675</xdr:colOff>
      <xdr:row>56</xdr:row>
      <xdr:rowOff>0</xdr:rowOff>
    </xdr:from>
    <xdr:to>
      <xdr:col>75</xdr:col>
      <xdr:colOff>35893</xdr:colOff>
      <xdr:row>115</xdr:row>
      <xdr:rowOff>22386</xdr:rowOff>
    </xdr:to>
    <xdr:sp macro="" textlink="">
      <xdr:nvSpPr>
        <xdr:cNvPr id="25" name="テキスト ボックス 24">
          <a:extLst>
            <a:ext uri="{FF2B5EF4-FFF2-40B4-BE49-F238E27FC236}">
              <a16:creationId xmlns:a16="http://schemas.microsoft.com/office/drawing/2014/main" id="{996CBE04-62CB-4783-B1FA-1BAAA6F60EC2}"/>
            </a:ext>
          </a:extLst>
        </xdr:cNvPr>
        <xdr:cNvSpPr txBox="1"/>
      </xdr:nvSpPr>
      <xdr:spPr>
        <a:xfrm>
          <a:off x="11453800" y="11144250"/>
          <a:ext cx="6631968" cy="114055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●注目種の選定理由・特徴（生活史等）・写真</a:t>
          </a:r>
          <a:endParaRPr kumimoji="1" lang="en-US" altLang="ja-JP" sz="1600"/>
        </a:p>
        <a:p>
          <a:endParaRPr kumimoji="1" lang="en-US" altLang="ja-JP" sz="1600"/>
        </a:p>
        <a:p>
          <a:r>
            <a:rPr lang="ja-JP" altLang="en-US" sz="1100" b="0" i="0" u="none" strike="noStrike" baseline="0">
              <a:solidFill>
                <a:schemeClr val="dk1"/>
              </a:solidFill>
              <a:latin typeface="+mn-lt"/>
              <a:ea typeface="+mn-ea"/>
              <a:cs typeface="+mn-cs"/>
            </a:rPr>
            <a:t>　</a:t>
          </a:r>
          <a:r>
            <a:rPr lang="ja-JP" altLang="en-US" sz="1100" b="1" i="0" u="none" strike="noStrike" baseline="0">
              <a:solidFill>
                <a:schemeClr val="dk1"/>
              </a:solidFill>
              <a:latin typeface="+mn-lt"/>
              <a:ea typeface="+mn-ea"/>
              <a:cs typeface="+mn-cs"/>
            </a:rPr>
            <a:t>アユ</a:t>
          </a:r>
          <a:endParaRPr lang="en-US" altLang="ja-JP" sz="1100" b="1" i="0" u="none" strike="noStrike" baseline="0">
            <a:solidFill>
              <a:schemeClr val="dk1"/>
            </a:solidFill>
            <a:latin typeface="+mn-lt"/>
            <a:ea typeface="+mn-ea"/>
            <a:cs typeface="+mn-cs"/>
          </a:endParaRPr>
        </a:p>
        <a:p>
          <a:pPr rtl="0" eaLnBrk="1" latinLnBrk="0" hangingPunct="1"/>
          <a:r>
            <a:rPr kumimoji="1" lang="ja-JP" altLang="en-US" sz="1100" b="0" i="0" u="none" strike="noStrike" baseline="0">
              <a:solidFill>
                <a:schemeClr val="dk1"/>
              </a:solidFill>
              <a:latin typeface="+mn-lt"/>
              <a:ea typeface="+mn-ea"/>
              <a:cs typeface="+mn-cs"/>
            </a:rPr>
            <a:t>　　・</a:t>
          </a:r>
          <a:r>
            <a:rPr lang="ja-JP" altLang="ja-JP" sz="1100" b="0" i="0" baseline="0">
              <a:solidFill>
                <a:schemeClr val="dk1"/>
              </a:solidFill>
              <a:effectLst/>
              <a:latin typeface="+mn-lt"/>
              <a:ea typeface="+mn-ea"/>
              <a:cs typeface="+mn-cs"/>
            </a:rPr>
            <a:t>本種は、関連漁業協同組合によ</a:t>
          </a:r>
          <a:r>
            <a:rPr lang="ja-JP" altLang="en-US" sz="1100" b="0" i="0" baseline="0">
              <a:solidFill>
                <a:schemeClr val="dk1"/>
              </a:solidFill>
              <a:effectLst/>
              <a:latin typeface="+mn-lt"/>
              <a:ea typeface="+mn-ea"/>
              <a:cs typeface="+mn-cs"/>
            </a:rPr>
            <a:t>り</a:t>
          </a:r>
          <a:r>
            <a:rPr lang="ja-JP" altLang="ja-JP" sz="1100" b="0" i="0" baseline="0">
              <a:solidFill>
                <a:schemeClr val="dk1"/>
              </a:solidFill>
              <a:effectLst/>
              <a:latin typeface="+mn-lt"/>
              <a:ea typeface="+mn-ea"/>
              <a:cs typeface="+mn-cs"/>
            </a:rPr>
            <a:t>増殖、放流</a:t>
          </a:r>
          <a:r>
            <a:rPr lang="ja-JP" altLang="en-US" sz="1100" b="0" i="0" baseline="0">
              <a:solidFill>
                <a:schemeClr val="dk1"/>
              </a:solidFill>
              <a:effectLst/>
              <a:latin typeface="+mn-lt"/>
              <a:ea typeface="+mn-ea"/>
              <a:cs typeface="+mn-cs"/>
            </a:rPr>
            <a:t>さ</a:t>
          </a:r>
          <a:r>
            <a:rPr lang="ja-JP" altLang="ja-JP" sz="1100" b="0" i="0" baseline="0">
              <a:solidFill>
                <a:schemeClr val="dk1"/>
              </a:solidFill>
              <a:effectLst/>
              <a:latin typeface="+mn-lt"/>
              <a:ea typeface="+mn-ea"/>
              <a:cs typeface="+mn-cs"/>
            </a:rPr>
            <a:t>れ</a:t>
          </a:r>
          <a:r>
            <a:rPr lang="ja-JP" altLang="en-US" sz="1100" b="0" i="0" baseline="0">
              <a:solidFill>
                <a:schemeClr val="dk1"/>
              </a:solidFill>
              <a:effectLst/>
              <a:latin typeface="+mn-lt"/>
              <a:ea typeface="+mn-ea"/>
              <a:cs typeface="+mn-cs"/>
            </a:rPr>
            <a:t>る</a:t>
          </a:r>
          <a:r>
            <a:rPr lang="ja-JP" altLang="ja-JP" sz="1100" b="0" i="0" baseline="0">
              <a:solidFill>
                <a:schemeClr val="dk1"/>
              </a:solidFill>
              <a:effectLst/>
              <a:latin typeface="+mn-lt"/>
              <a:ea typeface="+mn-ea"/>
              <a:cs typeface="+mn-cs"/>
            </a:rPr>
            <a:t>、</a:t>
          </a:r>
          <a:r>
            <a:rPr lang="ja-JP" altLang="en-US" sz="1100" b="0" i="0" baseline="0">
              <a:solidFill>
                <a:schemeClr val="dk1"/>
              </a:solidFill>
              <a:effectLst/>
              <a:latin typeface="+mn-lt"/>
              <a:ea typeface="+mn-ea"/>
              <a:cs typeface="+mn-cs"/>
            </a:rPr>
            <a:t>釣獲対象</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種である。 </a:t>
          </a:r>
          <a:endParaRPr lang="ja-JP" altLang="ja-JP">
            <a:effectLst/>
          </a:endParaRPr>
        </a:p>
        <a:p>
          <a:pPr rtl="0" eaLnBrk="1" latinLnBrk="0" hangingPunct="1"/>
          <a:r>
            <a:rPr lang="ja-JP" altLang="en-US" sz="1100" b="0" i="0" baseline="0">
              <a:solidFill>
                <a:schemeClr val="dk1"/>
              </a:solidFill>
              <a:effectLst/>
              <a:latin typeface="+mn-lt"/>
              <a:ea typeface="+mn-ea"/>
              <a:cs typeface="+mn-cs"/>
            </a:rPr>
            <a:t>　</a:t>
          </a:r>
          <a:r>
            <a:rPr lang="ja-JP" altLang="en-US" sz="1100" b="1"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・河川の礫底の早瀬環境を利用する指標生物として</a:t>
          </a:r>
          <a:r>
            <a:rPr lang="ja-JP" altLang="en-US" sz="1100" b="1" i="0" baseline="0">
              <a:solidFill>
                <a:schemeClr val="dk1"/>
              </a:solidFill>
              <a:effectLst/>
              <a:latin typeface="+mn-lt"/>
              <a:ea typeface="+mn-ea"/>
              <a:cs typeface="+mn-cs"/>
            </a:rPr>
            <a:t>選定した。</a:t>
          </a:r>
          <a:endParaRPr lang="en-US" altLang="ja-JP" sz="1100" b="1"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・河川水辺の国勢調査が開始された平成</a:t>
          </a:r>
          <a:r>
            <a:rPr lang="en-US" altLang="ja-JP" sz="1100" b="0" i="0" baseline="0">
              <a:solidFill>
                <a:schemeClr val="dk1"/>
              </a:solidFill>
              <a:effectLst/>
              <a:latin typeface="+mn-lt"/>
              <a:ea typeface="+mn-ea"/>
              <a:cs typeface="+mn-cs"/>
            </a:rPr>
            <a:t>4</a:t>
          </a:r>
          <a:r>
            <a:rPr lang="ja-JP" altLang="ja-JP" sz="1100" b="0" i="0" baseline="0">
              <a:solidFill>
                <a:schemeClr val="dk1"/>
              </a:solidFill>
              <a:effectLst/>
              <a:latin typeface="+mn-lt"/>
              <a:ea typeface="+mn-ea"/>
              <a:cs typeface="+mn-cs"/>
            </a:rPr>
            <a:t>年度調査には、●●</a:t>
          </a:r>
          <a:endParaRPr lang="ja-JP" altLang="ja-JP">
            <a:effectLst/>
          </a:endParaRPr>
        </a:p>
        <a:p>
          <a:pPr rtl="0" eaLnBrk="1" latinLnBrk="0" hangingPunct="1"/>
          <a:r>
            <a:rPr lang="ja-JP" altLang="ja-JP" sz="1100" b="0" i="0" baseline="0">
              <a:solidFill>
                <a:schemeClr val="dk1"/>
              </a:solidFill>
              <a:effectLst/>
              <a:latin typeface="+mn-lt"/>
              <a:ea typeface="+mn-ea"/>
              <a:cs typeface="+mn-cs"/>
            </a:rPr>
            <a:t>　　　川上流側でアユの個体数割合は高い状況であった。 </a:t>
          </a:r>
          <a:endParaRPr lang="ja-JP" altLang="ja-JP">
            <a:effectLst/>
          </a:endParaRPr>
        </a:p>
        <a:p>
          <a:r>
            <a:rPr lang="ja-JP" altLang="ja-JP" sz="1100" b="0" i="0" baseline="0">
              <a:solidFill>
                <a:schemeClr val="dk1"/>
              </a:solidFill>
              <a:effectLst/>
              <a:latin typeface="+mn-lt"/>
              <a:ea typeface="+mn-ea"/>
              <a:cs typeface="+mn-cs"/>
            </a:rPr>
            <a:t>　　・しかし、平成</a:t>
          </a:r>
          <a:r>
            <a:rPr lang="en-US" altLang="ja-JP" sz="1100" b="0" i="0" baseline="0">
              <a:solidFill>
                <a:schemeClr val="dk1"/>
              </a:solidFill>
              <a:effectLst/>
              <a:latin typeface="+mn-lt"/>
              <a:ea typeface="+mn-ea"/>
              <a:cs typeface="+mn-cs"/>
            </a:rPr>
            <a:t>14</a:t>
          </a:r>
          <a:r>
            <a:rPr lang="ja-JP" altLang="ja-JP" sz="1100" b="0" i="0" baseline="0">
              <a:solidFill>
                <a:schemeClr val="dk1"/>
              </a:solidFill>
              <a:effectLst/>
              <a:latin typeface="+mn-lt"/>
              <a:ea typeface="+mn-ea"/>
              <a:cs typeface="+mn-cs"/>
            </a:rPr>
            <a:t>年度調査以降、調査回ごとに個体数割合は減</a:t>
          </a:r>
          <a:endParaRPr lang="ja-JP" altLang="ja-JP">
            <a:effectLst/>
          </a:endParaRPr>
        </a:p>
        <a:p>
          <a:r>
            <a:rPr lang="ja-JP" altLang="ja-JP" sz="1100" b="0" i="0" baseline="0">
              <a:solidFill>
                <a:schemeClr val="dk1"/>
              </a:solidFill>
              <a:effectLst/>
              <a:latin typeface="+mn-lt"/>
              <a:ea typeface="+mn-ea"/>
              <a:cs typeface="+mn-cs"/>
            </a:rPr>
            <a:t>　　　少傾向にあり、平成</a:t>
          </a:r>
          <a:r>
            <a:rPr lang="en-US" altLang="ja-JP" sz="1100" b="0" i="0" baseline="0">
              <a:solidFill>
                <a:schemeClr val="dk1"/>
              </a:solidFill>
              <a:effectLst/>
              <a:latin typeface="+mn-lt"/>
              <a:ea typeface="+mn-ea"/>
              <a:cs typeface="+mn-cs"/>
            </a:rPr>
            <a:t>24</a:t>
          </a:r>
          <a:r>
            <a:rPr lang="ja-JP" altLang="ja-JP" sz="1100" b="0" i="0" baseline="0">
              <a:solidFill>
                <a:schemeClr val="dk1"/>
              </a:solidFill>
              <a:effectLst/>
              <a:latin typeface="+mn-lt"/>
              <a:ea typeface="+mn-ea"/>
              <a:cs typeface="+mn-cs"/>
            </a:rPr>
            <a:t>年度では●●川の</a:t>
          </a:r>
          <a:r>
            <a:rPr lang="en-US" altLang="ja-JP" sz="1100" b="0" i="0" baseline="0">
              <a:solidFill>
                <a:schemeClr val="dk1"/>
              </a:solidFill>
              <a:effectLst/>
              <a:latin typeface="+mn-lt"/>
              <a:ea typeface="+mn-ea"/>
              <a:cs typeface="+mn-cs"/>
            </a:rPr>
            <a:t>2</a:t>
          </a:r>
          <a:r>
            <a:rPr lang="ja-JP" altLang="ja-JP" sz="1100" b="0" i="0" baseline="0">
              <a:solidFill>
                <a:schemeClr val="dk1"/>
              </a:solidFill>
              <a:effectLst/>
              <a:latin typeface="+mn-lt"/>
              <a:ea typeface="+mn-ea"/>
              <a:cs typeface="+mn-cs"/>
            </a:rPr>
            <a:t>地区のみで、平成</a:t>
          </a:r>
          <a:endParaRPr lang="ja-JP" altLang="ja-JP">
            <a:effectLst/>
          </a:endParaRPr>
        </a:p>
        <a:p>
          <a:r>
            <a:rPr lang="ja-JP" altLang="ja-JP" sz="1100" b="0" i="0" baseline="0">
              <a:solidFill>
                <a:schemeClr val="dk1"/>
              </a:solidFill>
              <a:effectLst/>
              <a:latin typeface="+mn-lt"/>
              <a:ea typeface="+mn-ea"/>
              <a:cs typeface="+mn-cs"/>
            </a:rPr>
            <a:t>　　　</a:t>
          </a:r>
          <a:r>
            <a:rPr lang="en-US" altLang="ja-JP" sz="1100" b="0" i="0" baseline="0">
              <a:solidFill>
                <a:schemeClr val="dk1"/>
              </a:solidFill>
              <a:effectLst/>
              <a:latin typeface="+mn-lt"/>
              <a:ea typeface="+mn-ea"/>
              <a:cs typeface="+mn-cs"/>
            </a:rPr>
            <a:t>29</a:t>
          </a:r>
          <a:r>
            <a:rPr lang="ja-JP" altLang="ja-JP" sz="1100" b="0" i="0" baseline="0">
              <a:solidFill>
                <a:schemeClr val="dk1"/>
              </a:solidFill>
              <a:effectLst/>
              <a:latin typeface="+mn-lt"/>
              <a:ea typeface="+mn-ea"/>
              <a:cs typeface="+mn-cs"/>
            </a:rPr>
            <a:t>年度では●川のみでの確認であった。 </a:t>
          </a:r>
          <a:endParaRPr lang="ja-JP" altLang="ja-JP">
            <a:effectLst/>
          </a:endParaRPr>
        </a:p>
        <a:p>
          <a:r>
            <a:rPr lang="ja-JP" altLang="ja-JP" sz="1100" b="0" i="0" baseline="0">
              <a:solidFill>
                <a:schemeClr val="dk1"/>
              </a:solidFill>
              <a:effectLst/>
              <a:latin typeface="+mn-lt"/>
              <a:ea typeface="+mn-ea"/>
              <a:cs typeface="+mn-cs"/>
            </a:rPr>
            <a:t>　　・繁殖環境は●●川管内にはなく、下流●川である。</a:t>
          </a:r>
          <a:endParaRPr lang="ja-JP" altLang="ja-JP">
            <a:effectLst/>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kumimoji="1" lang="ja-JP" altLang="en-US" sz="1100" b="1" i="0" u="none" strike="noStrike" baseline="0">
              <a:solidFill>
                <a:schemeClr val="dk1"/>
              </a:solidFill>
              <a:latin typeface="+mn-lt"/>
              <a:ea typeface="+mn-ea"/>
              <a:cs typeface="+mn-cs"/>
            </a:rPr>
            <a:t>アカザ</a:t>
          </a:r>
          <a:r>
            <a:rPr kumimoji="1" lang="ja-JP" altLang="en-US" sz="1100" b="0" i="0" u="none" strike="noStrike" baseline="0">
              <a:solidFill>
                <a:schemeClr val="dk1"/>
              </a:solidFill>
              <a:latin typeface="+mn-lt"/>
              <a:ea typeface="+mn-ea"/>
              <a:cs typeface="+mn-cs"/>
            </a:rPr>
            <a:t>（環境省</a:t>
          </a:r>
          <a:r>
            <a:rPr kumimoji="1" lang="en-US" altLang="ja-JP" sz="1100" b="0" i="0" u="none" strike="noStrike" baseline="0">
              <a:solidFill>
                <a:schemeClr val="dk1"/>
              </a:solidFill>
              <a:latin typeface="+mn-lt"/>
              <a:ea typeface="+mn-ea"/>
              <a:cs typeface="+mn-cs"/>
            </a:rPr>
            <a:t>RL2019</a:t>
          </a:r>
          <a:r>
            <a:rPr kumimoji="1" lang="ja-JP" altLang="en-US" sz="1100" b="0" i="0" u="none" strike="noStrike" baseline="0">
              <a:solidFill>
                <a:schemeClr val="dk1"/>
              </a:solidFill>
              <a:latin typeface="+mn-lt"/>
              <a:ea typeface="+mn-ea"/>
              <a:cs typeface="+mn-cs"/>
            </a:rPr>
            <a:t>：絶滅危惧</a:t>
          </a:r>
          <a:r>
            <a:rPr kumimoji="1" lang="en-US" altLang="ja-JP" sz="1100" b="0" i="0" u="none" strike="noStrike" baseline="0">
              <a:solidFill>
                <a:schemeClr val="dk1"/>
              </a:solidFill>
              <a:latin typeface="+mn-lt"/>
              <a:ea typeface="+mn-ea"/>
              <a:cs typeface="+mn-cs"/>
            </a:rPr>
            <a:t>Ⅱ</a:t>
          </a:r>
          <a:r>
            <a:rPr kumimoji="1" lang="ja-JP" altLang="en-US" sz="1100" b="0" i="0" u="none" strike="noStrike" baseline="0">
              <a:solidFill>
                <a:schemeClr val="dk1"/>
              </a:solidFill>
              <a:latin typeface="+mn-lt"/>
              <a:ea typeface="+mn-ea"/>
              <a:cs typeface="+mn-cs"/>
            </a:rPr>
            <a:t>類種、●県</a:t>
          </a:r>
          <a:r>
            <a:rPr kumimoji="1" lang="en-US" altLang="ja-JP" sz="1100" b="0" i="0" u="none" strike="noStrike" baseline="0">
              <a:solidFill>
                <a:schemeClr val="dk1"/>
              </a:solidFill>
              <a:latin typeface="+mn-lt"/>
              <a:ea typeface="+mn-ea"/>
              <a:cs typeface="+mn-cs"/>
            </a:rPr>
            <a:t>RL2015</a:t>
          </a:r>
          <a:r>
            <a:rPr kumimoji="1" lang="ja-JP" altLang="en-US" sz="1100" b="0" i="0" u="none" strike="noStrike" baseline="0">
              <a:solidFill>
                <a:schemeClr val="dk1"/>
              </a:solidFill>
              <a:latin typeface="+mn-lt"/>
              <a:ea typeface="+mn-ea"/>
              <a:cs typeface="+mn-cs"/>
            </a:rPr>
            <a:t>：準絶滅</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危惧種）</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lang="ja-JP" altLang="ja-JP" sz="1100" b="0" i="0" baseline="0">
              <a:solidFill>
                <a:schemeClr val="dk1"/>
              </a:solidFill>
              <a:effectLst/>
              <a:latin typeface="+mn-lt"/>
              <a:ea typeface="+mn-ea"/>
              <a:cs typeface="+mn-cs"/>
            </a:rPr>
            <a:t>水のきれいな上・中流の礫環境に生息</a:t>
          </a:r>
          <a:r>
            <a:rPr lang="ja-JP" altLang="en-US" sz="1100" b="0" i="0" baseline="0">
              <a:solidFill>
                <a:schemeClr val="dk1"/>
              </a:solidFill>
              <a:effectLst/>
              <a:latin typeface="+mn-lt"/>
              <a:ea typeface="+mn-ea"/>
              <a:cs typeface="+mn-cs"/>
            </a:rPr>
            <a:t>する。</a:t>
          </a:r>
          <a:r>
            <a:rPr kumimoji="1" lang="ja-JP" altLang="en-US" sz="1100" b="0" i="0" u="none" strike="noStrike" baseline="0">
              <a:solidFill>
                <a:schemeClr val="dk1"/>
              </a:solidFill>
              <a:latin typeface="+mn-lt"/>
              <a:ea typeface="+mn-ea"/>
              <a:cs typeface="+mn-cs"/>
            </a:rPr>
            <a:t>隠れ場所や産卵</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場所として礫底を必要とするが、河川改修や砂利採集等によ</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る河床の攪乱や汚濁により、隠れ場所や産卵場所が減少した。</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・近年は本種が復活しつつある河川もある。</a:t>
          </a:r>
          <a:endParaRPr kumimoji="1" lang="en-US" altLang="ja-JP" sz="1100" b="0" i="0" u="none" strike="noStrike" baseline="0">
            <a:solidFill>
              <a:schemeClr val="dk1"/>
            </a:solidFill>
            <a:latin typeface="+mn-lt"/>
            <a:ea typeface="+mn-ea"/>
            <a:cs typeface="+mn-cs"/>
          </a:endParaRPr>
        </a:p>
        <a:p>
          <a:r>
            <a:rPr kumimoji="1" lang="ja-JP" altLang="en-US" sz="1100" b="0" i="0" baseline="0">
              <a:solidFill>
                <a:schemeClr val="dk1"/>
              </a:solidFill>
              <a:effectLst/>
              <a:latin typeface="+mn-lt"/>
              <a:ea typeface="+mn-ea"/>
              <a:cs typeface="+mn-cs"/>
            </a:rPr>
            <a:t>　</a:t>
          </a:r>
          <a:r>
            <a:rPr kumimoji="1" lang="ja-JP" altLang="ja-JP" sz="1100" b="0"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・早瀬や平瀬などの流れの速い</a:t>
          </a:r>
          <a:r>
            <a:rPr lang="ja-JP" altLang="en-US" sz="1100" b="1" i="0" baseline="0">
              <a:solidFill>
                <a:schemeClr val="dk1"/>
              </a:solidFill>
              <a:effectLst/>
              <a:latin typeface="+mn-lt"/>
              <a:ea typeface="+mn-ea"/>
              <a:cs typeface="+mn-cs"/>
            </a:rPr>
            <a:t>礫</a:t>
          </a:r>
          <a:r>
            <a:rPr lang="ja-JP" altLang="ja-JP" sz="1100" b="1" i="0" baseline="0">
              <a:solidFill>
                <a:schemeClr val="dk1"/>
              </a:solidFill>
              <a:effectLst/>
              <a:latin typeface="+mn-lt"/>
              <a:ea typeface="+mn-ea"/>
              <a:cs typeface="+mn-cs"/>
            </a:rPr>
            <a:t>河床の環境</a:t>
          </a:r>
          <a:r>
            <a:rPr lang="ja-JP" altLang="en-US" sz="1100" b="1" i="0" baseline="0">
              <a:solidFill>
                <a:schemeClr val="dk1"/>
              </a:solidFill>
              <a:effectLst/>
              <a:latin typeface="+mn-lt"/>
              <a:ea typeface="+mn-ea"/>
              <a:cs typeface="+mn-cs"/>
            </a:rPr>
            <a:t>の指標生物として</a:t>
          </a:r>
          <a:endParaRPr lang="en-US" altLang="ja-JP" sz="1100" b="1" i="0" baseline="0">
            <a:solidFill>
              <a:schemeClr val="dk1"/>
            </a:solidFill>
            <a:effectLst/>
            <a:latin typeface="+mn-lt"/>
            <a:ea typeface="+mn-ea"/>
            <a:cs typeface="+mn-cs"/>
          </a:endParaRPr>
        </a:p>
        <a:p>
          <a:r>
            <a:rPr lang="ja-JP" altLang="en-US" sz="1100" b="1" i="0" baseline="0">
              <a:solidFill>
                <a:schemeClr val="dk1"/>
              </a:solidFill>
              <a:effectLst/>
              <a:latin typeface="+mn-lt"/>
              <a:ea typeface="+mn-ea"/>
              <a:cs typeface="+mn-cs"/>
            </a:rPr>
            <a:t>　　　選定した。</a:t>
          </a:r>
          <a:r>
            <a:rPr lang="ja-JP" altLang="ja-JP" sz="1100" b="1" i="0" baseline="0">
              <a:solidFill>
                <a:schemeClr val="dk1"/>
              </a:solidFill>
              <a:effectLst/>
              <a:latin typeface="+mn-lt"/>
              <a:ea typeface="+mn-ea"/>
              <a:cs typeface="+mn-cs"/>
            </a:rPr>
            <a:t> </a:t>
          </a:r>
          <a:endParaRPr kumimoji="1" lang="en-US" altLang="ja-JP" sz="1100" b="1"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・繁殖期は５～６月。</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kumimoji="1" lang="ja-JP" altLang="ja-JP" sz="1100" b="0" i="0" baseline="0">
              <a:solidFill>
                <a:schemeClr val="dk1"/>
              </a:solidFill>
              <a:effectLst/>
              <a:latin typeface="+mn-lt"/>
              <a:ea typeface="+mn-ea"/>
              <a:cs typeface="+mn-cs"/>
            </a:rPr>
            <a:t>・平成</a:t>
          </a:r>
          <a:r>
            <a:rPr kumimoji="1" lang="en-US" altLang="ja-JP" sz="1100" b="0" i="0" baseline="0">
              <a:solidFill>
                <a:schemeClr val="dk1"/>
              </a:solidFill>
              <a:effectLst/>
              <a:latin typeface="+mn-lt"/>
              <a:ea typeface="+mn-ea"/>
              <a:cs typeface="+mn-cs"/>
            </a:rPr>
            <a:t>29</a:t>
          </a:r>
          <a:r>
            <a:rPr kumimoji="1" lang="ja-JP" altLang="ja-JP" sz="1100" b="0" i="0" baseline="0">
              <a:solidFill>
                <a:schemeClr val="dk1"/>
              </a:solidFill>
              <a:effectLst/>
              <a:latin typeface="+mn-lt"/>
              <a:ea typeface="+mn-ea"/>
              <a:cs typeface="+mn-cs"/>
            </a:rPr>
            <a:t>年度では</a:t>
          </a:r>
          <a:r>
            <a:rPr lang="ja-JP" altLang="ja-JP" sz="1100" b="0" i="0" baseline="0">
              <a:solidFill>
                <a:schemeClr val="dk1"/>
              </a:solidFill>
              <a:effectLst/>
              <a:latin typeface="+mn-lt"/>
              <a:ea typeface="+mn-ea"/>
              <a:cs typeface="+mn-cs"/>
            </a:rPr>
            <a:t>●●川では●川合流部、●橋、●橋の</a:t>
          </a:r>
          <a:r>
            <a:rPr lang="en-US" altLang="ja-JP" sz="1100" b="0" i="0" baseline="0">
              <a:solidFill>
                <a:schemeClr val="dk1"/>
              </a:solidFill>
              <a:effectLst/>
              <a:latin typeface="+mn-lt"/>
              <a:ea typeface="+mn-ea"/>
              <a:cs typeface="+mn-cs"/>
            </a:rPr>
            <a:t>3</a:t>
          </a:r>
          <a:r>
            <a:rPr lang="ja-JP" altLang="ja-JP" sz="1100" b="0" i="0" baseline="0">
              <a:solidFill>
                <a:schemeClr val="dk1"/>
              </a:solidFill>
              <a:effectLst/>
              <a:latin typeface="+mn-lt"/>
              <a:ea typeface="+mn-ea"/>
              <a:cs typeface="+mn-cs"/>
            </a:rPr>
            <a:t>地区で</a:t>
          </a:r>
          <a:endParaRPr lang="ja-JP" altLang="ja-JP">
            <a:effectLst/>
          </a:endParaRPr>
        </a:p>
        <a:p>
          <a:r>
            <a:rPr lang="ja-JP" altLang="ja-JP" sz="1100" b="0" i="0" baseline="0">
              <a:solidFill>
                <a:schemeClr val="dk1"/>
              </a:solidFill>
              <a:effectLst/>
              <a:latin typeface="+mn-lt"/>
              <a:ea typeface="+mn-ea"/>
              <a:cs typeface="+mn-cs"/>
            </a:rPr>
            <a:t>　　　●川では●●で確認された。 </a:t>
          </a:r>
          <a:endParaRPr lang="ja-JP" altLang="ja-JP">
            <a:effectLst/>
          </a:endParaRPr>
        </a:p>
        <a:p>
          <a:r>
            <a:rPr kumimoji="1" lang="ja-JP" altLang="en-US" sz="1100" b="0" i="0" u="none" strike="noStrike" baseline="0">
              <a:solidFill>
                <a:schemeClr val="dk1"/>
              </a:solidFill>
              <a:latin typeface="+mn-lt"/>
              <a:ea typeface="+mn-ea"/>
              <a:cs typeface="+mn-cs"/>
            </a:rPr>
            <a:t>　</a:t>
          </a:r>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kumimoji="1" lang="ja-JP" altLang="en-US" sz="1100" b="1" i="0" u="none" strike="noStrike" baseline="0">
              <a:solidFill>
                <a:schemeClr val="dk1"/>
              </a:solidFill>
              <a:latin typeface="+mn-lt"/>
              <a:ea typeface="+mn-ea"/>
              <a:cs typeface="+mn-cs"/>
            </a:rPr>
            <a:t>メダカ類</a:t>
          </a:r>
          <a:r>
            <a:rPr kumimoji="1" lang="ja-JP" altLang="en-US" sz="1100" b="0" i="0" u="none" strike="noStrike" baseline="0">
              <a:solidFill>
                <a:schemeClr val="dk1"/>
              </a:solidFill>
              <a:latin typeface="+mn-lt"/>
              <a:ea typeface="+mn-ea"/>
              <a:cs typeface="+mn-cs"/>
            </a:rPr>
            <a:t>（ミナミメダカ：</a:t>
          </a:r>
          <a:r>
            <a:rPr kumimoji="1" lang="ja-JP" altLang="ja-JP" sz="1100" b="0" i="0" baseline="0">
              <a:solidFill>
                <a:schemeClr val="dk1"/>
              </a:solidFill>
              <a:effectLst/>
              <a:latin typeface="+mn-lt"/>
              <a:ea typeface="+mn-ea"/>
              <a:cs typeface="+mn-cs"/>
            </a:rPr>
            <a:t>環境省</a:t>
          </a:r>
          <a:r>
            <a:rPr kumimoji="1" lang="en-US" altLang="ja-JP" sz="1100" b="0" i="0" baseline="0">
              <a:solidFill>
                <a:schemeClr val="dk1"/>
              </a:solidFill>
              <a:effectLst/>
              <a:latin typeface="+mn-lt"/>
              <a:ea typeface="+mn-ea"/>
              <a:cs typeface="+mn-cs"/>
            </a:rPr>
            <a:t>RL2019</a:t>
          </a:r>
          <a:r>
            <a:rPr kumimoji="1" lang="ja-JP" altLang="ja-JP" sz="1100" b="0" i="0" baseline="0">
              <a:solidFill>
                <a:schemeClr val="dk1"/>
              </a:solidFill>
              <a:effectLst/>
              <a:latin typeface="+mn-lt"/>
              <a:ea typeface="+mn-ea"/>
              <a:cs typeface="+mn-cs"/>
            </a:rPr>
            <a:t>：絶滅危惧</a:t>
          </a:r>
          <a:r>
            <a:rPr kumimoji="1" lang="en-US" altLang="ja-JP" sz="1100" b="0" i="0" baseline="0">
              <a:solidFill>
                <a:schemeClr val="dk1"/>
              </a:solidFill>
              <a:effectLst/>
              <a:latin typeface="+mn-lt"/>
              <a:ea typeface="+mn-ea"/>
              <a:cs typeface="+mn-cs"/>
            </a:rPr>
            <a:t>Ⅱ</a:t>
          </a:r>
          <a:r>
            <a:rPr kumimoji="1" lang="ja-JP" altLang="ja-JP" sz="1100" b="0" i="0" baseline="0">
              <a:solidFill>
                <a:schemeClr val="dk1"/>
              </a:solidFill>
              <a:effectLst/>
              <a:latin typeface="+mn-lt"/>
              <a:ea typeface="+mn-ea"/>
              <a:cs typeface="+mn-cs"/>
            </a:rPr>
            <a:t>類種</a:t>
          </a:r>
          <a:endParaRPr kumimoji="1" lang="en-US" altLang="ja-JP" sz="1100" b="0" i="0" baseline="0">
            <a:solidFill>
              <a:schemeClr val="dk1"/>
            </a:solidFill>
            <a:effectLst/>
            <a:latin typeface="+mn-lt"/>
            <a:ea typeface="+mn-ea"/>
            <a:cs typeface="+mn-cs"/>
          </a:endParaRPr>
        </a:p>
        <a:p>
          <a:r>
            <a:rPr kumimoji="1" lang="ja-JP" altLang="en-US" sz="1100" b="0" i="0" baseline="0">
              <a:solidFill>
                <a:schemeClr val="dk1"/>
              </a:solidFill>
              <a:effectLst/>
              <a:latin typeface="+mn-lt"/>
              <a:ea typeface="+mn-ea"/>
              <a:cs typeface="+mn-cs"/>
            </a:rPr>
            <a:t>　　　　　　　　　　　　　　　●</a:t>
          </a:r>
          <a:r>
            <a:rPr kumimoji="1" lang="ja-JP" altLang="ja-JP" sz="1100" b="0" i="0" baseline="0">
              <a:solidFill>
                <a:schemeClr val="dk1"/>
              </a:solidFill>
              <a:effectLst/>
              <a:latin typeface="+mn-lt"/>
              <a:ea typeface="+mn-ea"/>
              <a:cs typeface="+mn-cs"/>
            </a:rPr>
            <a:t>県</a:t>
          </a:r>
          <a:r>
            <a:rPr kumimoji="1" lang="en-US" altLang="ja-JP" sz="1100" b="0" i="0" baseline="0">
              <a:solidFill>
                <a:schemeClr val="dk1"/>
              </a:solidFill>
              <a:effectLst/>
              <a:latin typeface="+mn-lt"/>
              <a:ea typeface="+mn-ea"/>
              <a:cs typeface="+mn-cs"/>
            </a:rPr>
            <a:t>RL2015</a:t>
          </a:r>
          <a:r>
            <a:rPr kumimoji="1" lang="ja-JP" altLang="ja-JP" sz="1100" b="0" i="0" baseline="0">
              <a:solidFill>
                <a:schemeClr val="dk1"/>
              </a:solidFill>
              <a:effectLst/>
              <a:latin typeface="+mn-lt"/>
              <a:ea typeface="+mn-ea"/>
              <a:cs typeface="+mn-cs"/>
            </a:rPr>
            <a:t>：絶滅危惧</a:t>
          </a:r>
          <a:r>
            <a:rPr kumimoji="1" lang="en-US" altLang="ja-JP" sz="1100" b="0" i="0" baseline="0">
              <a:solidFill>
                <a:schemeClr val="dk1"/>
              </a:solidFill>
              <a:effectLst/>
              <a:latin typeface="+mn-lt"/>
              <a:ea typeface="+mn-ea"/>
              <a:cs typeface="+mn-cs"/>
            </a:rPr>
            <a:t>Ⅱ</a:t>
          </a:r>
          <a:r>
            <a:rPr kumimoji="1" lang="ja-JP" altLang="en-US" sz="1100" b="0" i="0" baseline="0">
              <a:solidFill>
                <a:schemeClr val="dk1"/>
              </a:solidFill>
              <a:effectLst/>
              <a:latin typeface="+mn-lt"/>
              <a:ea typeface="+mn-ea"/>
              <a:cs typeface="+mn-cs"/>
            </a:rPr>
            <a:t>類</a:t>
          </a:r>
          <a:r>
            <a:rPr kumimoji="1" lang="ja-JP" altLang="ja-JP" sz="1100" b="0" i="0" baseline="0">
              <a:solidFill>
                <a:schemeClr val="dk1"/>
              </a:solidFill>
              <a:effectLst/>
              <a:latin typeface="+mn-lt"/>
              <a:ea typeface="+mn-ea"/>
              <a:cs typeface="+mn-cs"/>
            </a:rPr>
            <a:t>種</a:t>
          </a:r>
          <a:r>
            <a:rPr kumimoji="1" lang="ja-JP" altLang="en-US" sz="1100" b="0" i="0" u="none" strike="noStrike" baseline="0">
              <a:solidFill>
                <a:schemeClr val="dk1"/>
              </a:solidFill>
              <a:latin typeface="+mn-lt"/>
              <a:ea typeface="+mn-ea"/>
              <a:cs typeface="+mn-cs"/>
            </a:rPr>
            <a:t>）</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（キタノメダカ：国内移入種）</a:t>
          </a:r>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lang="ja-JP" altLang="ja-JP" sz="1100" b="0" i="0" baseline="0">
              <a:solidFill>
                <a:schemeClr val="dk1"/>
              </a:solidFill>
              <a:effectLst/>
              <a:latin typeface="+mn-lt"/>
              <a:ea typeface="+mn-ea"/>
              <a:cs typeface="+mn-cs"/>
            </a:rPr>
            <a:t>キタノメダカの人為的放流によるミナミメダカへの影響が懸念さ</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れている。種を判別したうえで、分布状況を把握する必要があ</a:t>
          </a:r>
          <a:endParaRPr lang="en-US" altLang="ja-JP" sz="1100" b="0" i="0" baseline="0">
            <a:solidFill>
              <a:schemeClr val="dk1"/>
            </a:solidFill>
            <a:effectLst/>
            <a:latin typeface="+mn-lt"/>
            <a:ea typeface="+mn-ea"/>
            <a:cs typeface="+mn-cs"/>
          </a:endParaRPr>
        </a:p>
        <a:p>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る。 </a:t>
          </a:r>
          <a:endParaRPr lang="en-US" altLang="ja-JP" sz="1100" b="0" i="0" baseline="0">
            <a:solidFill>
              <a:schemeClr val="dk1"/>
            </a:solidFill>
            <a:effectLst/>
            <a:latin typeface="+mn-lt"/>
            <a:ea typeface="+mn-ea"/>
            <a:cs typeface="+mn-cs"/>
          </a:endParaRPr>
        </a:p>
        <a:p>
          <a:pPr rtl="0" eaLnBrk="1" latinLnBrk="0" hangingPunct="1"/>
          <a:r>
            <a:rPr kumimoji="1" lang="ja-JP" altLang="en-US" sz="1100" b="0" i="0" u="none" strike="noStrike"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河川、池沼、水田などの流れが緩やかで、水生植物が豊かな</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場所に生息</a:t>
          </a:r>
          <a:r>
            <a:rPr lang="ja-JP" altLang="en-US" sz="1100" b="0" i="0" baseline="0">
              <a:solidFill>
                <a:schemeClr val="dk1"/>
              </a:solidFill>
              <a:effectLst/>
              <a:latin typeface="+mn-lt"/>
              <a:ea typeface="+mn-ea"/>
              <a:cs typeface="+mn-cs"/>
            </a:rPr>
            <a:t>する</a:t>
          </a:r>
          <a:r>
            <a:rPr lang="ja-JP" altLang="ja-JP" sz="1100" b="0" i="0" baseline="0">
              <a:solidFill>
                <a:schemeClr val="dk1"/>
              </a:solidFill>
              <a:effectLst/>
              <a:latin typeface="+mn-lt"/>
              <a:ea typeface="+mn-ea"/>
              <a:cs typeface="+mn-cs"/>
            </a:rPr>
            <a:t>。 </a:t>
          </a:r>
          <a:endParaRPr lang="en-US" altLang="ja-JP" sz="1100" b="0" i="0" baseline="0">
            <a:solidFill>
              <a:schemeClr val="dk1"/>
            </a:solidFill>
            <a:effectLst/>
            <a:latin typeface="+mn-lt"/>
            <a:ea typeface="+mn-ea"/>
            <a:cs typeface="+mn-cs"/>
          </a:endParaRPr>
        </a:p>
        <a:p>
          <a:pPr rtl="0" eaLnBrk="1" latinLnBrk="0" hangingPunct="1"/>
          <a:r>
            <a:rPr lang="ja-JP" altLang="ja-JP" sz="1100" b="0"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　・主にワンド・たまり、細流など流れの緩やかな環境</a:t>
          </a:r>
          <a:r>
            <a:rPr lang="ja-JP" altLang="en-US" sz="1100" b="1" i="0" baseline="0">
              <a:solidFill>
                <a:schemeClr val="dk1"/>
              </a:solidFill>
              <a:effectLst/>
              <a:latin typeface="+mn-lt"/>
              <a:ea typeface="+mn-ea"/>
              <a:cs typeface="+mn-cs"/>
            </a:rPr>
            <a:t>の指標生物</a:t>
          </a:r>
          <a:endParaRPr lang="en-US" altLang="ja-JP" sz="1100" b="1" i="0" baseline="0">
            <a:solidFill>
              <a:schemeClr val="dk1"/>
            </a:solidFill>
            <a:effectLst/>
            <a:latin typeface="+mn-lt"/>
            <a:ea typeface="+mn-ea"/>
            <a:cs typeface="+mn-cs"/>
          </a:endParaRPr>
        </a:p>
        <a:p>
          <a:pPr rtl="0" eaLnBrk="1" latinLnBrk="0" hangingPunct="1"/>
          <a:r>
            <a:rPr lang="ja-JP" altLang="en-US" sz="1100" b="1" i="0" baseline="0">
              <a:solidFill>
                <a:schemeClr val="dk1"/>
              </a:solidFill>
              <a:effectLst/>
              <a:latin typeface="+mn-lt"/>
              <a:ea typeface="+mn-ea"/>
              <a:cs typeface="+mn-cs"/>
            </a:rPr>
            <a:t>　　　として選定した</a:t>
          </a:r>
          <a:r>
            <a:rPr lang="ja-JP" altLang="ja-JP" sz="1100" b="1" i="0" baseline="0">
              <a:solidFill>
                <a:schemeClr val="dk1"/>
              </a:solidFill>
              <a:effectLst/>
              <a:latin typeface="+mn-lt"/>
              <a:ea typeface="+mn-ea"/>
              <a:cs typeface="+mn-cs"/>
            </a:rPr>
            <a:t>。 </a:t>
          </a:r>
          <a:endParaRPr lang="ja-JP" altLang="ja-JP" b="1">
            <a:effectLst/>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・繁殖期： </a:t>
          </a:r>
          <a:r>
            <a:rPr lang="ja-JP" altLang="en-US" sz="1100" b="0" i="0" baseline="0">
              <a:solidFill>
                <a:schemeClr val="dk1"/>
              </a:solidFill>
              <a:effectLst/>
              <a:latin typeface="+mn-lt"/>
              <a:ea typeface="+mn-ea"/>
              <a:cs typeface="+mn-cs"/>
            </a:rPr>
            <a:t>４</a:t>
          </a:r>
          <a:r>
            <a:rPr lang="ja-JP" altLang="ja-JP" sz="1100" b="0" i="0" baseline="0">
              <a:solidFill>
                <a:schemeClr val="dk1"/>
              </a:solidFill>
              <a:effectLst/>
              <a:latin typeface="+mn-lt"/>
              <a:ea typeface="+mn-ea"/>
              <a:cs typeface="+mn-cs"/>
            </a:rPr>
            <a:t>～</a:t>
          </a:r>
          <a:r>
            <a:rPr lang="ja-JP" altLang="en-US" sz="1100" b="0" i="0" baseline="0">
              <a:solidFill>
                <a:schemeClr val="dk1"/>
              </a:solidFill>
              <a:effectLst/>
              <a:latin typeface="+mn-lt"/>
              <a:ea typeface="+mn-ea"/>
              <a:cs typeface="+mn-cs"/>
            </a:rPr>
            <a:t>８</a:t>
          </a:r>
          <a:r>
            <a:rPr lang="ja-JP" altLang="ja-JP" sz="1100" b="0" i="0" baseline="0">
              <a:solidFill>
                <a:schemeClr val="dk1"/>
              </a:solidFill>
              <a:effectLst/>
              <a:latin typeface="+mn-lt"/>
              <a:ea typeface="+mn-ea"/>
              <a:cs typeface="+mn-cs"/>
            </a:rPr>
            <a:t>月</a:t>
          </a:r>
          <a:r>
            <a:rPr lang="ja-JP" altLang="en-US" sz="1100" b="0" i="0" baseline="0">
              <a:solidFill>
                <a:schemeClr val="dk1"/>
              </a:solidFill>
              <a:effectLst/>
              <a:latin typeface="+mn-lt"/>
              <a:ea typeface="+mn-ea"/>
              <a:cs typeface="+mn-cs"/>
            </a:rPr>
            <a:t>。</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・平成２９年度では●●</a:t>
          </a:r>
          <a:r>
            <a:rPr lang="ja-JP" altLang="ja-JP" sz="1100" b="0" i="0" baseline="0">
              <a:solidFill>
                <a:schemeClr val="dk1"/>
              </a:solidFill>
              <a:effectLst/>
              <a:latin typeface="+mn-lt"/>
              <a:ea typeface="+mn-ea"/>
              <a:cs typeface="+mn-cs"/>
            </a:rPr>
            <a:t>川では</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川合流部、</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橋で、</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川では</a:t>
          </a:r>
          <a:r>
            <a:rPr lang="ja-JP" altLang="en-US" sz="1100" b="0" i="0" baseline="0">
              <a:solidFill>
                <a:schemeClr val="dk1"/>
              </a:solidFill>
              <a:effectLst/>
              <a:latin typeface="+mn-lt"/>
              <a:ea typeface="+mn-ea"/>
              <a:cs typeface="+mn-cs"/>
            </a:rPr>
            <a:t>●</a:t>
          </a:r>
          <a:endParaRPr lang="en-US" altLang="ja-JP" sz="1100" b="0" i="0" baseline="0">
            <a:solidFill>
              <a:schemeClr val="dk1"/>
            </a:solidFill>
            <a:effectLst/>
            <a:latin typeface="+mn-lt"/>
            <a:ea typeface="+mn-ea"/>
            <a:cs typeface="+mn-cs"/>
          </a:endParaRPr>
        </a:p>
        <a:p>
          <a:pPr rtl="0" eaLnBrk="1" latinLnBrk="0" hangingPunct="1"/>
          <a:r>
            <a:rPr lang="ja-JP" altLang="en-US"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川橋下流、</a:t>
          </a:r>
          <a:r>
            <a:rPr lang="ja-JP" altLang="en-US" sz="1100" b="0" i="0" baseline="0">
              <a:solidFill>
                <a:schemeClr val="dk1"/>
              </a:solidFill>
              <a:effectLst/>
              <a:latin typeface="+mn-lt"/>
              <a:ea typeface="+mn-ea"/>
              <a:cs typeface="+mn-cs"/>
            </a:rPr>
            <a:t>●</a:t>
          </a:r>
          <a:r>
            <a:rPr lang="ja-JP" altLang="ja-JP" sz="1100" b="0" i="0" baseline="0">
              <a:solidFill>
                <a:schemeClr val="dk1"/>
              </a:solidFill>
              <a:effectLst/>
              <a:latin typeface="+mn-lt"/>
              <a:ea typeface="+mn-ea"/>
              <a:cs typeface="+mn-cs"/>
            </a:rPr>
            <a:t>橋の</a:t>
          </a:r>
          <a:r>
            <a:rPr lang="en-US" altLang="ja-JP" sz="1100" b="0" i="0" baseline="0">
              <a:solidFill>
                <a:schemeClr val="dk1"/>
              </a:solidFill>
              <a:effectLst/>
              <a:latin typeface="+mn-lt"/>
              <a:ea typeface="+mn-ea"/>
              <a:cs typeface="+mn-cs"/>
            </a:rPr>
            <a:t>2</a:t>
          </a:r>
          <a:r>
            <a:rPr lang="ja-JP" altLang="ja-JP" sz="1100" b="0" i="0" baseline="0">
              <a:solidFill>
                <a:schemeClr val="dk1"/>
              </a:solidFill>
              <a:effectLst/>
              <a:latin typeface="+mn-lt"/>
              <a:ea typeface="+mn-ea"/>
              <a:cs typeface="+mn-cs"/>
            </a:rPr>
            <a:t>地区で確認された。 </a:t>
          </a:r>
          <a:endParaRPr lang="ja-JP" altLang="ja-JP">
            <a:effectLst/>
          </a:endParaRPr>
        </a:p>
        <a:p>
          <a:pPr rtl="0" eaLnBrk="1" latinLnBrk="0" hangingPunct="1"/>
          <a:r>
            <a:rPr lang="ja-JP" altLang="ja-JP" sz="1100" b="0" i="0" baseline="0">
              <a:solidFill>
                <a:schemeClr val="dk1"/>
              </a:solidFill>
              <a:effectLst/>
              <a:latin typeface="+mn-lt"/>
              <a:ea typeface="+mn-ea"/>
              <a:cs typeface="+mn-cs"/>
            </a:rPr>
            <a:t> </a:t>
          </a:r>
          <a:endParaRPr lang="en-US" altLang="ja-JP" sz="1100" b="0" i="0" baseline="0">
            <a:solidFill>
              <a:schemeClr val="dk1"/>
            </a:solidFill>
            <a:effectLst/>
            <a:latin typeface="+mn-lt"/>
            <a:ea typeface="+mn-ea"/>
            <a:cs typeface="+mn-cs"/>
          </a:endParaRPr>
        </a:p>
        <a:p>
          <a:pPr rtl="0" eaLnBrk="1" latinLnBrk="0" hangingPunct="1"/>
          <a:endParaRPr lang="en-US" altLang="ja-JP" sz="1100" b="0" i="0" baseline="0">
            <a:solidFill>
              <a:schemeClr val="dk1"/>
            </a:solidFill>
            <a:effectLst/>
            <a:latin typeface="+mn-lt"/>
            <a:ea typeface="+mn-ea"/>
            <a:cs typeface="+mn-cs"/>
          </a:endParaRPr>
        </a:p>
        <a:p>
          <a:pPr rtl="0" eaLnBrk="1" latinLnBrk="0" hangingPunct="1"/>
          <a:endParaRPr lang="en-US" altLang="ja-JP" sz="1100" b="0" i="0" baseline="0">
            <a:solidFill>
              <a:schemeClr val="dk1"/>
            </a:solidFill>
            <a:effectLst/>
            <a:latin typeface="+mn-lt"/>
            <a:ea typeface="+mn-ea"/>
            <a:cs typeface="+mn-cs"/>
          </a:endParaRPr>
        </a:p>
        <a:p>
          <a:pPr eaLnBrk="1" fontAlgn="auto" latinLnBrk="0" hangingPunct="1"/>
          <a:r>
            <a:rPr kumimoji="1" lang="ja-JP" altLang="en-US" sz="1100" b="0" i="0" u="none" strike="noStrike" baseline="0">
              <a:solidFill>
                <a:schemeClr val="dk1"/>
              </a:solidFill>
              <a:effectLst/>
              <a:latin typeface="+mn-lt"/>
              <a:ea typeface="+mn-ea"/>
              <a:cs typeface="+mn-cs"/>
            </a:rPr>
            <a:t>　</a:t>
          </a:r>
          <a:r>
            <a:rPr kumimoji="1" lang="ja-JP" altLang="ja-JP" sz="1100" b="1" i="0" baseline="0">
              <a:solidFill>
                <a:schemeClr val="dk1"/>
              </a:solidFill>
              <a:effectLst/>
              <a:latin typeface="+mn-lt"/>
              <a:ea typeface="+mn-ea"/>
              <a:cs typeface="+mn-cs"/>
            </a:rPr>
            <a:t>イカルチドリ</a:t>
          </a:r>
          <a:r>
            <a:rPr kumimoji="1" lang="ja-JP" altLang="ja-JP" sz="1100" b="0" i="0" baseline="0">
              <a:solidFill>
                <a:schemeClr val="dk1"/>
              </a:solidFill>
              <a:effectLst/>
              <a:latin typeface="+mn-lt"/>
              <a:ea typeface="+mn-ea"/>
              <a:cs typeface="+mn-cs"/>
            </a:rPr>
            <a:t>（環境省</a:t>
          </a:r>
          <a:r>
            <a:rPr kumimoji="1" lang="en-US" altLang="ja-JP" sz="1100" b="0" i="0" baseline="0">
              <a:solidFill>
                <a:schemeClr val="dk1"/>
              </a:solidFill>
              <a:effectLst/>
              <a:latin typeface="+mn-lt"/>
              <a:ea typeface="+mn-ea"/>
              <a:cs typeface="+mn-cs"/>
            </a:rPr>
            <a:t>RL2019</a:t>
          </a:r>
          <a:r>
            <a:rPr kumimoji="1" lang="ja-JP" altLang="ja-JP" sz="1100" b="0" i="0" baseline="0">
              <a:solidFill>
                <a:schemeClr val="dk1"/>
              </a:solidFill>
              <a:effectLst/>
              <a:latin typeface="+mn-lt"/>
              <a:ea typeface="+mn-ea"/>
              <a:cs typeface="+mn-cs"/>
            </a:rPr>
            <a:t>：</a:t>
          </a:r>
          <a:r>
            <a:rPr kumimoji="1" lang="en-US" altLang="ja-JP"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a:t>
          </a:r>
          <a:r>
            <a:rPr kumimoji="1" lang="ja-JP" altLang="en-US"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県</a:t>
          </a:r>
          <a:r>
            <a:rPr kumimoji="1" lang="en-US" altLang="ja-JP" sz="1100" b="0" i="0" baseline="0">
              <a:solidFill>
                <a:schemeClr val="dk1"/>
              </a:solidFill>
              <a:effectLst/>
              <a:latin typeface="+mn-lt"/>
              <a:ea typeface="+mn-ea"/>
              <a:cs typeface="+mn-cs"/>
            </a:rPr>
            <a:t>RL2015</a:t>
          </a:r>
          <a:r>
            <a:rPr kumimoji="1" lang="ja-JP" altLang="ja-JP" sz="1100" b="0" i="0" baseline="0">
              <a:solidFill>
                <a:schemeClr val="dk1"/>
              </a:solidFill>
              <a:effectLst/>
              <a:latin typeface="+mn-lt"/>
              <a:ea typeface="+mn-ea"/>
              <a:cs typeface="+mn-cs"/>
            </a:rPr>
            <a:t>：準絶滅危惧種）</a:t>
          </a:r>
          <a:endParaRPr lang="ja-JP" altLang="ja-JP">
            <a:effectLst/>
          </a:endParaRPr>
        </a:p>
        <a:p>
          <a:pPr rtl="0" eaLnBrk="1" latinLnBrk="0" hangingPunct="1"/>
          <a:r>
            <a:rPr kumimoji="1" lang="ja-JP" altLang="ja-JP"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コチドリに似るが、体が一回り大きく、嘴と脚が長い。</a:t>
          </a:r>
          <a:endParaRPr lang="ja-JP" altLang="ja-JP">
            <a:effectLst/>
          </a:endParaRPr>
        </a:p>
        <a:p>
          <a:pPr rtl="0" eaLnBrk="1" latinLnBrk="0" hangingPunct="1"/>
          <a:r>
            <a:rPr lang="ja-JP" altLang="ja-JP" sz="110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河川などの水際やその周辺に生息し、水生昆虫など小動物を</a:t>
          </a:r>
          <a:endParaRPr lang="ja-JP" altLang="ja-JP">
            <a:effectLst/>
          </a:endParaRPr>
        </a:p>
        <a:p>
          <a:pPr rtl="0" eaLnBrk="1" latinLnBrk="0" hangingPunct="1"/>
          <a:r>
            <a:rPr lang="ja-JP" altLang="ja-JP" sz="1100" b="0" i="0" baseline="0">
              <a:solidFill>
                <a:schemeClr val="dk1"/>
              </a:solidFill>
              <a:effectLst/>
              <a:latin typeface="+mn-lt"/>
              <a:ea typeface="+mn-ea"/>
              <a:cs typeface="+mn-cs"/>
            </a:rPr>
            <a:t>　　　採る。</a:t>
          </a:r>
          <a:endParaRPr lang="ja-JP" altLang="ja-JP">
            <a:effectLst/>
          </a:endParaRPr>
        </a:p>
        <a:p>
          <a:pPr rtl="0" eaLnBrk="1" latinLnBrk="0" hangingPunct="1"/>
          <a:r>
            <a:rPr lang="ja-JP" altLang="ja-JP" sz="1100" b="0" i="0" baseline="0">
              <a:solidFill>
                <a:schemeClr val="dk1"/>
              </a:solidFill>
              <a:effectLst/>
              <a:latin typeface="+mn-lt"/>
              <a:ea typeface="+mn-ea"/>
              <a:cs typeface="+mn-cs"/>
            </a:rPr>
            <a:t>　　・砂礫地に浅いくぼみを作り、小石や小枝、枯葉などを敷いて巣</a:t>
          </a:r>
          <a:endParaRPr lang="ja-JP" altLang="ja-JP">
            <a:effectLst/>
          </a:endParaRPr>
        </a:p>
        <a:p>
          <a:pPr rtl="0" eaLnBrk="1" latinLnBrk="0" hangingPunct="1"/>
          <a:r>
            <a:rPr lang="ja-JP" altLang="ja-JP" sz="1100" b="0" i="0" baseline="0">
              <a:solidFill>
                <a:schemeClr val="dk1"/>
              </a:solidFill>
              <a:effectLst/>
              <a:latin typeface="+mn-lt"/>
              <a:ea typeface="+mn-ea"/>
              <a:cs typeface="+mn-cs"/>
            </a:rPr>
            <a:t>　　　をつくる。</a:t>
          </a:r>
          <a:endParaRPr lang="ja-JP" altLang="ja-JP">
            <a:effectLst/>
          </a:endParaRPr>
        </a:p>
        <a:p>
          <a:pPr rtl="0" eaLnBrk="1" latinLnBrk="0" hangingPunct="1"/>
          <a:r>
            <a:rPr lang="ja-JP" altLang="ja-JP" sz="1100" b="1" i="0" baseline="0">
              <a:solidFill>
                <a:schemeClr val="dk1"/>
              </a:solidFill>
              <a:effectLst/>
              <a:latin typeface="+mn-lt"/>
              <a:ea typeface="+mn-ea"/>
              <a:cs typeface="+mn-cs"/>
            </a:rPr>
            <a:t>　　・砂礫河原の裸地環境の指標生物として選定した。</a:t>
          </a:r>
          <a:endParaRPr lang="ja-JP" altLang="ja-JP">
            <a:effectLst/>
          </a:endParaRPr>
        </a:p>
        <a:p>
          <a:pPr rtl="0" eaLnBrk="1" fontAlgn="auto" latinLnBrk="0" hangingPunct="1"/>
          <a:r>
            <a:rPr kumimoji="1" lang="ja-JP" altLang="ja-JP" sz="1100" b="0" i="0" baseline="0">
              <a:solidFill>
                <a:schemeClr val="dk1"/>
              </a:solidFill>
              <a:effectLst/>
              <a:latin typeface="+mn-lt"/>
              <a:ea typeface="+mn-ea"/>
              <a:cs typeface="+mn-cs"/>
            </a:rPr>
            <a:t>　　・</a:t>
          </a:r>
          <a:r>
            <a:rPr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川では繁殖期から越冬期の年間を通じて主に砂礫地で個</a:t>
          </a:r>
          <a:endParaRPr lang="ja-JP" altLang="ja-JP">
            <a:effectLst/>
          </a:endParaRPr>
        </a:p>
        <a:p>
          <a:pPr rtl="0" eaLnBrk="1" fontAlgn="auto" latinLnBrk="0" hangingPunct="1"/>
          <a:r>
            <a:rPr lang="ja-JP" altLang="ja-JP" sz="1100">
              <a:solidFill>
                <a:schemeClr val="dk1"/>
              </a:solidFill>
              <a:effectLst/>
              <a:latin typeface="+mn-lt"/>
              <a:ea typeface="+mn-ea"/>
              <a:cs typeface="+mn-cs"/>
            </a:rPr>
            <a:t>　　　体が確認される。</a:t>
          </a:r>
          <a:r>
            <a:rPr lang="en-US" altLang="ja-JP" sz="1100">
              <a:solidFill>
                <a:schemeClr val="dk1"/>
              </a:solidFill>
              <a:effectLst/>
              <a:latin typeface="+mn-lt"/>
              <a:ea typeface="+mn-ea"/>
              <a:cs typeface="+mn-cs"/>
            </a:rPr>
            <a:t>H22</a:t>
          </a:r>
          <a:r>
            <a:rPr lang="ja-JP" altLang="ja-JP" sz="1100">
              <a:solidFill>
                <a:schemeClr val="dk1"/>
              </a:solidFill>
              <a:effectLst/>
              <a:latin typeface="+mn-lt"/>
              <a:ea typeface="+mn-ea"/>
              <a:cs typeface="+mn-cs"/>
            </a:rPr>
            <a:t>年度には延べ</a:t>
          </a:r>
          <a:r>
            <a:rPr lang="en-US" altLang="ja-JP" sz="1100">
              <a:solidFill>
                <a:schemeClr val="dk1"/>
              </a:solidFill>
              <a:effectLst/>
              <a:latin typeface="+mn-lt"/>
              <a:ea typeface="+mn-ea"/>
              <a:cs typeface="+mn-cs"/>
            </a:rPr>
            <a:t>59</a:t>
          </a:r>
          <a:r>
            <a:rPr lang="ja-JP" altLang="ja-JP" sz="1100">
              <a:solidFill>
                <a:schemeClr val="dk1"/>
              </a:solidFill>
              <a:effectLst/>
              <a:latin typeface="+mn-lt"/>
              <a:ea typeface="+mn-ea"/>
              <a:cs typeface="+mn-cs"/>
            </a:rPr>
            <a:t>羽が確認された。</a:t>
          </a:r>
          <a:endParaRPr lang="ja-JP" altLang="ja-JP">
            <a:effectLst/>
          </a:endParaRPr>
        </a:p>
        <a:p>
          <a:endParaRPr kumimoji="1" lang="en-US" altLang="ja-JP" sz="1100" b="0" i="0" u="none" strike="noStrike" baseline="0">
            <a:solidFill>
              <a:schemeClr val="dk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baseline="0">
            <a:solidFill>
              <a:schemeClr val="dk1"/>
            </a:solidFill>
            <a:latin typeface="+mn-lt"/>
            <a:ea typeface="+mn-ea"/>
            <a:cs typeface="+mn-cs"/>
          </a:endParaRPr>
        </a:p>
      </xdr:txBody>
    </xdr:sp>
    <xdr:clientData/>
  </xdr:twoCellAnchor>
  <xdr:twoCellAnchor editAs="absolute">
    <xdr:from>
      <xdr:col>65</xdr:col>
      <xdr:colOff>203751</xdr:colOff>
      <xdr:row>60</xdr:row>
      <xdr:rowOff>93623</xdr:rowOff>
    </xdr:from>
    <xdr:to>
      <xdr:col>74</xdr:col>
      <xdr:colOff>15899</xdr:colOff>
      <xdr:row>68</xdr:row>
      <xdr:rowOff>56821</xdr:rowOff>
    </xdr:to>
    <xdr:pic>
      <xdr:nvPicPr>
        <xdr:cNvPr id="26" name="図 25">
          <a:extLst>
            <a:ext uri="{FF2B5EF4-FFF2-40B4-BE49-F238E27FC236}">
              <a16:creationId xmlns:a16="http://schemas.microsoft.com/office/drawing/2014/main" id="{59DA325C-A74D-4AA7-9DD1-0BAE8A51C0AE}"/>
            </a:ext>
          </a:extLst>
        </xdr:cNvPr>
        <xdr:cNvPicPr>
          <a:picLocks noChangeAspect="1"/>
        </xdr:cNvPicPr>
      </xdr:nvPicPr>
      <xdr:blipFill>
        <a:blip xmlns:r="http://schemas.openxmlformats.org/officeDocument/2006/relationships" r:embed="rId2"/>
        <a:stretch>
          <a:fillRect/>
        </a:stretch>
      </xdr:blipFill>
      <xdr:spPr>
        <a:xfrm>
          <a:off x="16015251" y="11956290"/>
          <a:ext cx="1883836" cy="1425765"/>
        </a:xfrm>
        <a:prstGeom prst="rect">
          <a:avLst/>
        </a:prstGeom>
      </xdr:spPr>
    </xdr:pic>
    <xdr:clientData/>
  </xdr:twoCellAnchor>
  <xdr:twoCellAnchor editAs="absolute">
    <xdr:from>
      <xdr:col>65</xdr:col>
      <xdr:colOff>183207</xdr:colOff>
      <xdr:row>73</xdr:row>
      <xdr:rowOff>121686</xdr:rowOff>
    </xdr:from>
    <xdr:to>
      <xdr:col>74</xdr:col>
      <xdr:colOff>485</xdr:colOff>
      <xdr:row>81</xdr:row>
      <xdr:rowOff>15192</xdr:rowOff>
    </xdr:to>
    <xdr:pic>
      <xdr:nvPicPr>
        <xdr:cNvPr id="27" name="図 26">
          <a:extLst>
            <a:ext uri="{FF2B5EF4-FFF2-40B4-BE49-F238E27FC236}">
              <a16:creationId xmlns:a16="http://schemas.microsoft.com/office/drawing/2014/main" id="{293F1D59-21F6-4FCA-B49C-E1CDF3E86D41}"/>
            </a:ext>
          </a:extLst>
        </xdr:cNvPr>
        <xdr:cNvPicPr>
          <a:picLocks noChangeAspect="1"/>
        </xdr:cNvPicPr>
      </xdr:nvPicPr>
      <xdr:blipFill rotWithShape="1">
        <a:blip xmlns:r="http://schemas.openxmlformats.org/officeDocument/2006/relationships" r:embed="rId3"/>
        <a:srcRect l="4807" t="53108" r="3468"/>
        <a:stretch/>
      </xdr:blipFill>
      <xdr:spPr>
        <a:xfrm>
          <a:off x="16362100" y="14767135"/>
          <a:ext cx="1939992" cy="1386930"/>
        </a:xfrm>
        <a:prstGeom prst="rect">
          <a:avLst/>
        </a:prstGeom>
      </xdr:spPr>
    </xdr:pic>
    <xdr:clientData/>
  </xdr:twoCellAnchor>
  <xdr:twoCellAnchor editAs="absolute">
    <xdr:from>
      <xdr:col>65</xdr:col>
      <xdr:colOff>176712</xdr:colOff>
      <xdr:row>85</xdr:row>
      <xdr:rowOff>7506</xdr:rowOff>
    </xdr:from>
    <xdr:to>
      <xdr:col>74</xdr:col>
      <xdr:colOff>1366</xdr:colOff>
      <xdr:row>90</xdr:row>
      <xdr:rowOff>142229</xdr:rowOff>
    </xdr:to>
    <xdr:pic>
      <xdr:nvPicPr>
        <xdr:cNvPr id="28" name="図 27">
          <a:extLst>
            <a:ext uri="{FF2B5EF4-FFF2-40B4-BE49-F238E27FC236}">
              <a16:creationId xmlns:a16="http://schemas.microsoft.com/office/drawing/2014/main" id="{43FE2911-8B40-4ECF-BE61-48049FB73844}"/>
            </a:ext>
          </a:extLst>
        </xdr:cNvPr>
        <xdr:cNvPicPr>
          <a:picLocks noChangeAspect="1"/>
        </xdr:cNvPicPr>
      </xdr:nvPicPr>
      <xdr:blipFill rotWithShape="1">
        <a:blip xmlns:r="http://schemas.openxmlformats.org/officeDocument/2006/relationships" r:embed="rId4"/>
        <a:srcRect l="3897" t="51557" r="4355"/>
        <a:stretch/>
      </xdr:blipFill>
      <xdr:spPr>
        <a:xfrm>
          <a:off x="16355605" y="17463550"/>
          <a:ext cx="1947368" cy="1344157"/>
        </a:xfrm>
        <a:prstGeom prst="rect">
          <a:avLst/>
        </a:prstGeom>
      </xdr:spPr>
    </xdr:pic>
    <xdr:clientData/>
  </xdr:twoCellAnchor>
  <xdr:twoCellAnchor>
    <xdr:from>
      <xdr:col>65</xdr:col>
      <xdr:colOff>183993</xdr:colOff>
      <xdr:row>96</xdr:row>
      <xdr:rowOff>175656</xdr:rowOff>
    </xdr:from>
    <xdr:to>
      <xdr:col>74</xdr:col>
      <xdr:colOff>3389</xdr:colOff>
      <xdr:row>104</xdr:row>
      <xdr:rowOff>110158</xdr:rowOff>
    </xdr:to>
    <xdr:pic>
      <xdr:nvPicPr>
        <xdr:cNvPr id="30" name="図 29">
          <a:extLst>
            <a:ext uri="{FF2B5EF4-FFF2-40B4-BE49-F238E27FC236}">
              <a16:creationId xmlns:a16="http://schemas.microsoft.com/office/drawing/2014/main" id="{CBE088D3-A082-4F58-9690-C399DD23BC65}"/>
            </a:ext>
          </a:extLst>
        </xdr:cNvPr>
        <xdr:cNvPicPr>
          <a:picLocks noChangeAspect="1"/>
        </xdr:cNvPicPr>
      </xdr:nvPicPr>
      <xdr:blipFill>
        <a:blip xmlns:r="http://schemas.openxmlformats.org/officeDocument/2006/relationships" r:embed="rId5"/>
        <a:stretch>
          <a:fillRect/>
        </a:stretch>
      </xdr:blipFill>
      <xdr:spPr>
        <a:xfrm>
          <a:off x="16362886" y="19878799"/>
          <a:ext cx="1942110" cy="13496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200025</xdr:colOff>
      <xdr:row>7</xdr:row>
      <xdr:rowOff>15232</xdr:rowOff>
    </xdr:from>
    <xdr:to>
      <xdr:col>69</xdr:col>
      <xdr:colOff>33988</xdr:colOff>
      <xdr:row>23</xdr:row>
      <xdr:rowOff>121341</xdr:rowOff>
    </xdr:to>
    <xdr:pic>
      <xdr:nvPicPr>
        <xdr:cNvPr id="2" name="図 1">
          <a:extLst>
            <a:ext uri="{FF2B5EF4-FFF2-40B4-BE49-F238E27FC236}">
              <a16:creationId xmlns:a16="http://schemas.microsoft.com/office/drawing/2014/main" id="{C3EC971B-A16F-4FE2-86F6-4AB546F5EB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8150" y="1748782"/>
          <a:ext cx="16331263" cy="3611309"/>
        </a:xfrm>
        <a:prstGeom prst="rect">
          <a:avLst/>
        </a:prstGeom>
      </xdr:spPr>
    </xdr:pic>
    <xdr:clientData/>
  </xdr:twoCellAnchor>
  <xdr:twoCellAnchor>
    <xdr:from>
      <xdr:col>19</xdr:col>
      <xdr:colOff>133567</xdr:colOff>
      <xdr:row>12</xdr:row>
      <xdr:rowOff>176573</xdr:rowOff>
    </xdr:from>
    <xdr:to>
      <xdr:col>21</xdr:col>
      <xdr:colOff>119714</xdr:colOff>
      <xdr:row>15</xdr:row>
      <xdr:rowOff>2476</xdr:rowOff>
    </xdr:to>
    <xdr:sp macro="" textlink="">
      <xdr:nvSpPr>
        <xdr:cNvPr id="5" name="星 5 20">
          <a:extLst>
            <a:ext uri="{FF2B5EF4-FFF2-40B4-BE49-F238E27FC236}">
              <a16:creationId xmlns:a16="http://schemas.microsoft.com/office/drawing/2014/main" id="{0D739EF5-3F27-4E2C-BF72-10F097B4531B}"/>
            </a:ext>
          </a:extLst>
        </xdr:cNvPr>
        <xdr:cNvSpPr/>
      </xdr:nvSpPr>
      <xdr:spPr>
        <a:xfrm>
          <a:off x="4962742" y="3005498"/>
          <a:ext cx="462397" cy="483128"/>
        </a:xfrm>
        <a:prstGeom prst="star5">
          <a:avLst/>
        </a:prstGeom>
        <a:solidFill>
          <a:srgbClr val="FC46E2"/>
        </a:solidFill>
        <a:ln>
          <a:noFill/>
        </a:ln>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10</xdr:row>
      <xdr:rowOff>34282</xdr:rowOff>
    </xdr:from>
    <xdr:to>
      <xdr:col>21</xdr:col>
      <xdr:colOff>92057</xdr:colOff>
      <xdr:row>11</xdr:row>
      <xdr:rowOff>175184</xdr:rowOff>
    </xdr:to>
    <xdr:sp macro="" textlink="">
      <xdr:nvSpPr>
        <xdr:cNvPr id="22" name="四角形吹き出し 20">
          <a:extLst>
            <a:ext uri="{FF2B5EF4-FFF2-40B4-BE49-F238E27FC236}">
              <a16:creationId xmlns:a16="http://schemas.microsoft.com/office/drawing/2014/main" id="{442389C7-B8F4-475D-981D-8265DAEB8FF1}"/>
            </a:ext>
          </a:extLst>
        </xdr:cNvPr>
        <xdr:cNvSpPr/>
      </xdr:nvSpPr>
      <xdr:spPr>
        <a:xfrm>
          <a:off x="4143375" y="2425057"/>
          <a:ext cx="1254107" cy="359977"/>
        </a:xfrm>
        <a:prstGeom prst="wedgeRectCallout">
          <a:avLst>
            <a:gd name="adj1" fmla="val 36379"/>
            <a:gd name="adj2" fmla="val 139118"/>
          </a:avLst>
        </a:prstGeom>
        <a:solidFill>
          <a:srgbClr val="FFFF00"/>
        </a:solidFill>
        <a:ln>
          <a:solidFill>
            <a:schemeClr val="tx1"/>
          </a:solidFill>
        </a:ln>
      </xdr:spPr>
      <xdr:style>
        <a:lnRef idx="1">
          <a:schemeClr val="accent4"/>
        </a:lnRef>
        <a:fillRef idx="2">
          <a:schemeClr val="accent4"/>
        </a:fillRef>
        <a:effectRef idx="1">
          <a:schemeClr val="accent4"/>
        </a:effectRef>
        <a:fontRef idx="minor">
          <a:schemeClr val="dk1"/>
        </a:fontRef>
      </xdr:style>
      <xdr:txBody>
        <a:bodyPr vertOverflow="clip" horzOverflow="clip" tIns="108000" rtlCol="0" anchor="ctr"/>
        <a:lstStyle/>
        <a:p>
          <a:pPr algn="ctr"/>
          <a:r>
            <a:rPr kumimoji="1" lang="ja-JP" altLang="en-US" sz="1400">
              <a:latin typeface="HGP創英角ｺﾞｼｯｸUB" panose="020B0900000000000000" pitchFamily="50" charset="-128"/>
              <a:ea typeface="HGP創英角ｺﾞｼｯｸUB" panose="020B0900000000000000" pitchFamily="50" charset="-128"/>
            </a:rPr>
            <a:t>代表区間</a:t>
          </a:r>
          <a:endParaRPr kumimoji="1" lang="en-US" altLang="ja-JP" sz="1400">
            <a:latin typeface="HGP創英角ｺﾞｼｯｸUB" panose="020B0900000000000000" pitchFamily="50" charset="-128"/>
            <a:ea typeface="HGP創英角ｺﾞｼｯｸUB" panose="020B0900000000000000" pitchFamily="50" charset="-128"/>
          </a:endParaRPr>
        </a:p>
      </xdr:txBody>
    </xdr:sp>
    <xdr:clientData/>
  </xdr:twoCellAnchor>
  <xdr:twoCellAnchor>
    <xdr:from>
      <xdr:col>10</xdr:col>
      <xdr:colOff>22411</xdr:colOff>
      <xdr:row>111</xdr:row>
      <xdr:rowOff>99173</xdr:rowOff>
    </xdr:from>
    <xdr:to>
      <xdr:col>37</xdr:col>
      <xdr:colOff>184676</xdr:colOff>
      <xdr:row>111</xdr:row>
      <xdr:rowOff>99173</xdr:rowOff>
    </xdr:to>
    <xdr:cxnSp macro="">
      <xdr:nvCxnSpPr>
        <xdr:cNvPr id="6" name="直線矢印コネクタ 5">
          <a:extLst>
            <a:ext uri="{FF2B5EF4-FFF2-40B4-BE49-F238E27FC236}">
              <a16:creationId xmlns:a16="http://schemas.microsoft.com/office/drawing/2014/main" id="{B8A4992E-D063-406A-B374-930362ECD719}"/>
            </a:ext>
          </a:extLst>
        </xdr:cNvPr>
        <xdr:cNvCxnSpPr/>
      </xdr:nvCxnSpPr>
      <xdr:spPr>
        <a:xfrm>
          <a:off x="2708461" y="21959048"/>
          <a:ext cx="6591640"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39</xdr:col>
      <xdr:colOff>121228</xdr:colOff>
      <xdr:row>29</xdr:row>
      <xdr:rowOff>190500</xdr:rowOff>
    </xdr:from>
    <xdr:to>
      <xdr:col>71</xdr:col>
      <xdr:colOff>49838</xdr:colOff>
      <xdr:row>44</xdr:row>
      <xdr:rowOff>153</xdr:rowOff>
    </xdr:to>
    <xdr:sp macro="" textlink="">
      <xdr:nvSpPr>
        <xdr:cNvPr id="7" name="テキスト ボックス 6">
          <a:extLst>
            <a:ext uri="{FF2B5EF4-FFF2-40B4-BE49-F238E27FC236}">
              <a16:creationId xmlns:a16="http://schemas.microsoft.com/office/drawing/2014/main" id="{1C6B3BF0-6BE0-4A6A-B4C3-E11E1775C03D}"/>
            </a:ext>
          </a:extLst>
        </xdr:cNvPr>
        <xdr:cNvSpPr txBox="1"/>
      </xdr:nvSpPr>
      <xdr:spPr>
        <a:xfrm>
          <a:off x="9871364" y="6823364"/>
          <a:ext cx="7687156" cy="25047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●区間の特徴</a:t>
          </a:r>
          <a:endParaRPr kumimoji="1" lang="en-US" altLang="ja-JP" sz="1600"/>
        </a:p>
        <a:p>
          <a:r>
            <a:rPr lang="ja-JP" altLang="en-US" sz="1100" b="0" i="0" u="none" strike="noStrike" baseline="0">
              <a:solidFill>
                <a:schemeClr val="dk1"/>
              </a:solidFill>
              <a:latin typeface="+mn-lt"/>
              <a:ea typeface="+mn-ea"/>
              <a:cs typeface="+mn-cs"/>
            </a:rPr>
            <a:t>　区分</a:t>
          </a:r>
          <a:r>
            <a:rPr lang="en-US" altLang="ja-JP"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6</a:t>
          </a:r>
          <a:r>
            <a:rPr lang="ja-JP" altLang="en-US" sz="1100" b="0" i="0" u="none" strike="noStrike" baseline="0">
              <a:solidFill>
                <a:schemeClr val="dk1"/>
              </a:solidFill>
              <a:latin typeface="ＭＳ Ｐゴシック" panose="020B0600070205080204" pitchFamily="50" charset="-128"/>
              <a:ea typeface="ＭＳ Ｐゴシック" panose="020B0600070205080204" pitchFamily="50" charset="-128"/>
              <a:cs typeface="+mn-cs"/>
            </a:rPr>
            <a:t>では</a:t>
          </a:r>
          <a:r>
            <a:rPr lang="ja-JP" altLang="en-US" sz="1100" b="0" i="0" u="none" strike="noStrike" baseline="0">
              <a:solidFill>
                <a:schemeClr val="dk1"/>
              </a:solidFill>
              <a:latin typeface="+mn-lt"/>
              <a:ea typeface="+mn-ea"/>
              <a:cs typeface="+mn-cs"/>
            </a:rPr>
            <a:t>、河床高は砂利採取の影響により低下傾向にあったものの、近年は上昇傾向にある。河床低下や高水敷化によって、外来植物ハリエンジュ等による樹林化が進行した。近年、礫河原に特徴的なカワラヨモギ、カワラハハコ群落が減少し、外来植物アレチウリが拡大している。また、落差の大きい流入支川が多く、主に水田等を行き来する小型の魚類にとって障害となることが懸念される。</a:t>
          </a:r>
          <a:endParaRPr lang="en-US" altLang="ja-JP" sz="1100" b="0" i="0" u="none" strike="noStrike" baseline="0">
            <a:solidFill>
              <a:schemeClr val="dk1"/>
            </a:solidFill>
            <a:latin typeface="+mn-lt"/>
            <a:ea typeface="+mn-ea"/>
            <a:cs typeface="+mn-cs"/>
          </a:endParaRPr>
        </a:p>
        <a:p>
          <a:r>
            <a:rPr lang="ja-JP" altLang="en-US" sz="1100" b="0" i="0" u="none" strike="noStrike" baseline="0">
              <a:solidFill>
                <a:schemeClr val="dk1"/>
              </a:solidFill>
              <a:latin typeface="+mn-lt"/>
              <a:ea typeface="+mn-ea"/>
              <a:cs typeface="+mn-cs"/>
            </a:rPr>
            <a:t>　自然再生事業として、戸倉地区（千曲川</a:t>
          </a:r>
          <a:r>
            <a:rPr lang="en-US" altLang="ja-JP" sz="1100" b="0" i="0" u="none" strike="noStrike" baseline="0">
              <a:solidFill>
                <a:schemeClr val="dk1"/>
              </a:solidFill>
              <a:latin typeface="+mn-lt"/>
              <a:ea typeface="+mn-ea"/>
              <a:cs typeface="+mn-cs"/>
            </a:rPr>
            <a:t>86.5</a:t>
          </a:r>
          <a:r>
            <a:rPr lang="ja-JP" altLang="en-US" sz="1100" b="0" i="0" u="none" strike="noStrike" baseline="0">
              <a:solidFill>
                <a:schemeClr val="dk1"/>
              </a:solidFill>
              <a:latin typeface="+mn-lt"/>
              <a:ea typeface="+mn-ea"/>
              <a:cs typeface="+mn-cs"/>
            </a:rPr>
            <a:t>～</a:t>
          </a:r>
          <a:r>
            <a:rPr lang="en-US" altLang="ja-JP" sz="1100" b="0" i="0" u="none" strike="noStrike" baseline="0">
              <a:solidFill>
                <a:schemeClr val="dk1"/>
              </a:solidFill>
              <a:latin typeface="+mn-lt"/>
              <a:ea typeface="+mn-ea"/>
              <a:cs typeface="+mn-cs"/>
            </a:rPr>
            <a:t>88.5km</a:t>
          </a:r>
          <a:r>
            <a:rPr lang="ja-JP" altLang="en-US" sz="1100" b="0" i="0" u="none" strike="noStrike" baseline="0">
              <a:solidFill>
                <a:schemeClr val="dk1"/>
              </a:solidFill>
              <a:latin typeface="+mn-lt"/>
              <a:ea typeface="+mn-ea"/>
              <a:cs typeface="+mn-cs"/>
            </a:rPr>
            <a:t>）、鼠地区（千曲川</a:t>
          </a:r>
          <a:r>
            <a:rPr lang="en-US" altLang="ja-JP" sz="1100" b="0" i="0" u="none" strike="noStrike" baseline="0">
              <a:solidFill>
                <a:schemeClr val="dk1"/>
              </a:solidFill>
              <a:latin typeface="+mn-lt"/>
              <a:ea typeface="+mn-ea"/>
              <a:cs typeface="+mn-cs"/>
            </a:rPr>
            <a:t>97.0</a:t>
          </a:r>
          <a:r>
            <a:rPr lang="ja-JP" altLang="en-US" sz="1100" b="0" i="0" u="none" strike="noStrike" baseline="0">
              <a:solidFill>
                <a:schemeClr val="dk1"/>
              </a:solidFill>
              <a:latin typeface="+mn-lt"/>
              <a:ea typeface="+mn-ea"/>
              <a:cs typeface="+mn-cs"/>
            </a:rPr>
            <a:t>～</a:t>
          </a:r>
          <a:r>
            <a:rPr lang="en-US" altLang="ja-JP" sz="1100" b="0" i="0" u="none" strike="noStrike" baseline="0">
              <a:solidFill>
                <a:schemeClr val="dk1"/>
              </a:solidFill>
              <a:latin typeface="+mn-lt"/>
              <a:ea typeface="+mn-ea"/>
              <a:cs typeface="+mn-cs"/>
            </a:rPr>
            <a:t>98.0km</a:t>
          </a:r>
          <a:r>
            <a:rPr lang="ja-JP" altLang="en-US" sz="1100" b="0" i="0" u="none" strike="noStrike" baseline="0">
              <a:solidFill>
                <a:schemeClr val="dk1"/>
              </a:solidFill>
              <a:latin typeface="+mn-lt"/>
              <a:ea typeface="+mn-ea"/>
              <a:cs typeface="+mn-cs"/>
            </a:rPr>
            <a:t>）について高水敷を切り下げ、年１回程度発生する洪水により、切り下げた高水敷面に撹乱が生じる環境を創出し、砂礫河原および水生植物帯を再生している。</a:t>
          </a:r>
          <a:endParaRPr lang="en-US" altLang="ja-JP" sz="1100" b="0" i="0" u="none" strike="noStrike" baseline="0">
            <a:solidFill>
              <a:schemeClr val="dk1"/>
            </a:solidFill>
            <a:latin typeface="+mn-lt"/>
            <a:ea typeface="+mn-ea"/>
            <a:cs typeface="+mn-cs"/>
          </a:endParaRPr>
        </a:p>
        <a:p>
          <a:r>
            <a:rPr lang="ja-JP" altLang="en-US" sz="1100" b="0" i="0" u="none" strike="noStrike" baseline="0">
              <a:solidFill>
                <a:schemeClr val="dk1"/>
              </a:solidFill>
              <a:effectLst/>
              <a:latin typeface="+mn-lt"/>
              <a:ea typeface="+mn-ea"/>
              <a:cs typeface="+mn-cs"/>
            </a:rPr>
            <a:t>　</a:t>
          </a:r>
          <a:r>
            <a:rPr kumimoji="1" lang="ja-JP" altLang="en-US" sz="1100" b="0" i="0" u="none" strike="noStrike" baseline="0">
              <a:solidFill>
                <a:schemeClr val="dk1"/>
              </a:solidFill>
              <a:latin typeface="+mn-lt"/>
              <a:ea typeface="+mn-ea"/>
              <a:cs typeface="+mn-cs"/>
            </a:rPr>
            <a:t>　</a:t>
          </a:r>
          <a:endParaRPr kumimoji="1" lang="en-US" altLang="ja-JP" sz="1600"/>
        </a:p>
      </xdr:txBody>
    </xdr:sp>
    <xdr:clientData/>
  </xdr:twoCellAnchor>
  <xdr:twoCellAnchor editAs="absolute">
    <xdr:from>
      <xdr:col>44</xdr:col>
      <xdr:colOff>47748</xdr:colOff>
      <xdr:row>46</xdr:row>
      <xdr:rowOff>35616</xdr:rowOff>
    </xdr:from>
    <xdr:to>
      <xdr:col>71</xdr:col>
      <xdr:colOff>32556</xdr:colOff>
      <xdr:row>114</xdr:row>
      <xdr:rowOff>116261</xdr:rowOff>
    </xdr:to>
    <xdr:sp macro="" textlink="">
      <xdr:nvSpPr>
        <xdr:cNvPr id="9" name="テキスト ボックス 8">
          <a:extLst>
            <a:ext uri="{FF2B5EF4-FFF2-40B4-BE49-F238E27FC236}">
              <a16:creationId xmlns:a16="http://schemas.microsoft.com/office/drawing/2014/main" id="{7685BD1A-945F-CCFF-5F53-63B14D882EB4}"/>
            </a:ext>
          </a:extLst>
        </xdr:cNvPr>
        <xdr:cNvSpPr txBox="1"/>
      </xdr:nvSpPr>
      <xdr:spPr>
        <a:xfrm>
          <a:off x="10858623" y="9441554"/>
          <a:ext cx="6414183" cy="127993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●注目種の選定理由・特徴（生活史等）・写真</a:t>
          </a:r>
          <a:endParaRPr kumimoji="1" lang="en-US" altLang="ja-JP" sz="1600"/>
        </a:p>
        <a:p>
          <a:endParaRPr kumimoji="1" lang="en-US" altLang="ja-JP" sz="1600"/>
        </a:p>
        <a:p>
          <a:r>
            <a:rPr lang="ja-JP" altLang="en-US" sz="1100" b="0" i="0" u="none" strike="noStrike" baseline="0">
              <a:solidFill>
                <a:schemeClr val="dk1"/>
              </a:solidFill>
              <a:latin typeface="+mn-lt"/>
              <a:ea typeface="+mn-ea"/>
              <a:cs typeface="+mn-cs"/>
            </a:rPr>
            <a:t>　</a:t>
          </a:r>
          <a:r>
            <a:rPr lang="ja-JP" altLang="ja-JP" sz="1100" b="1" i="0" baseline="0">
              <a:solidFill>
                <a:schemeClr val="dk1"/>
              </a:solidFill>
              <a:effectLst/>
              <a:latin typeface="+mn-lt"/>
              <a:ea typeface="+mn-ea"/>
              <a:cs typeface="+mn-cs"/>
            </a:rPr>
            <a:t>アユ</a:t>
          </a:r>
          <a:endParaRPr lang="ja-JP" altLang="ja-JP">
            <a:effectLst/>
          </a:endParaRPr>
        </a:p>
        <a:p>
          <a:pPr rtl="0" eaLnBrk="1" latinLnBrk="0" hangingPunct="1"/>
          <a:r>
            <a:rPr kumimoji="1" lang="ja-JP" altLang="ja-JP"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本種は、関連漁業協同組合により増殖、放流される、釣獲対象</a:t>
          </a:r>
          <a:endParaRPr lang="ja-JP" altLang="ja-JP">
            <a:effectLst/>
          </a:endParaRPr>
        </a:p>
        <a:p>
          <a:pPr rtl="0" eaLnBrk="1" latinLnBrk="0" hangingPunct="1"/>
          <a:r>
            <a:rPr lang="ja-JP" altLang="ja-JP" sz="1100" b="0" i="0" baseline="0">
              <a:solidFill>
                <a:schemeClr val="dk1"/>
              </a:solidFill>
              <a:effectLst/>
              <a:latin typeface="+mn-lt"/>
              <a:ea typeface="+mn-ea"/>
              <a:cs typeface="+mn-cs"/>
            </a:rPr>
            <a:t>　　　種である。 </a:t>
          </a:r>
          <a:endParaRPr lang="ja-JP" altLang="ja-JP">
            <a:effectLst/>
          </a:endParaRPr>
        </a:p>
        <a:p>
          <a:pPr rtl="0" eaLnBrk="1" latinLnBrk="0" hangingPunct="1"/>
          <a:r>
            <a:rPr lang="ja-JP" altLang="ja-JP" sz="1100" b="0"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　・河川の礫底の早瀬環境を利用する指標生物として選定した。</a:t>
          </a:r>
          <a:endParaRPr lang="ja-JP" altLang="ja-JP">
            <a:effectLst/>
          </a:endParaRPr>
        </a:p>
        <a:p>
          <a:pPr rtl="0" eaLnBrk="1" latinLnBrk="0" hangingPunct="1"/>
          <a:r>
            <a:rPr lang="ja-JP" altLang="ja-JP" sz="1100" b="0" i="0" baseline="0">
              <a:solidFill>
                <a:schemeClr val="dk1"/>
              </a:solidFill>
              <a:effectLst/>
              <a:latin typeface="+mn-lt"/>
              <a:ea typeface="+mn-ea"/>
              <a:cs typeface="+mn-cs"/>
            </a:rPr>
            <a:t>　　・河川水辺の国勢調査が開始された平成</a:t>
          </a:r>
          <a:r>
            <a:rPr lang="en-US" altLang="ja-JP" sz="1100" b="0" i="0" baseline="0">
              <a:solidFill>
                <a:schemeClr val="dk1"/>
              </a:solidFill>
              <a:effectLst/>
              <a:latin typeface="+mn-lt"/>
              <a:ea typeface="+mn-ea"/>
              <a:cs typeface="+mn-cs"/>
            </a:rPr>
            <a:t>4</a:t>
          </a:r>
          <a:r>
            <a:rPr lang="ja-JP" altLang="ja-JP" sz="1100" b="0" i="0" baseline="0">
              <a:solidFill>
                <a:schemeClr val="dk1"/>
              </a:solidFill>
              <a:effectLst/>
              <a:latin typeface="+mn-lt"/>
              <a:ea typeface="+mn-ea"/>
              <a:cs typeface="+mn-cs"/>
            </a:rPr>
            <a:t>年度調査には、●●</a:t>
          </a:r>
          <a:endParaRPr lang="ja-JP" altLang="ja-JP">
            <a:effectLst/>
          </a:endParaRPr>
        </a:p>
        <a:p>
          <a:pPr rtl="0" eaLnBrk="1" latinLnBrk="0" hangingPunct="1"/>
          <a:r>
            <a:rPr lang="ja-JP" altLang="ja-JP" sz="1100" b="0" i="0" baseline="0">
              <a:solidFill>
                <a:schemeClr val="dk1"/>
              </a:solidFill>
              <a:effectLst/>
              <a:latin typeface="+mn-lt"/>
              <a:ea typeface="+mn-ea"/>
              <a:cs typeface="+mn-cs"/>
            </a:rPr>
            <a:t>　　　川上流側でアユの個体数割合は高い状況であった。 </a:t>
          </a:r>
          <a:endParaRPr lang="ja-JP" altLang="ja-JP">
            <a:effectLst/>
          </a:endParaRPr>
        </a:p>
        <a:p>
          <a:r>
            <a:rPr lang="ja-JP" altLang="ja-JP" sz="1100" b="0" i="0" baseline="0">
              <a:solidFill>
                <a:schemeClr val="dk1"/>
              </a:solidFill>
              <a:effectLst/>
              <a:latin typeface="+mn-lt"/>
              <a:ea typeface="+mn-ea"/>
              <a:cs typeface="+mn-cs"/>
            </a:rPr>
            <a:t>　　・しかし、平成</a:t>
          </a:r>
          <a:r>
            <a:rPr lang="en-US" altLang="ja-JP" sz="1100" b="0" i="0" baseline="0">
              <a:solidFill>
                <a:schemeClr val="dk1"/>
              </a:solidFill>
              <a:effectLst/>
              <a:latin typeface="+mn-lt"/>
              <a:ea typeface="+mn-ea"/>
              <a:cs typeface="+mn-cs"/>
            </a:rPr>
            <a:t>14</a:t>
          </a:r>
          <a:r>
            <a:rPr lang="ja-JP" altLang="ja-JP" sz="1100" b="0" i="0" baseline="0">
              <a:solidFill>
                <a:schemeClr val="dk1"/>
              </a:solidFill>
              <a:effectLst/>
              <a:latin typeface="+mn-lt"/>
              <a:ea typeface="+mn-ea"/>
              <a:cs typeface="+mn-cs"/>
            </a:rPr>
            <a:t>年度調査以降、調査回ごとに個体数割合は減</a:t>
          </a:r>
          <a:endParaRPr lang="ja-JP" altLang="ja-JP">
            <a:effectLst/>
          </a:endParaRPr>
        </a:p>
        <a:p>
          <a:r>
            <a:rPr lang="ja-JP" altLang="ja-JP" sz="1100" b="0" i="0" baseline="0">
              <a:solidFill>
                <a:schemeClr val="dk1"/>
              </a:solidFill>
              <a:effectLst/>
              <a:latin typeface="+mn-lt"/>
              <a:ea typeface="+mn-ea"/>
              <a:cs typeface="+mn-cs"/>
            </a:rPr>
            <a:t>　　　少傾向にあり、平成</a:t>
          </a:r>
          <a:r>
            <a:rPr lang="en-US" altLang="ja-JP" sz="1100" b="0" i="0" baseline="0">
              <a:solidFill>
                <a:schemeClr val="dk1"/>
              </a:solidFill>
              <a:effectLst/>
              <a:latin typeface="+mn-lt"/>
              <a:ea typeface="+mn-ea"/>
              <a:cs typeface="+mn-cs"/>
            </a:rPr>
            <a:t>24</a:t>
          </a:r>
          <a:r>
            <a:rPr lang="ja-JP" altLang="ja-JP" sz="1100" b="0" i="0" baseline="0">
              <a:solidFill>
                <a:schemeClr val="dk1"/>
              </a:solidFill>
              <a:effectLst/>
              <a:latin typeface="+mn-lt"/>
              <a:ea typeface="+mn-ea"/>
              <a:cs typeface="+mn-cs"/>
            </a:rPr>
            <a:t>年度では●●川の</a:t>
          </a:r>
          <a:r>
            <a:rPr lang="en-US" altLang="ja-JP" sz="1100" b="0" i="0" baseline="0">
              <a:solidFill>
                <a:schemeClr val="dk1"/>
              </a:solidFill>
              <a:effectLst/>
              <a:latin typeface="+mn-lt"/>
              <a:ea typeface="+mn-ea"/>
              <a:cs typeface="+mn-cs"/>
            </a:rPr>
            <a:t>2</a:t>
          </a:r>
          <a:r>
            <a:rPr lang="ja-JP" altLang="ja-JP" sz="1100" b="0" i="0" baseline="0">
              <a:solidFill>
                <a:schemeClr val="dk1"/>
              </a:solidFill>
              <a:effectLst/>
              <a:latin typeface="+mn-lt"/>
              <a:ea typeface="+mn-ea"/>
              <a:cs typeface="+mn-cs"/>
            </a:rPr>
            <a:t>地区のみで、平成</a:t>
          </a:r>
          <a:endParaRPr lang="ja-JP" altLang="ja-JP">
            <a:effectLst/>
          </a:endParaRPr>
        </a:p>
        <a:p>
          <a:r>
            <a:rPr lang="ja-JP" altLang="ja-JP" sz="1100" b="0" i="0" baseline="0">
              <a:solidFill>
                <a:schemeClr val="dk1"/>
              </a:solidFill>
              <a:effectLst/>
              <a:latin typeface="+mn-lt"/>
              <a:ea typeface="+mn-ea"/>
              <a:cs typeface="+mn-cs"/>
            </a:rPr>
            <a:t>　　　</a:t>
          </a:r>
          <a:r>
            <a:rPr lang="en-US" altLang="ja-JP" sz="1100" b="0" i="0" baseline="0">
              <a:solidFill>
                <a:schemeClr val="dk1"/>
              </a:solidFill>
              <a:effectLst/>
              <a:latin typeface="+mn-lt"/>
              <a:ea typeface="+mn-ea"/>
              <a:cs typeface="+mn-cs"/>
            </a:rPr>
            <a:t>29</a:t>
          </a:r>
          <a:r>
            <a:rPr lang="ja-JP" altLang="ja-JP" sz="1100" b="0" i="0" baseline="0">
              <a:solidFill>
                <a:schemeClr val="dk1"/>
              </a:solidFill>
              <a:effectLst/>
              <a:latin typeface="+mn-lt"/>
              <a:ea typeface="+mn-ea"/>
              <a:cs typeface="+mn-cs"/>
            </a:rPr>
            <a:t>年度では●川のみでの確認であった。 </a:t>
          </a:r>
          <a:endParaRPr lang="ja-JP" altLang="ja-JP">
            <a:effectLst/>
          </a:endParaRPr>
        </a:p>
        <a:p>
          <a:r>
            <a:rPr lang="ja-JP" altLang="ja-JP" sz="1100" b="0" i="0" baseline="0">
              <a:solidFill>
                <a:schemeClr val="dk1"/>
              </a:solidFill>
              <a:effectLst/>
              <a:latin typeface="+mn-lt"/>
              <a:ea typeface="+mn-ea"/>
              <a:cs typeface="+mn-cs"/>
            </a:rPr>
            <a:t>　　・繁殖環境は●●川管内にはなく、下流●川である。</a:t>
          </a:r>
          <a:endParaRPr lang="ja-JP" altLang="ja-JP">
            <a:effectLst/>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kumimoji="1" lang="ja-JP" altLang="ja-JP" sz="1100" b="1" i="0" baseline="0">
              <a:solidFill>
                <a:schemeClr val="dk1"/>
              </a:solidFill>
              <a:effectLst/>
              <a:latin typeface="+mn-lt"/>
              <a:ea typeface="+mn-ea"/>
              <a:cs typeface="+mn-cs"/>
            </a:rPr>
            <a:t>アカザ</a:t>
          </a:r>
          <a:r>
            <a:rPr kumimoji="1" lang="ja-JP" altLang="ja-JP" sz="1100" b="0" i="0" baseline="0">
              <a:solidFill>
                <a:schemeClr val="dk1"/>
              </a:solidFill>
              <a:effectLst/>
              <a:latin typeface="+mn-lt"/>
              <a:ea typeface="+mn-ea"/>
              <a:cs typeface="+mn-cs"/>
            </a:rPr>
            <a:t>（環境省</a:t>
          </a:r>
          <a:r>
            <a:rPr kumimoji="1" lang="en-US" altLang="ja-JP" sz="1100" b="0" i="0" baseline="0">
              <a:solidFill>
                <a:schemeClr val="dk1"/>
              </a:solidFill>
              <a:effectLst/>
              <a:latin typeface="+mn-lt"/>
              <a:ea typeface="+mn-ea"/>
              <a:cs typeface="+mn-cs"/>
            </a:rPr>
            <a:t>RL2019</a:t>
          </a:r>
          <a:r>
            <a:rPr kumimoji="1" lang="ja-JP" altLang="ja-JP" sz="1100" b="0" i="0" baseline="0">
              <a:solidFill>
                <a:schemeClr val="dk1"/>
              </a:solidFill>
              <a:effectLst/>
              <a:latin typeface="+mn-lt"/>
              <a:ea typeface="+mn-ea"/>
              <a:cs typeface="+mn-cs"/>
            </a:rPr>
            <a:t>：絶滅危惧</a:t>
          </a:r>
          <a:r>
            <a:rPr kumimoji="1" lang="en-US" altLang="ja-JP" sz="1100" b="0" i="0" baseline="0">
              <a:solidFill>
                <a:schemeClr val="dk1"/>
              </a:solidFill>
              <a:effectLst/>
              <a:latin typeface="+mn-lt"/>
              <a:ea typeface="+mn-ea"/>
              <a:cs typeface="+mn-cs"/>
            </a:rPr>
            <a:t>Ⅱ</a:t>
          </a:r>
          <a:r>
            <a:rPr kumimoji="1" lang="ja-JP" altLang="ja-JP" sz="1100" b="0" i="0" baseline="0">
              <a:solidFill>
                <a:schemeClr val="dk1"/>
              </a:solidFill>
              <a:effectLst/>
              <a:latin typeface="+mn-lt"/>
              <a:ea typeface="+mn-ea"/>
              <a:cs typeface="+mn-cs"/>
            </a:rPr>
            <a:t>類種、●県</a:t>
          </a:r>
          <a:r>
            <a:rPr kumimoji="1" lang="en-US" altLang="ja-JP" sz="1100" b="0" i="0" baseline="0">
              <a:solidFill>
                <a:schemeClr val="dk1"/>
              </a:solidFill>
              <a:effectLst/>
              <a:latin typeface="+mn-lt"/>
              <a:ea typeface="+mn-ea"/>
              <a:cs typeface="+mn-cs"/>
            </a:rPr>
            <a:t>RL2015</a:t>
          </a:r>
          <a:r>
            <a:rPr kumimoji="1" lang="ja-JP" altLang="ja-JP" sz="1100" b="0" i="0" baseline="0">
              <a:solidFill>
                <a:schemeClr val="dk1"/>
              </a:solidFill>
              <a:effectLst/>
              <a:latin typeface="+mn-lt"/>
              <a:ea typeface="+mn-ea"/>
              <a:cs typeface="+mn-cs"/>
            </a:rPr>
            <a:t>：準絶滅</a:t>
          </a:r>
          <a:endParaRPr lang="ja-JP" altLang="ja-JP">
            <a:effectLst/>
          </a:endParaRPr>
        </a:p>
        <a:p>
          <a:r>
            <a:rPr kumimoji="1" lang="ja-JP" altLang="ja-JP" sz="1100" b="0" i="0" baseline="0">
              <a:solidFill>
                <a:schemeClr val="dk1"/>
              </a:solidFill>
              <a:effectLst/>
              <a:latin typeface="+mn-lt"/>
              <a:ea typeface="+mn-ea"/>
              <a:cs typeface="+mn-cs"/>
            </a:rPr>
            <a:t>　　　危惧種）</a:t>
          </a:r>
          <a:endParaRPr lang="ja-JP" altLang="ja-JP">
            <a:effectLst/>
          </a:endParaRPr>
        </a:p>
        <a:p>
          <a:r>
            <a:rPr kumimoji="1" lang="ja-JP" altLang="ja-JP"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水のきれいな上・中流の礫環境に生息する。</a:t>
          </a:r>
          <a:r>
            <a:rPr kumimoji="1" lang="ja-JP" altLang="ja-JP" sz="1100" b="0" i="0" baseline="0">
              <a:solidFill>
                <a:schemeClr val="dk1"/>
              </a:solidFill>
              <a:effectLst/>
              <a:latin typeface="+mn-lt"/>
              <a:ea typeface="+mn-ea"/>
              <a:cs typeface="+mn-cs"/>
            </a:rPr>
            <a:t>隠れ場所や産卵</a:t>
          </a:r>
          <a:endParaRPr lang="ja-JP" altLang="ja-JP">
            <a:effectLst/>
          </a:endParaRPr>
        </a:p>
        <a:p>
          <a:r>
            <a:rPr kumimoji="1" lang="ja-JP" altLang="ja-JP" sz="1100" b="0" i="0" baseline="0">
              <a:solidFill>
                <a:schemeClr val="dk1"/>
              </a:solidFill>
              <a:effectLst/>
              <a:latin typeface="+mn-lt"/>
              <a:ea typeface="+mn-ea"/>
              <a:cs typeface="+mn-cs"/>
            </a:rPr>
            <a:t>　　　場所として礫底を必要とするが、河川改修や砂利採集等によ</a:t>
          </a:r>
          <a:endParaRPr lang="ja-JP" altLang="ja-JP">
            <a:effectLst/>
          </a:endParaRPr>
        </a:p>
        <a:p>
          <a:r>
            <a:rPr kumimoji="1" lang="ja-JP" altLang="ja-JP" sz="1100" b="0" i="0" baseline="0">
              <a:solidFill>
                <a:schemeClr val="dk1"/>
              </a:solidFill>
              <a:effectLst/>
              <a:latin typeface="+mn-lt"/>
              <a:ea typeface="+mn-ea"/>
              <a:cs typeface="+mn-cs"/>
            </a:rPr>
            <a:t>　　　る河床の攪乱や汚濁により、隠れ場所や産卵場所が減少した。</a:t>
          </a:r>
          <a:endParaRPr lang="ja-JP" altLang="ja-JP">
            <a:effectLst/>
          </a:endParaRPr>
        </a:p>
        <a:p>
          <a:r>
            <a:rPr kumimoji="1" lang="ja-JP" altLang="ja-JP" sz="1100" b="0" i="0" baseline="0">
              <a:solidFill>
                <a:schemeClr val="dk1"/>
              </a:solidFill>
              <a:effectLst/>
              <a:latin typeface="+mn-lt"/>
              <a:ea typeface="+mn-ea"/>
              <a:cs typeface="+mn-cs"/>
            </a:rPr>
            <a:t>　　・近年は本種が復活しつつある河川もある。</a:t>
          </a:r>
          <a:endParaRPr lang="ja-JP" altLang="ja-JP">
            <a:effectLst/>
          </a:endParaRPr>
        </a:p>
        <a:p>
          <a:r>
            <a:rPr kumimoji="1" lang="ja-JP" altLang="ja-JP" sz="1100" b="0"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・早瀬や平瀬などの流れの速い礫河床の環境の指標生物として</a:t>
          </a:r>
          <a:endParaRPr lang="ja-JP" altLang="ja-JP">
            <a:effectLst/>
          </a:endParaRPr>
        </a:p>
        <a:p>
          <a:r>
            <a:rPr lang="ja-JP" altLang="ja-JP" sz="1100" b="1" i="0" baseline="0">
              <a:solidFill>
                <a:schemeClr val="dk1"/>
              </a:solidFill>
              <a:effectLst/>
              <a:latin typeface="+mn-lt"/>
              <a:ea typeface="+mn-ea"/>
              <a:cs typeface="+mn-cs"/>
            </a:rPr>
            <a:t>　　　選定した。 </a:t>
          </a:r>
          <a:endParaRPr lang="ja-JP" altLang="ja-JP">
            <a:effectLst/>
          </a:endParaRPr>
        </a:p>
        <a:p>
          <a:r>
            <a:rPr kumimoji="1" lang="ja-JP" altLang="ja-JP" sz="1100" b="0" i="0" baseline="0">
              <a:solidFill>
                <a:schemeClr val="dk1"/>
              </a:solidFill>
              <a:effectLst/>
              <a:latin typeface="+mn-lt"/>
              <a:ea typeface="+mn-ea"/>
              <a:cs typeface="+mn-cs"/>
            </a:rPr>
            <a:t>　　・繁殖期は５～６月。</a:t>
          </a:r>
          <a:endParaRPr lang="ja-JP" altLang="ja-JP">
            <a:effectLst/>
          </a:endParaRPr>
        </a:p>
        <a:p>
          <a:r>
            <a:rPr kumimoji="1" lang="ja-JP" altLang="ja-JP" sz="1100" b="0" i="0" baseline="0">
              <a:solidFill>
                <a:schemeClr val="dk1"/>
              </a:solidFill>
              <a:effectLst/>
              <a:latin typeface="+mn-lt"/>
              <a:ea typeface="+mn-ea"/>
              <a:cs typeface="+mn-cs"/>
            </a:rPr>
            <a:t>　　・平成</a:t>
          </a:r>
          <a:r>
            <a:rPr kumimoji="1" lang="en-US" altLang="ja-JP" sz="1100" b="0" i="0" baseline="0">
              <a:solidFill>
                <a:schemeClr val="dk1"/>
              </a:solidFill>
              <a:effectLst/>
              <a:latin typeface="+mn-lt"/>
              <a:ea typeface="+mn-ea"/>
              <a:cs typeface="+mn-cs"/>
            </a:rPr>
            <a:t>29</a:t>
          </a:r>
          <a:r>
            <a:rPr kumimoji="1" lang="ja-JP" altLang="ja-JP" sz="1100" b="0" i="0" baseline="0">
              <a:solidFill>
                <a:schemeClr val="dk1"/>
              </a:solidFill>
              <a:effectLst/>
              <a:latin typeface="+mn-lt"/>
              <a:ea typeface="+mn-ea"/>
              <a:cs typeface="+mn-cs"/>
            </a:rPr>
            <a:t>年度では</a:t>
          </a:r>
          <a:r>
            <a:rPr lang="ja-JP" altLang="ja-JP" sz="1100" b="0" i="0" baseline="0">
              <a:solidFill>
                <a:schemeClr val="dk1"/>
              </a:solidFill>
              <a:effectLst/>
              <a:latin typeface="+mn-lt"/>
              <a:ea typeface="+mn-ea"/>
              <a:cs typeface="+mn-cs"/>
            </a:rPr>
            <a:t>●●川では●川合流部、●橋、●橋の</a:t>
          </a:r>
          <a:r>
            <a:rPr lang="en-US" altLang="ja-JP" sz="1100" b="0" i="0" baseline="0">
              <a:solidFill>
                <a:schemeClr val="dk1"/>
              </a:solidFill>
              <a:effectLst/>
              <a:latin typeface="+mn-lt"/>
              <a:ea typeface="+mn-ea"/>
              <a:cs typeface="+mn-cs"/>
            </a:rPr>
            <a:t>3</a:t>
          </a:r>
          <a:r>
            <a:rPr lang="ja-JP" altLang="ja-JP" sz="1100" b="0" i="0" baseline="0">
              <a:solidFill>
                <a:schemeClr val="dk1"/>
              </a:solidFill>
              <a:effectLst/>
              <a:latin typeface="+mn-lt"/>
              <a:ea typeface="+mn-ea"/>
              <a:cs typeface="+mn-cs"/>
            </a:rPr>
            <a:t>地区で</a:t>
          </a:r>
          <a:endParaRPr lang="ja-JP" altLang="ja-JP">
            <a:effectLst/>
          </a:endParaRPr>
        </a:p>
        <a:p>
          <a:r>
            <a:rPr lang="ja-JP" altLang="ja-JP" sz="1100" b="0" i="0" baseline="0">
              <a:solidFill>
                <a:schemeClr val="dk1"/>
              </a:solidFill>
              <a:effectLst/>
              <a:latin typeface="+mn-lt"/>
              <a:ea typeface="+mn-ea"/>
              <a:cs typeface="+mn-cs"/>
            </a:rPr>
            <a:t>　　　●川では●●で確認された。 </a:t>
          </a:r>
          <a:endParaRPr lang="ja-JP" altLang="ja-JP">
            <a:effectLst/>
          </a:endParaRPr>
        </a:p>
        <a:p>
          <a:r>
            <a:rPr kumimoji="1" lang="ja-JP" altLang="en-US" sz="1100" b="0" i="0" u="none" strike="noStrike" baseline="0">
              <a:solidFill>
                <a:schemeClr val="dk1"/>
              </a:solidFill>
              <a:latin typeface="+mn-lt"/>
              <a:ea typeface="+mn-ea"/>
              <a:cs typeface="+mn-cs"/>
            </a:rPr>
            <a:t>　</a:t>
          </a:r>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r>
            <a:rPr kumimoji="1" lang="ja-JP" altLang="en-US" sz="1100" b="0" i="0" u="none" strike="noStrike" baseline="0">
              <a:solidFill>
                <a:schemeClr val="dk1"/>
              </a:solidFill>
              <a:latin typeface="+mn-lt"/>
              <a:ea typeface="+mn-ea"/>
              <a:cs typeface="+mn-cs"/>
            </a:rPr>
            <a:t>　</a:t>
          </a:r>
          <a:r>
            <a:rPr kumimoji="1" lang="ja-JP" altLang="ja-JP" sz="1100" b="0" i="0" baseline="0">
              <a:solidFill>
                <a:schemeClr val="dk1"/>
              </a:solidFill>
              <a:effectLst/>
              <a:latin typeface="+mn-lt"/>
              <a:ea typeface="+mn-ea"/>
              <a:cs typeface="+mn-cs"/>
            </a:rPr>
            <a:t>　</a:t>
          </a:r>
          <a:r>
            <a:rPr kumimoji="1" lang="ja-JP" altLang="ja-JP" sz="1100" b="1" i="0" baseline="0">
              <a:solidFill>
                <a:schemeClr val="dk1"/>
              </a:solidFill>
              <a:effectLst/>
              <a:latin typeface="+mn-lt"/>
              <a:ea typeface="+mn-ea"/>
              <a:cs typeface="+mn-cs"/>
            </a:rPr>
            <a:t>メダカ類</a:t>
          </a:r>
          <a:r>
            <a:rPr kumimoji="1" lang="ja-JP" altLang="ja-JP" sz="1100" b="0" i="0" baseline="0">
              <a:solidFill>
                <a:schemeClr val="dk1"/>
              </a:solidFill>
              <a:effectLst/>
              <a:latin typeface="+mn-lt"/>
              <a:ea typeface="+mn-ea"/>
              <a:cs typeface="+mn-cs"/>
            </a:rPr>
            <a:t>（ミナミメダカ：環境省</a:t>
          </a:r>
          <a:r>
            <a:rPr kumimoji="1" lang="en-US" altLang="ja-JP" sz="1100" b="0" i="0" baseline="0">
              <a:solidFill>
                <a:schemeClr val="dk1"/>
              </a:solidFill>
              <a:effectLst/>
              <a:latin typeface="+mn-lt"/>
              <a:ea typeface="+mn-ea"/>
              <a:cs typeface="+mn-cs"/>
            </a:rPr>
            <a:t>RL2019</a:t>
          </a:r>
          <a:r>
            <a:rPr kumimoji="1" lang="ja-JP" altLang="ja-JP" sz="1100" b="0" i="0" baseline="0">
              <a:solidFill>
                <a:schemeClr val="dk1"/>
              </a:solidFill>
              <a:effectLst/>
              <a:latin typeface="+mn-lt"/>
              <a:ea typeface="+mn-ea"/>
              <a:cs typeface="+mn-cs"/>
            </a:rPr>
            <a:t>：絶滅危惧</a:t>
          </a:r>
          <a:r>
            <a:rPr kumimoji="1" lang="en-US" altLang="ja-JP" sz="1100" b="0" i="0" baseline="0">
              <a:solidFill>
                <a:schemeClr val="dk1"/>
              </a:solidFill>
              <a:effectLst/>
              <a:latin typeface="+mn-lt"/>
              <a:ea typeface="+mn-ea"/>
              <a:cs typeface="+mn-cs"/>
            </a:rPr>
            <a:t>Ⅱ</a:t>
          </a:r>
          <a:r>
            <a:rPr kumimoji="1" lang="ja-JP" altLang="ja-JP" sz="1100" b="0" i="0" baseline="0">
              <a:solidFill>
                <a:schemeClr val="dk1"/>
              </a:solidFill>
              <a:effectLst/>
              <a:latin typeface="+mn-lt"/>
              <a:ea typeface="+mn-ea"/>
              <a:cs typeface="+mn-cs"/>
            </a:rPr>
            <a:t>類種</a:t>
          </a:r>
          <a:endParaRPr lang="ja-JP" altLang="ja-JP">
            <a:effectLst/>
          </a:endParaRPr>
        </a:p>
        <a:p>
          <a:r>
            <a:rPr kumimoji="1" lang="ja-JP" altLang="ja-JP" sz="1100" b="0" i="0" baseline="0">
              <a:solidFill>
                <a:schemeClr val="dk1"/>
              </a:solidFill>
              <a:effectLst/>
              <a:latin typeface="+mn-lt"/>
              <a:ea typeface="+mn-ea"/>
              <a:cs typeface="+mn-cs"/>
            </a:rPr>
            <a:t>　　　　　　　　　　　　　　　●県</a:t>
          </a:r>
          <a:r>
            <a:rPr kumimoji="1" lang="en-US" altLang="ja-JP" sz="1100" b="0" i="0" baseline="0">
              <a:solidFill>
                <a:schemeClr val="dk1"/>
              </a:solidFill>
              <a:effectLst/>
              <a:latin typeface="+mn-lt"/>
              <a:ea typeface="+mn-ea"/>
              <a:cs typeface="+mn-cs"/>
            </a:rPr>
            <a:t>RL2015</a:t>
          </a:r>
          <a:r>
            <a:rPr kumimoji="1" lang="ja-JP" altLang="ja-JP" sz="1100" b="0" i="0" baseline="0">
              <a:solidFill>
                <a:schemeClr val="dk1"/>
              </a:solidFill>
              <a:effectLst/>
              <a:latin typeface="+mn-lt"/>
              <a:ea typeface="+mn-ea"/>
              <a:cs typeface="+mn-cs"/>
            </a:rPr>
            <a:t>：絶滅危惧</a:t>
          </a:r>
          <a:r>
            <a:rPr kumimoji="1" lang="en-US" altLang="ja-JP" sz="1100" b="0" i="0" baseline="0">
              <a:solidFill>
                <a:schemeClr val="dk1"/>
              </a:solidFill>
              <a:effectLst/>
              <a:latin typeface="+mn-lt"/>
              <a:ea typeface="+mn-ea"/>
              <a:cs typeface="+mn-cs"/>
            </a:rPr>
            <a:t>Ⅱ</a:t>
          </a:r>
          <a:r>
            <a:rPr kumimoji="1" lang="ja-JP" altLang="ja-JP" sz="1100" b="0" i="0" baseline="0">
              <a:solidFill>
                <a:schemeClr val="dk1"/>
              </a:solidFill>
              <a:effectLst/>
              <a:latin typeface="+mn-lt"/>
              <a:ea typeface="+mn-ea"/>
              <a:cs typeface="+mn-cs"/>
            </a:rPr>
            <a:t>類種）</a:t>
          </a:r>
          <a:endParaRPr lang="ja-JP" altLang="ja-JP">
            <a:effectLst/>
          </a:endParaRPr>
        </a:p>
        <a:p>
          <a:r>
            <a:rPr kumimoji="1" lang="ja-JP" altLang="ja-JP" sz="1100" b="0" i="0" baseline="0">
              <a:solidFill>
                <a:schemeClr val="dk1"/>
              </a:solidFill>
              <a:effectLst/>
              <a:latin typeface="+mn-lt"/>
              <a:ea typeface="+mn-ea"/>
              <a:cs typeface="+mn-cs"/>
            </a:rPr>
            <a:t>　　　　　　 （キタノメダカ：国内移入種）</a:t>
          </a:r>
          <a:endParaRPr lang="ja-JP" altLang="ja-JP">
            <a:effectLst/>
          </a:endParaRPr>
        </a:p>
        <a:p>
          <a:r>
            <a:rPr kumimoji="1" lang="ja-JP" altLang="ja-JP"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キタノメダカの人為的放流によるミナミメダカへの影響が懸念さ</a:t>
          </a:r>
          <a:endParaRPr lang="ja-JP" altLang="ja-JP">
            <a:effectLst/>
          </a:endParaRPr>
        </a:p>
        <a:p>
          <a:r>
            <a:rPr lang="ja-JP" altLang="ja-JP" sz="1100" b="0" i="0" baseline="0">
              <a:solidFill>
                <a:schemeClr val="dk1"/>
              </a:solidFill>
              <a:effectLst/>
              <a:latin typeface="+mn-lt"/>
              <a:ea typeface="+mn-ea"/>
              <a:cs typeface="+mn-cs"/>
            </a:rPr>
            <a:t>　　　れている。種を判別したうえで、分布状況を把握する必要があ</a:t>
          </a:r>
          <a:endParaRPr lang="ja-JP" altLang="ja-JP">
            <a:effectLst/>
          </a:endParaRPr>
        </a:p>
        <a:p>
          <a:r>
            <a:rPr lang="ja-JP" altLang="ja-JP" sz="1100" b="0" i="0" baseline="0">
              <a:solidFill>
                <a:schemeClr val="dk1"/>
              </a:solidFill>
              <a:effectLst/>
              <a:latin typeface="+mn-lt"/>
              <a:ea typeface="+mn-ea"/>
              <a:cs typeface="+mn-cs"/>
            </a:rPr>
            <a:t>　　　る。 </a:t>
          </a:r>
          <a:endParaRPr lang="ja-JP" altLang="ja-JP">
            <a:effectLst/>
          </a:endParaRPr>
        </a:p>
        <a:p>
          <a:pPr rtl="0" eaLnBrk="1" latinLnBrk="0" hangingPunct="1"/>
          <a:r>
            <a:rPr kumimoji="1" lang="ja-JP" altLang="ja-JP"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河川、池沼、水田などの流れが緩やかで、水生植物が豊かな</a:t>
          </a:r>
          <a:endParaRPr lang="ja-JP" altLang="ja-JP">
            <a:effectLst/>
          </a:endParaRPr>
        </a:p>
        <a:p>
          <a:pPr rtl="0" eaLnBrk="1" latinLnBrk="0" hangingPunct="1"/>
          <a:r>
            <a:rPr lang="ja-JP" altLang="ja-JP" sz="1100" b="0" i="0" baseline="0">
              <a:solidFill>
                <a:schemeClr val="dk1"/>
              </a:solidFill>
              <a:effectLst/>
              <a:latin typeface="+mn-lt"/>
              <a:ea typeface="+mn-ea"/>
              <a:cs typeface="+mn-cs"/>
            </a:rPr>
            <a:t>　　　場所に生息する。 </a:t>
          </a:r>
          <a:endParaRPr lang="ja-JP" altLang="ja-JP">
            <a:effectLst/>
          </a:endParaRPr>
        </a:p>
        <a:p>
          <a:pPr rtl="0" eaLnBrk="1" latinLnBrk="0" hangingPunct="1"/>
          <a:r>
            <a:rPr lang="ja-JP" altLang="ja-JP" sz="1100" b="0" i="0" baseline="0">
              <a:solidFill>
                <a:schemeClr val="dk1"/>
              </a:solidFill>
              <a:effectLst/>
              <a:latin typeface="+mn-lt"/>
              <a:ea typeface="+mn-ea"/>
              <a:cs typeface="+mn-cs"/>
            </a:rPr>
            <a:t>　</a:t>
          </a:r>
          <a:r>
            <a:rPr lang="ja-JP" altLang="ja-JP" sz="1100" b="1" i="0" baseline="0">
              <a:solidFill>
                <a:schemeClr val="dk1"/>
              </a:solidFill>
              <a:effectLst/>
              <a:latin typeface="+mn-lt"/>
              <a:ea typeface="+mn-ea"/>
              <a:cs typeface="+mn-cs"/>
            </a:rPr>
            <a:t>　・主にワンド・たまり、細流など流れの緩やかな環境の指標生物</a:t>
          </a:r>
          <a:endParaRPr lang="ja-JP" altLang="ja-JP">
            <a:effectLst/>
          </a:endParaRPr>
        </a:p>
        <a:p>
          <a:pPr rtl="0" eaLnBrk="1" latinLnBrk="0" hangingPunct="1"/>
          <a:r>
            <a:rPr lang="ja-JP" altLang="ja-JP" sz="1100" b="1" i="0" baseline="0">
              <a:solidFill>
                <a:schemeClr val="dk1"/>
              </a:solidFill>
              <a:effectLst/>
              <a:latin typeface="+mn-lt"/>
              <a:ea typeface="+mn-ea"/>
              <a:cs typeface="+mn-cs"/>
            </a:rPr>
            <a:t>　　　として選定した。 </a:t>
          </a:r>
          <a:endParaRPr lang="ja-JP" altLang="ja-JP">
            <a:effectLst/>
          </a:endParaRPr>
        </a:p>
        <a:p>
          <a:pPr rtl="0" eaLnBrk="1" latinLnBrk="0" hangingPunct="1"/>
          <a:r>
            <a:rPr lang="ja-JP" altLang="ja-JP" sz="1100" b="0" i="0" baseline="0">
              <a:solidFill>
                <a:schemeClr val="dk1"/>
              </a:solidFill>
              <a:effectLst/>
              <a:latin typeface="+mn-lt"/>
              <a:ea typeface="+mn-ea"/>
              <a:cs typeface="+mn-cs"/>
            </a:rPr>
            <a:t>　　・繁殖期： ４～８月。</a:t>
          </a:r>
          <a:endParaRPr lang="ja-JP" altLang="ja-JP">
            <a:effectLst/>
          </a:endParaRPr>
        </a:p>
        <a:p>
          <a:pPr rtl="0" eaLnBrk="1" latinLnBrk="0" hangingPunct="1"/>
          <a:r>
            <a:rPr lang="ja-JP" altLang="ja-JP" sz="1100" b="0" i="0" baseline="0">
              <a:solidFill>
                <a:schemeClr val="dk1"/>
              </a:solidFill>
              <a:effectLst/>
              <a:latin typeface="+mn-lt"/>
              <a:ea typeface="+mn-ea"/>
              <a:cs typeface="+mn-cs"/>
            </a:rPr>
            <a:t>　　・平成２９年度では●●川では●川合流部、●橋で、●川では●</a:t>
          </a:r>
          <a:endParaRPr lang="ja-JP" altLang="ja-JP">
            <a:effectLst/>
          </a:endParaRPr>
        </a:p>
        <a:p>
          <a:r>
            <a:rPr lang="ja-JP" altLang="ja-JP" sz="1100" b="0" i="0" baseline="0">
              <a:solidFill>
                <a:schemeClr val="dk1"/>
              </a:solidFill>
              <a:effectLst/>
              <a:latin typeface="+mn-lt"/>
              <a:ea typeface="+mn-ea"/>
              <a:cs typeface="+mn-cs"/>
            </a:rPr>
            <a:t>　　　川橋下流、●橋の</a:t>
          </a:r>
          <a:r>
            <a:rPr lang="en-US" altLang="ja-JP" sz="1100" b="0" i="0" baseline="0">
              <a:solidFill>
                <a:schemeClr val="dk1"/>
              </a:solidFill>
              <a:effectLst/>
              <a:latin typeface="+mn-lt"/>
              <a:ea typeface="+mn-ea"/>
              <a:cs typeface="+mn-cs"/>
            </a:rPr>
            <a:t>2</a:t>
          </a:r>
          <a:r>
            <a:rPr lang="ja-JP" altLang="ja-JP" sz="1100" b="0" i="0" baseline="0">
              <a:solidFill>
                <a:schemeClr val="dk1"/>
              </a:solidFill>
              <a:effectLst/>
              <a:latin typeface="+mn-lt"/>
              <a:ea typeface="+mn-ea"/>
              <a:cs typeface="+mn-cs"/>
            </a:rPr>
            <a:t>地区で確認された。  </a:t>
          </a:r>
          <a:endParaRPr lang="en-US" altLang="ja-JP" sz="1100" b="0" i="0" baseline="0">
            <a:solidFill>
              <a:schemeClr val="dk1"/>
            </a:solidFill>
            <a:effectLst/>
            <a:latin typeface="+mn-lt"/>
            <a:ea typeface="+mn-ea"/>
            <a:cs typeface="+mn-cs"/>
          </a:endParaRPr>
        </a:p>
        <a:p>
          <a:pPr rtl="0" eaLnBrk="1" latinLnBrk="0" hangingPunct="1"/>
          <a:endParaRPr lang="en-US" altLang="ja-JP" sz="1100" b="0" i="0" baseline="0">
            <a:solidFill>
              <a:schemeClr val="dk1"/>
            </a:solidFill>
            <a:effectLst/>
            <a:latin typeface="+mn-lt"/>
            <a:ea typeface="+mn-ea"/>
            <a:cs typeface="+mn-cs"/>
          </a:endParaRPr>
        </a:p>
        <a:p>
          <a:pPr rtl="0" eaLnBrk="1" latinLnBrk="0" hangingPunct="1"/>
          <a:endParaRPr lang="en-US" altLang="ja-JP" sz="1100" b="0" i="0" baseline="0">
            <a:solidFill>
              <a:schemeClr val="dk1"/>
            </a:solidFill>
            <a:effectLst/>
            <a:latin typeface="+mn-lt"/>
            <a:ea typeface="+mn-ea"/>
            <a:cs typeface="+mn-cs"/>
          </a:endParaRPr>
        </a:p>
        <a:p>
          <a:pPr rtl="0" eaLnBrk="1" latinLnBrk="0" hangingPunct="1"/>
          <a:endParaRPr lang="en-US" altLang="ja-JP" sz="1100" b="0" i="0" baseline="0">
            <a:solidFill>
              <a:schemeClr val="dk1"/>
            </a:solidFill>
            <a:effectLst/>
            <a:latin typeface="+mn-lt"/>
            <a:ea typeface="+mn-ea"/>
            <a:cs typeface="+mn-cs"/>
          </a:endParaRPr>
        </a:p>
        <a:p>
          <a:r>
            <a:rPr kumimoji="1" lang="ja-JP" altLang="en-US" sz="1100" b="0" i="0" u="none" strike="noStrike" baseline="0">
              <a:solidFill>
                <a:schemeClr val="dk1"/>
              </a:solidFill>
              <a:effectLst/>
              <a:latin typeface="+mn-lt"/>
              <a:ea typeface="+mn-ea"/>
              <a:cs typeface="+mn-cs"/>
            </a:rPr>
            <a:t>　</a:t>
          </a:r>
          <a:r>
            <a:rPr kumimoji="1" lang="ja-JP" altLang="ja-JP" sz="1100" b="1" i="0" baseline="0">
              <a:solidFill>
                <a:schemeClr val="dk1"/>
              </a:solidFill>
              <a:effectLst/>
              <a:latin typeface="+mn-lt"/>
              <a:ea typeface="+mn-ea"/>
              <a:cs typeface="+mn-cs"/>
            </a:rPr>
            <a:t>コチドリ</a:t>
          </a:r>
          <a:r>
            <a:rPr kumimoji="1" lang="ja-JP" altLang="ja-JP" sz="1100" b="0" i="0" baseline="0">
              <a:solidFill>
                <a:schemeClr val="dk1"/>
              </a:solidFill>
              <a:effectLst/>
              <a:latin typeface="+mn-lt"/>
              <a:ea typeface="+mn-ea"/>
              <a:cs typeface="+mn-cs"/>
            </a:rPr>
            <a:t>（環境省</a:t>
          </a:r>
          <a:r>
            <a:rPr kumimoji="1" lang="en-US" altLang="ja-JP" sz="1100" b="0" i="0" baseline="0">
              <a:solidFill>
                <a:schemeClr val="dk1"/>
              </a:solidFill>
              <a:effectLst/>
              <a:latin typeface="+mn-lt"/>
              <a:ea typeface="+mn-ea"/>
              <a:cs typeface="+mn-cs"/>
            </a:rPr>
            <a:t>RL2019</a:t>
          </a:r>
          <a:r>
            <a:rPr kumimoji="1" lang="ja-JP" altLang="ja-JP" sz="1100" b="0" i="0" baseline="0">
              <a:solidFill>
                <a:schemeClr val="dk1"/>
              </a:solidFill>
              <a:effectLst/>
              <a:latin typeface="+mn-lt"/>
              <a:ea typeface="+mn-ea"/>
              <a:cs typeface="+mn-cs"/>
            </a:rPr>
            <a:t>：</a:t>
          </a:r>
          <a:r>
            <a:rPr kumimoji="1" lang="en-US" altLang="ja-JP"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、●県</a:t>
          </a:r>
          <a:r>
            <a:rPr kumimoji="1" lang="en-US" altLang="ja-JP" sz="1100" b="0" i="0" baseline="0">
              <a:solidFill>
                <a:schemeClr val="dk1"/>
              </a:solidFill>
              <a:effectLst/>
              <a:latin typeface="+mn-lt"/>
              <a:ea typeface="+mn-ea"/>
              <a:cs typeface="+mn-cs"/>
            </a:rPr>
            <a:t>RL2015</a:t>
          </a:r>
          <a:r>
            <a:rPr kumimoji="1" lang="ja-JP" altLang="ja-JP" sz="1100" b="0" i="0" baseline="0">
              <a:solidFill>
                <a:schemeClr val="dk1"/>
              </a:solidFill>
              <a:effectLst/>
              <a:latin typeface="+mn-lt"/>
              <a:ea typeface="+mn-ea"/>
              <a:cs typeface="+mn-cs"/>
            </a:rPr>
            <a:t>：</a:t>
          </a:r>
          <a:r>
            <a:rPr kumimoji="1" lang="en-US" altLang="ja-JP"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a:t>
          </a:r>
          <a:endParaRPr lang="ja-JP" altLang="ja-JP">
            <a:effectLst/>
          </a:endParaRPr>
        </a:p>
        <a:p>
          <a:pPr rtl="0" eaLnBrk="1" latinLnBrk="0" hangingPunct="1"/>
          <a:r>
            <a:rPr kumimoji="1" lang="ja-JP" altLang="ja-JP"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河川の中洲や水辺、湿地などの砂地や砂泥地に生息する。</a:t>
          </a:r>
          <a:endParaRPr lang="ja-JP" altLang="ja-JP">
            <a:effectLst/>
          </a:endParaRPr>
        </a:p>
        <a:p>
          <a:pPr rtl="0" eaLnBrk="1" latinLnBrk="0" hangingPunct="1"/>
          <a:r>
            <a:rPr lang="ja-JP" altLang="ja-JP" sz="1100" b="0" i="0" baseline="0">
              <a:solidFill>
                <a:schemeClr val="dk1"/>
              </a:solidFill>
              <a:effectLst/>
              <a:latin typeface="+mn-lt"/>
              <a:ea typeface="+mn-ea"/>
              <a:cs typeface="+mn-cs"/>
            </a:rPr>
            <a:t>　　・餌は昆虫類が多い。</a:t>
          </a:r>
          <a:endParaRPr lang="ja-JP" altLang="ja-JP">
            <a:effectLst/>
          </a:endParaRPr>
        </a:p>
        <a:p>
          <a:pPr rtl="0" eaLnBrk="1" latinLnBrk="0" hangingPunct="1"/>
          <a:r>
            <a:rPr lang="ja-JP" altLang="ja-JP" sz="1100" b="0" i="0" baseline="0">
              <a:solidFill>
                <a:schemeClr val="dk1"/>
              </a:solidFill>
              <a:effectLst/>
              <a:latin typeface="+mn-lt"/>
              <a:ea typeface="+mn-ea"/>
              <a:cs typeface="+mn-cs"/>
            </a:rPr>
            <a:t>　　・砂礫地に浅いくぼみを作り、小石や植物片を敷いただけの簡単</a:t>
          </a:r>
          <a:endParaRPr lang="ja-JP" altLang="ja-JP">
            <a:effectLst/>
          </a:endParaRPr>
        </a:p>
        <a:p>
          <a:pPr rtl="0" eaLnBrk="1" latinLnBrk="0" hangingPunct="1"/>
          <a:r>
            <a:rPr lang="ja-JP" altLang="ja-JP" sz="1100" b="0" i="0" baseline="0">
              <a:solidFill>
                <a:schemeClr val="dk1"/>
              </a:solidFill>
              <a:effectLst/>
              <a:latin typeface="+mn-lt"/>
              <a:ea typeface="+mn-ea"/>
              <a:cs typeface="+mn-cs"/>
            </a:rPr>
            <a:t>　　　な巣を作る。</a:t>
          </a:r>
          <a:endParaRPr lang="ja-JP" altLang="ja-JP">
            <a:effectLst/>
          </a:endParaRPr>
        </a:p>
        <a:p>
          <a:pPr rtl="0" eaLnBrk="1" latinLnBrk="0" hangingPunct="1"/>
          <a:r>
            <a:rPr lang="ja-JP" altLang="ja-JP" sz="1100" b="1" i="0" baseline="0">
              <a:solidFill>
                <a:schemeClr val="dk1"/>
              </a:solidFill>
              <a:effectLst/>
              <a:latin typeface="+mn-lt"/>
              <a:ea typeface="+mn-ea"/>
              <a:cs typeface="+mn-cs"/>
            </a:rPr>
            <a:t>　　・砂礫河原の裸地環境の指標生物として選定した。</a:t>
          </a:r>
          <a:endParaRPr lang="ja-JP" altLang="ja-JP">
            <a:effectLst/>
          </a:endParaRPr>
        </a:p>
        <a:p>
          <a:pPr rtl="0" eaLnBrk="1" fontAlgn="auto" latinLnBrk="0" hangingPunct="1"/>
          <a:r>
            <a:rPr kumimoji="1" lang="ja-JP" altLang="ja-JP" sz="1100" b="0" i="0" baseline="0">
              <a:solidFill>
                <a:schemeClr val="dk1"/>
              </a:solidFill>
              <a:effectLst/>
              <a:latin typeface="+mn-lt"/>
              <a:ea typeface="+mn-ea"/>
              <a:cs typeface="+mn-cs"/>
            </a:rPr>
            <a:t>　　・●●</a:t>
          </a:r>
          <a:r>
            <a:rPr lang="ja-JP" altLang="ja-JP" sz="1100">
              <a:solidFill>
                <a:schemeClr val="dk1"/>
              </a:solidFill>
              <a:effectLst/>
              <a:latin typeface="+mn-lt"/>
              <a:ea typeface="+mn-ea"/>
              <a:cs typeface="+mn-cs"/>
            </a:rPr>
            <a:t>川では繁殖期から越冬期の年間を通じて主に低茎草地や</a:t>
          </a:r>
          <a:endParaRPr lang="ja-JP" altLang="ja-JP">
            <a:effectLst/>
          </a:endParaRPr>
        </a:p>
        <a:p>
          <a:pPr rtl="0" eaLnBrk="1" fontAlgn="auto" latinLnBrk="0" hangingPunct="1"/>
          <a:r>
            <a:rPr lang="ja-JP" altLang="ja-JP" sz="1100">
              <a:solidFill>
                <a:schemeClr val="dk1"/>
              </a:solidFill>
              <a:effectLst/>
              <a:latin typeface="+mn-lt"/>
              <a:ea typeface="+mn-ea"/>
              <a:cs typeface="+mn-cs"/>
            </a:rPr>
            <a:t>　　　砂礫地で個体が確認される。</a:t>
          </a:r>
          <a:r>
            <a:rPr lang="en-US" altLang="ja-JP" sz="1100">
              <a:solidFill>
                <a:schemeClr val="dk1"/>
              </a:solidFill>
              <a:effectLst/>
              <a:latin typeface="+mn-lt"/>
              <a:ea typeface="+mn-ea"/>
              <a:cs typeface="+mn-cs"/>
            </a:rPr>
            <a:t>H22</a:t>
          </a:r>
          <a:r>
            <a:rPr lang="ja-JP" altLang="ja-JP" sz="1100">
              <a:solidFill>
                <a:schemeClr val="dk1"/>
              </a:solidFill>
              <a:effectLst/>
              <a:latin typeface="+mn-lt"/>
              <a:ea typeface="+mn-ea"/>
              <a:cs typeface="+mn-cs"/>
            </a:rPr>
            <a:t>年度には延べ</a:t>
          </a:r>
          <a:r>
            <a:rPr lang="en-US" altLang="ja-JP" sz="1100">
              <a:solidFill>
                <a:schemeClr val="dk1"/>
              </a:solidFill>
              <a:effectLst/>
              <a:latin typeface="+mn-lt"/>
              <a:ea typeface="+mn-ea"/>
              <a:cs typeface="+mn-cs"/>
            </a:rPr>
            <a:t>27</a:t>
          </a:r>
          <a:r>
            <a:rPr lang="ja-JP" altLang="ja-JP" sz="1100">
              <a:solidFill>
                <a:schemeClr val="dk1"/>
              </a:solidFill>
              <a:effectLst/>
              <a:latin typeface="+mn-lt"/>
              <a:ea typeface="+mn-ea"/>
              <a:cs typeface="+mn-cs"/>
            </a:rPr>
            <a:t>羽が確認さ</a:t>
          </a:r>
          <a:endParaRPr lang="ja-JP" altLang="ja-JP">
            <a:effectLst/>
          </a:endParaRPr>
        </a:p>
        <a:p>
          <a:pPr rtl="0" eaLnBrk="1" fontAlgn="auto" latinLnBrk="0" hangingPunct="1"/>
          <a:r>
            <a:rPr lang="ja-JP" altLang="ja-JP" sz="1100">
              <a:solidFill>
                <a:schemeClr val="dk1"/>
              </a:solidFill>
              <a:effectLst/>
              <a:latin typeface="+mn-lt"/>
              <a:ea typeface="+mn-ea"/>
              <a:cs typeface="+mn-cs"/>
            </a:rPr>
            <a:t>　　　れた。</a:t>
          </a:r>
          <a:endParaRPr lang="ja-JP" altLang="ja-JP">
            <a:effectLst/>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endParaRPr kumimoji="1" lang="en-US" altLang="ja-JP" sz="1100" b="0" i="0" u="none" strike="noStrike" baseline="0">
            <a:solidFill>
              <a:schemeClr val="dk1"/>
            </a:solidFill>
            <a:latin typeface="+mn-lt"/>
            <a:ea typeface="+mn-ea"/>
            <a:cs typeface="+mn-cs"/>
          </a:endParaRPr>
        </a:p>
        <a:p>
          <a:pPr eaLnBrk="1" fontAlgn="auto" latinLnBrk="0" hangingPunct="1"/>
          <a:r>
            <a:rPr kumimoji="1" lang="ja-JP" altLang="en-US" sz="1100" b="0" i="0" u="none" strike="noStrike" baseline="0">
              <a:solidFill>
                <a:schemeClr val="dk1"/>
              </a:solidFill>
              <a:latin typeface="+mn-lt"/>
              <a:ea typeface="+mn-ea"/>
              <a:cs typeface="+mn-cs"/>
            </a:rPr>
            <a:t>　</a:t>
          </a:r>
          <a:r>
            <a:rPr kumimoji="1" lang="ja-JP" altLang="ja-JP" sz="1100" b="1" i="0" baseline="0">
              <a:solidFill>
                <a:schemeClr val="dk1"/>
              </a:solidFill>
              <a:effectLst/>
              <a:latin typeface="+mn-lt"/>
              <a:ea typeface="+mn-ea"/>
              <a:cs typeface="+mn-cs"/>
            </a:rPr>
            <a:t>イカルチドリ</a:t>
          </a:r>
          <a:r>
            <a:rPr kumimoji="1" lang="ja-JP" altLang="ja-JP" sz="1100" b="0" i="0" baseline="0">
              <a:solidFill>
                <a:schemeClr val="dk1"/>
              </a:solidFill>
              <a:effectLst/>
              <a:latin typeface="+mn-lt"/>
              <a:ea typeface="+mn-ea"/>
              <a:cs typeface="+mn-cs"/>
            </a:rPr>
            <a:t>（環境省</a:t>
          </a:r>
          <a:r>
            <a:rPr kumimoji="1" lang="en-US" altLang="ja-JP" sz="1100" b="0" i="0" baseline="0">
              <a:solidFill>
                <a:schemeClr val="dk1"/>
              </a:solidFill>
              <a:effectLst/>
              <a:latin typeface="+mn-lt"/>
              <a:ea typeface="+mn-ea"/>
              <a:cs typeface="+mn-cs"/>
            </a:rPr>
            <a:t>RL2019</a:t>
          </a:r>
          <a:r>
            <a:rPr kumimoji="1" lang="ja-JP" altLang="ja-JP" sz="1100" b="0" i="0" baseline="0">
              <a:solidFill>
                <a:schemeClr val="dk1"/>
              </a:solidFill>
              <a:effectLst/>
              <a:latin typeface="+mn-lt"/>
              <a:ea typeface="+mn-ea"/>
              <a:cs typeface="+mn-cs"/>
            </a:rPr>
            <a:t>：</a:t>
          </a:r>
          <a:r>
            <a:rPr kumimoji="1" lang="en-US" altLang="ja-JP"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、●県</a:t>
          </a:r>
          <a:r>
            <a:rPr kumimoji="1" lang="en-US" altLang="ja-JP" sz="1100" b="0" i="0" baseline="0">
              <a:solidFill>
                <a:schemeClr val="dk1"/>
              </a:solidFill>
              <a:effectLst/>
              <a:latin typeface="+mn-lt"/>
              <a:ea typeface="+mn-ea"/>
              <a:cs typeface="+mn-cs"/>
            </a:rPr>
            <a:t>RL2015</a:t>
          </a:r>
          <a:r>
            <a:rPr kumimoji="1" lang="ja-JP" altLang="ja-JP" sz="1100" b="0" i="0" baseline="0">
              <a:solidFill>
                <a:schemeClr val="dk1"/>
              </a:solidFill>
              <a:effectLst/>
              <a:latin typeface="+mn-lt"/>
              <a:ea typeface="+mn-ea"/>
              <a:cs typeface="+mn-cs"/>
            </a:rPr>
            <a:t>：準絶滅危惧種）</a:t>
          </a:r>
          <a:endParaRPr lang="ja-JP" altLang="ja-JP">
            <a:effectLst/>
          </a:endParaRPr>
        </a:p>
        <a:p>
          <a:pPr rtl="0" eaLnBrk="1" latinLnBrk="0" hangingPunct="1"/>
          <a:r>
            <a:rPr kumimoji="1" lang="ja-JP" altLang="ja-JP" sz="1100" b="0" i="0" baseline="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コチドリに似るが、体が一回り大きく、嘴と脚が長い。</a:t>
          </a:r>
          <a:endParaRPr lang="ja-JP" altLang="ja-JP">
            <a:effectLst/>
          </a:endParaRPr>
        </a:p>
        <a:p>
          <a:pPr rtl="0" eaLnBrk="1" latinLnBrk="0" hangingPunct="1"/>
          <a:r>
            <a:rPr lang="ja-JP" altLang="ja-JP" sz="1100">
              <a:solidFill>
                <a:schemeClr val="dk1"/>
              </a:solidFill>
              <a:effectLst/>
              <a:latin typeface="+mn-lt"/>
              <a:ea typeface="+mn-ea"/>
              <a:cs typeface="+mn-cs"/>
            </a:rPr>
            <a:t>　　・</a:t>
          </a:r>
          <a:r>
            <a:rPr lang="ja-JP" altLang="ja-JP" sz="1100" b="0" i="0" baseline="0">
              <a:solidFill>
                <a:schemeClr val="dk1"/>
              </a:solidFill>
              <a:effectLst/>
              <a:latin typeface="+mn-lt"/>
              <a:ea typeface="+mn-ea"/>
              <a:cs typeface="+mn-cs"/>
            </a:rPr>
            <a:t>河川などの水際やその周辺に生息し、水生昆虫など小動物を</a:t>
          </a:r>
          <a:endParaRPr lang="ja-JP" altLang="ja-JP">
            <a:effectLst/>
          </a:endParaRPr>
        </a:p>
        <a:p>
          <a:pPr rtl="0" eaLnBrk="1" latinLnBrk="0" hangingPunct="1"/>
          <a:r>
            <a:rPr lang="ja-JP" altLang="ja-JP" sz="1100" b="0" i="0" baseline="0">
              <a:solidFill>
                <a:schemeClr val="dk1"/>
              </a:solidFill>
              <a:effectLst/>
              <a:latin typeface="+mn-lt"/>
              <a:ea typeface="+mn-ea"/>
              <a:cs typeface="+mn-cs"/>
            </a:rPr>
            <a:t>　　　採る。</a:t>
          </a:r>
          <a:endParaRPr lang="ja-JP" altLang="ja-JP">
            <a:effectLst/>
          </a:endParaRPr>
        </a:p>
        <a:p>
          <a:pPr rtl="0" eaLnBrk="1" latinLnBrk="0" hangingPunct="1"/>
          <a:r>
            <a:rPr lang="ja-JP" altLang="ja-JP" sz="1100" b="0" i="0" baseline="0">
              <a:solidFill>
                <a:schemeClr val="dk1"/>
              </a:solidFill>
              <a:effectLst/>
              <a:latin typeface="+mn-lt"/>
              <a:ea typeface="+mn-ea"/>
              <a:cs typeface="+mn-cs"/>
            </a:rPr>
            <a:t>　　・砂礫地に浅いくぼみを作り、小石や小枝、枯葉などを敷いて巣</a:t>
          </a:r>
          <a:endParaRPr lang="ja-JP" altLang="ja-JP">
            <a:effectLst/>
          </a:endParaRPr>
        </a:p>
        <a:p>
          <a:pPr rtl="0" eaLnBrk="1" latinLnBrk="0" hangingPunct="1"/>
          <a:r>
            <a:rPr lang="ja-JP" altLang="ja-JP" sz="1100" b="0" i="0" baseline="0">
              <a:solidFill>
                <a:schemeClr val="dk1"/>
              </a:solidFill>
              <a:effectLst/>
              <a:latin typeface="+mn-lt"/>
              <a:ea typeface="+mn-ea"/>
              <a:cs typeface="+mn-cs"/>
            </a:rPr>
            <a:t>　　　をつくる。</a:t>
          </a:r>
          <a:endParaRPr lang="ja-JP" altLang="ja-JP">
            <a:effectLst/>
          </a:endParaRPr>
        </a:p>
        <a:p>
          <a:pPr rtl="0" eaLnBrk="1" latinLnBrk="0" hangingPunct="1"/>
          <a:r>
            <a:rPr lang="ja-JP" altLang="ja-JP" sz="1100" b="1" i="0" baseline="0">
              <a:solidFill>
                <a:schemeClr val="dk1"/>
              </a:solidFill>
              <a:effectLst/>
              <a:latin typeface="+mn-lt"/>
              <a:ea typeface="+mn-ea"/>
              <a:cs typeface="+mn-cs"/>
            </a:rPr>
            <a:t>　　・砂礫河原の裸地環境の指標生物として選定した。</a:t>
          </a:r>
          <a:endParaRPr lang="ja-JP" altLang="ja-JP">
            <a:effectLst/>
          </a:endParaRPr>
        </a:p>
        <a:p>
          <a:pPr rtl="0" eaLnBrk="1" fontAlgn="auto" latinLnBrk="0" hangingPunct="1"/>
          <a:r>
            <a:rPr kumimoji="1" lang="ja-JP" altLang="ja-JP" sz="1100" b="0" i="0" baseline="0">
              <a:solidFill>
                <a:schemeClr val="dk1"/>
              </a:solidFill>
              <a:effectLst/>
              <a:latin typeface="+mn-lt"/>
              <a:ea typeface="+mn-ea"/>
              <a:cs typeface="+mn-cs"/>
            </a:rPr>
            <a:t>　　・</a:t>
          </a:r>
          <a:r>
            <a:rPr lang="ja-JP" altLang="ja-JP" sz="1100">
              <a:solidFill>
                <a:schemeClr val="dk1"/>
              </a:solidFill>
              <a:effectLst/>
              <a:latin typeface="+mn-lt"/>
              <a:ea typeface="+mn-ea"/>
              <a:cs typeface="+mn-cs"/>
            </a:rPr>
            <a:t>●●川では繁殖期から越冬期の年間を通じて主に砂礫地で個</a:t>
          </a:r>
          <a:endParaRPr lang="ja-JP" altLang="ja-JP">
            <a:effectLst/>
          </a:endParaRPr>
        </a:p>
        <a:p>
          <a:pPr rtl="0" eaLnBrk="1" fontAlgn="auto" latinLnBrk="0" hangingPunct="1"/>
          <a:r>
            <a:rPr lang="ja-JP" altLang="ja-JP" sz="1100">
              <a:solidFill>
                <a:schemeClr val="dk1"/>
              </a:solidFill>
              <a:effectLst/>
              <a:latin typeface="+mn-lt"/>
              <a:ea typeface="+mn-ea"/>
              <a:cs typeface="+mn-cs"/>
            </a:rPr>
            <a:t>　　　体が確認される。</a:t>
          </a:r>
          <a:r>
            <a:rPr lang="en-US" altLang="ja-JP" sz="1100">
              <a:solidFill>
                <a:schemeClr val="dk1"/>
              </a:solidFill>
              <a:effectLst/>
              <a:latin typeface="+mn-lt"/>
              <a:ea typeface="+mn-ea"/>
              <a:cs typeface="+mn-cs"/>
            </a:rPr>
            <a:t>H22</a:t>
          </a:r>
          <a:r>
            <a:rPr lang="ja-JP" altLang="ja-JP" sz="1100">
              <a:solidFill>
                <a:schemeClr val="dk1"/>
              </a:solidFill>
              <a:effectLst/>
              <a:latin typeface="+mn-lt"/>
              <a:ea typeface="+mn-ea"/>
              <a:cs typeface="+mn-cs"/>
            </a:rPr>
            <a:t>年度には延べ</a:t>
          </a:r>
          <a:r>
            <a:rPr lang="en-US" altLang="ja-JP" sz="1100">
              <a:solidFill>
                <a:schemeClr val="dk1"/>
              </a:solidFill>
              <a:effectLst/>
              <a:latin typeface="+mn-lt"/>
              <a:ea typeface="+mn-ea"/>
              <a:cs typeface="+mn-cs"/>
            </a:rPr>
            <a:t>59</a:t>
          </a:r>
          <a:r>
            <a:rPr lang="ja-JP" altLang="ja-JP" sz="1100">
              <a:solidFill>
                <a:schemeClr val="dk1"/>
              </a:solidFill>
              <a:effectLst/>
              <a:latin typeface="+mn-lt"/>
              <a:ea typeface="+mn-ea"/>
              <a:cs typeface="+mn-cs"/>
            </a:rPr>
            <a:t>羽が確認された。</a:t>
          </a:r>
          <a:endParaRPr lang="ja-JP" altLang="ja-JP">
            <a:effectLst/>
          </a:endParaRPr>
        </a:p>
        <a:p>
          <a:endParaRPr kumimoji="1" lang="en-US" altLang="ja-JP" sz="1100" b="0" i="0" u="none" strike="noStrike" baseline="0">
            <a:solidFill>
              <a:schemeClr val="dk1"/>
            </a:solidFill>
            <a:latin typeface="+mn-lt"/>
            <a:ea typeface="+mn-ea"/>
            <a:cs typeface="+mn-cs"/>
          </a:endParaRPr>
        </a:p>
      </xdr:txBody>
    </xdr:sp>
    <xdr:clientData/>
  </xdr:twoCellAnchor>
  <xdr:twoCellAnchor editAs="absolute">
    <xdr:from>
      <xdr:col>62</xdr:col>
      <xdr:colOff>170225</xdr:colOff>
      <xdr:row>50</xdr:row>
      <xdr:rowOff>115504</xdr:rowOff>
    </xdr:from>
    <xdr:to>
      <xdr:col>70</xdr:col>
      <xdr:colOff>92856</xdr:colOff>
      <xdr:row>58</xdr:row>
      <xdr:rowOff>1265</xdr:rowOff>
    </xdr:to>
    <xdr:pic>
      <xdr:nvPicPr>
        <xdr:cNvPr id="10" name="図 9">
          <a:extLst>
            <a:ext uri="{FF2B5EF4-FFF2-40B4-BE49-F238E27FC236}">
              <a16:creationId xmlns:a16="http://schemas.microsoft.com/office/drawing/2014/main" id="{429BEFB5-701D-1DE1-7602-45F066ACCE23}"/>
            </a:ext>
          </a:extLst>
        </xdr:cNvPr>
        <xdr:cNvPicPr>
          <a:picLocks noChangeAspect="1"/>
        </xdr:cNvPicPr>
      </xdr:nvPicPr>
      <xdr:blipFill>
        <a:blip xmlns:r="http://schemas.openxmlformats.org/officeDocument/2006/relationships" r:embed="rId2"/>
        <a:stretch>
          <a:fillRect/>
        </a:stretch>
      </xdr:blipFill>
      <xdr:spPr>
        <a:xfrm>
          <a:off x="15267350" y="10259629"/>
          <a:ext cx="1827631" cy="1240692"/>
        </a:xfrm>
        <a:prstGeom prst="rect">
          <a:avLst/>
        </a:prstGeom>
      </xdr:spPr>
    </xdr:pic>
    <xdr:clientData/>
  </xdr:twoCellAnchor>
  <xdr:twoCellAnchor editAs="absolute">
    <xdr:from>
      <xdr:col>62</xdr:col>
      <xdr:colOff>150648</xdr:colOff>
      <xdr:row>64</xdr:row>
      <xdr:rowOff>68397</xdr:rowOff>
    </xdr:from>
    <xdr:to>
      <xdr:col>70</xdr:col>
      <xdr:colOff>78168</xdr:colOff>
      <xdr:row>70</xdr:row>
      <xdr:rowOff>161987</xdr:rowOff>
    </xdr:to>
    <xdr:pic>
      <xdr:nvPicPr>
        <xdr:cNvPr id="11" name="図 10">
          <a:extLst>
            <a:ext uri="{FF2B5EF4-FFF2-40B4-BE49-F238E27FC236}">
              <a16:creationId xmlns:a16="http://schemas.microsoft.com/office/drawing/2014/main" id="{55D082B0-1EDB-F680-44E1-272B78F4997E}"/>
            </a:ext>
          </a:extLst>
        </xdr:cNvPr>
        <xdr:cNvPicPr>
          <a:picLocks noChangeAspect="1"/>
        </xdr:cNvPicPr>
      </xdr:nvPicPr>
      <xdr:blipFill rotWithShape="1">
        <a:blip xmlns:r="http://schemas.openxmlformats.org/officeDocument/2006/relationships" r:embed="rId3"/>
        <a:srcRect l="4807" t="53108" r="3468"/>
        <a:stretch/>
      </xdr:blipFill>
      <xdr:spPr>
        <a:xfrm>
          <a:off x="15247773" y="12637196"/>
          <a:ext cx="1832520" cy="1173555"/>
        </a:xfrm>
        <a:prstGeom prst="rect">
          <a:avLst/>
        </a:prstGeom>
      </xdr:spPr>
    </xdr:pic>
    <xdr:clientData/>
  </xdr:twoCellAnchor>
  <xdr:twoCellAnchor editAs="absolute">
    <xdr:from>
      <xdr:col>62</xdr:col>
      <xdr:colOff>144458</xdr:colOff>
      <xdr:row>79</xdr:row>
      <xdr:rowOff>58056</xdr:rowOff>
    </xdr:from>
    <xdr:to>
      <xdr:col>70</xdr:col>
      <xdr:colOff>79007</xdr:colOff>
      <xdr:row>84</xdr:row>
      <xdr:rowOff>96239</xdr:rowOff>
    </xdr:to>
    <xdr:pic>
      <xdr:nvPicPr>
        <xdr:cNvPr id="12" name="図 11">
          <a:extLst>
            <a:ext uri="{FF2B5EF4-FFF2-40B4-BE49-F238E27FC236}">
              <a16:creationId xmlns:a16="http://schemas.microsoft.com/office/drawing/2014/main" id="{661FBBAE-0BF1-D8C3-097D-8915C4493097}"/>
            </a:ext>
          </a:extLst>
        </xdr:cNvPr>
        <xdr:cNvPicPr>
          <a:picLocks noChangeAspect="1"/>
        </xdr:cNvPicPr>
      </xdr:nvPicPr>
      <xdr:blipFill rotWithShape="1">
        <a:blip xmlns:r="http://schemas.openxmlformats.org/officeDocument/2006/relationships" r:embed="rId4"/>
        <a:srcRect l="3897" t="51557" r="4355"/>
        <a:stretch/>
      </xdr:blipFill>
      <xdr:spPr>
        <a:xfrm>
          <a:off x="15241583" y="15326071"/>
          <a:ext cx="1839549" cy="1252621"/>
        </a:xfrm>
        <a:prstGeom prst="rect">
          <a:avLst/>
        </a:prstGeom>
      </xdr:spPr>
    </xdr:pic>
    <xdr:clientData/>
  </xdr:twoCellAnchor>
  <xdr:twoCellAnchor editAs="absolute">
    <xdr:from>
      <xdr:col>62</xdr:col>
      <xdr:colOff>151392</xdr:colOff>
      <xdr:row>89</xdr:row>
      <xdr:rowOff>127133</xdr:rowOff>
    </xdr:from>
    <xdr:to>
      <xdr:col>70</xdr:col>
      <xdr:colOff>85207</xdr:colOff>
      <xdr:row>96</xdr:row>
      <xdr:rowOff>12878</xdr:rowOff>
    </xdr:to>
    <xdr:pic>
      <xdr:nvPicPr>
        <xdr:cNvPr id="13" name="図 12">
          <a:extLst>
            <a:ext uri="{FF2B5EF4-FFF2-40B4-BE49-F238E27FC236}">
              <a16:creationId xmlns:a16="http://schemas.microsoft.com/office/drawing/2014/main" id="{4E0E8450-2FDB-97DC-775F-0CECE6F18743}"/>
            </a:ext>
          </a:extLst>
        </xdr:cNvPr>
        <xdr:cNvPicPr>
          <a:picLocks noChangeAspect="1"/>
        </xdr:cNvPicPr>
      </xdr:nvPicPr>
      <xdr:blipFill>
        <a:blip xmlns:r="http://schemas.openxmlformats.org/officeDocument/2006/relationships" r:embed="rId5">
          <a:lum bright="20000" contrast="20000"/>
        </a:blip>
        <a:stretch>
          <a:fillRect/>
        </a:stretch>
      </xdr:blipFill>
      <xdr:spPr>
        <a:xfrm>
          <a:off x="15248517" y="17863244"/>
          <a:ext cx="1838815" cy="1275274"/>
        </a:xfrm>
        <a:prstGeom prst="rect">
          <a:avLst/>
        </a:prstGeom>
      </xdr:spPr>
    </xdr:pic>
    <xdr:clientData/>
  </xdr:twoCellAnchor>
  <xdr:twoCellAnchor editAs="absolute">
    <xdr:from>
      <xdr:col>62</xdr:col>
      <xdr:colOff>143983</xdr:colOff>
      <xdr:row>101</xdr:row>
      <xdr:rowOff>58754</xdr:rowOff>
    </xdr:from>
    <xdr:to>
      <xdr:col>70</xdr:col>
      <xdr:colOff>68462</xdr:colOff>
      <xdr:row>108</xdr:row>
      <xdr:rowOff>165106</xdr:rowOff>
    </xdr:to>
    <xdr:pic>
      <xdr:nvPicPr>
        <xdr:cNvPr id="14" name="図 13">
          <a:extLst>
            <a:ext uri="{FF2B5EF4-FFF2-40B4-BE49-F238E27FC236}">
              <a16:creationId xmlns:a16="http://schemas.microsoft.com/office/drawing/2014/main" id="{346B05BF-89E3-987F-E2FA-03A3299E8BA4}"/>
            </a:ext>
          </a:extLst>
        </xdr:cNvPr>
        <xdr:cNvPicPr>
          <a:picLocks noChangeAspect="1"/>
        </xdr:cNvPicPr>
      </xdr:nvPicPr>
      <xdr:blipFill>
        <a:blip xmlns:r="http://schemas.openxmlformats.org/officeDocument/2006/relationships" r:embed="rId6"/>
        <a:stretch>
          <a:fillRect/>
        </a:stretch>
      </xdr:blipFill>
      <xdr:spPr>
        <a:xfrm>
          <a:off x="15241108" y="20016430"/>
          <a:ext cx="1829479" cy="127316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26</xdr:col>
      <xdr:colOff>209550</xdr:colOff>
      <xdr:row>9</xdr:row>
      <xdr:rowOff>147636</xdr:rowOff>
    </xdr:from>
    <xdr:ext cx="2388750" cy="1863002"/>
    <xdr:pic>
      <xdr:nvPicPr>
        <xdr:cNvPr id="2" name="図 1">
          <a:extLst>
            <a:ext uri="{FF2B5EF4-FFF2-40B4-BE49-F238E27FC236}">
              <a16:creationId xmlns:a16="http://schemas.microsoft.com/office/drawing/2014/main" id="{799AF117-ACEF-493B-AD4C-A0CE396548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1975" y="1690686"/>
          <a:ext cx="2388750" cy="1863002"/>
        </a:xfrm>
        <a:prstGeom prst="rect">
          <a:avLst/>
        </a:prstGeom>
      </xdr:spPr>
    </xdr:pic>
    <xdr:clientData/>
  </xdr:oneCellAnchor>
  <xdr:oneCellAnchor>
    <xdr:from>
      <xdr:col>2</xdr:col>
      <xdr:colOff>42335</xdr:colOff>
      <xdr:row>4</xdr:row>
      <xdr:rowOff>31751</xdr:rowOff>
    </xdr:from>
    <xdr:ext cx="3700625" cy="2845484"/>
    <xdr:pic>
      <xdr:nvPicPr>
        <xdr:cNvPr id="3" name="図 2">
          <a:extLst>
            <a:ext uri="{FF2B5EF4-FFF2-40B4-BE49-F238E27FC236}">
              <a16:creationId xmlns:a16="http://schemas.microsoft.com/office/drawing/2014/main" id="{8FBD0031-14F9-4CB0-95C1-D6130570DD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66185" y="717551"/>
          <a:ext cx="3700625" cy="2845484"/>
        </a:xfrm>
        <a:prstGeom prst="rect">
          <a:avLst/>
        </a:prstGeom>
      </xdr:spPr>
    </xdr:pic>
    <xdr:clientData/>
  </xdr:oneCellAnchor>
  <xdr:oneCellAnchor>
    <xdr:from>
      <xdr:col>19</xdr:col>
      <xdr:colOff>57149</xdr:colOff>
      <xdr:row>4</xdr:row>
      <xdr:rowOff>57152</xdr:rowOff>
    </xdr:from>
    <xdr:ext cx="2388749" cy="1802189"/>
    <xdr:pic>
      <xdr:nvPicPr>
        <xdr:cNvPr id="4" name="図 3">
          <a:extLst>
            <a:ext uri="{FF2B5EF4-FFF2-40B4-BE49-F238E27FC236}">
              <a16:creationId xmlns:a16="http://schemas.microsoft.com/office/drawing/2014/main" id="{72011C37-B2AA-4661-A881-E0A94E95E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33724" y="742952"/>
          <a:ext cx="2388749" cy="1802189"/>
        </a:xfrm>
        <a:prstGeom prst="rect">
          <a:avLst/>
        </a:prstGeom>
      </xdr:spPr>
    </xdr:pic>
    <xdr:clientData/>
  </xdr:oneCellAnchor>
  <xdr:twoCellAnchor>
    <xdr:from>
      <xdr:col>6</xdr:col>
      <xdr:colOff>77953</xdr:colOff>
      <xdr:row>14</xdr:row>
      <xdr:rowOff>69124</xdr:rowOff>
    </xdr:from>
    <xdr:to>
      <xdr:col>7</xdr:col>
      <xdr:colOff>77001</xdr:colOff>
      <xdr:row>15</xdr:row>
      <xdr:rowOff>15219</xdr:rowOff>
    </xdr:to>
    <xdr:sp macro="" textlink="">
      <xdr:nvSpPr>
        <xdr:cNvPr id="5" name="右矢印 5">
          <a:extLst>
            <a:ext uri="{FF2B5EF4-FFF2-40B4-BE49-F238E27FC236}">
              <a16:creationId xmlns:a16="http://schemas.microsoft.com/office/drawing/2014/main" id="{BCA54C39-F56B-4358-97D6-11505E70348E}"/>
            </a:ext>
          </a:extLst>
        </xdr:cNvPr>
        <xdr:cNvSpPr/>
      </xdr:nvSpPr>
      <xdr:spPr>
        <a:xfrm rot="20141559">
          <a:off x="1049503" y="2469424"/>
          <a:ext cx="160973" cy="117545"/>
        </a:xfrm>
        <a:prstGeom prst="rightArrow">
          <a:avLst/>
        </a:prstGeom>
        <a:solidFill>
          <a:srgbClr val="99CCFF"/>
        </a:solidFill>
        <a:ln w="6350">
          <a:solidFill>
            <a:srgbClr val="CCEC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6804</xdr:colOff>
      <xdr:row>12</xdr:row>
      <xdr:rowOff>108856</xdr:rowOff>
    </xdr:from>
    <xdr:to>
      <xdr:col>10</xdr:col>
      <xdr:colOff>187780</xdr:colOff>
      <xdr:row>13</xdr:row>
      <xdr:rowOff>40819</xdr:rowOff>
    </xdr:to>
    <xdr:cxnSp macro="">
      <xdr:nvCxnSpPr>
        <xdr:cNvPr id="6" name="直線矢印コネクタ 5">
          <a:extLst>
            <a:ext uri="{FF2B5EF4-FFF2-40B4-BE49-F238E27FC236}">
              <a16:creationId xmlns:a16="http://schemas.microsoft.com/office/drawing/2014/main" id="{0491C757-0A50-42DE-9A73-8E6B09F5AE0E}"/>
            </a:ext>
          </a:extLst>
        </xdr:cNvPr>
        <xdr:cNvCxnSpPr/>
      </xdr:nvCxnSpPr>
      <xdr:spPr>
        <a:xfrm flipH="1">
          <a:off x="1626054" y="2166256"/>
          <a:ext cx="152401" cy="10341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183698</xdr:colOff>
      <xdr:row>11</xdr:row>
      <xdr:rowOff>170089</xdr:rowOff>
    </xdr:from>
    <xdr:to>
      <xdr:col>11</xdr:col>
      <xdr:colOff>122464</xdr:colOff>
      <xdr:row>12</xdr:row>
      <xdr:rowOff>111580</xdr:rowOff>
    </xdr:to>
    <xdr:cxnSp macro="">
      <xdr:nvCxnSpPr>
        <xdr:cNvPr id="7" name="直線矢印コネクタ 6">
          <a:extLst>
            <a:ext uri="{FF2B5EF4-FFF2-40B4-BE49-F238E27FC236}">
              <a16:creationId xmlns:a16="http://schemas.microsoft.com/office/drawing/2014/main" id="{C3A5B575-6AA7-43FD-86D3-EF2ED0E96ACA}"/>
            </a:ext>
          </a:extLst>
        </xdr:cNvPr>
        <xdr:cNvCxnSpPr/>
      </xdr:nvCxnSpPr>
      <xdr:spPr>
        <a:xfrm flipV="1">
          <a:off x="1783898" y="2056039"/>
          <a:ext cx="119741" cy="11294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34017</xdr:colOff>
      <xdr:row>13</xdr:row>
      <xdr:rowOff>27213</xdr:rowOff>
    </xdr:from>
    <xdr:to>
      <xdr:col>13</xdr:col>
      <xdr:colOff>34017</xdr:colOff>
      <xdr:row>14</xdr:row>
      <xdr:rowOff>123824</xdr:rowOff>
    </xdr:to>
    <xdr:sp macro="" textlink="">
      <xdr:nvSpPr>
        <xdr:cNvPr id="8" name="テキスト ボックス 7">
          <a:extLst>
            <a:ext uri="{FF2B5EF4-FFF2-40B4-BE49-F238E27FC236}">
              <a16:creationId xmlns:a16="http://schemas.microsoft.com/office/drawing/2014/main" id="{3E26ADBB-D88C-4C30-BFA7-6A66654A6337}"/>
            </a:ext>
          </a:extLst>
        </xdr:cNvPr>
        <xdr:cNvSpPr txBox="1"/>
      </xdr:nvSpPr>
      <xdr:spPr>
        <a:xfrm>
          <a:off x="1653267" y="2256063"/>
          <a:ext cx="485775" cy="2680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n-ea"/>
              <a:ea typeface="+mn-ea"/>
            </a:rPr>
            <a:t>現地写真</a:t>
          </a:r>
        </a:p>
      </xdr:txBody>
    </xdr:sp>
    <xdr:clientData/>
  </xdr:twoCellAnchor>
  <xdr:twoCellAnchor>
    <xdr:from>
      <xdr:col>19</xdr:col>
      <xdr:colOff>61232</xdr:colOff>
      <xdr:row>4</xdr:row>
      <xdr:rowOff>74839</xdr:rowOff>
    </xdr:from>
    <xdr:to>
      <xdr:col>24</xdr:col>
      <xdr:colOff>137432</xdr:colOff>
      <xdr:row>6</xdr:row>
      <xdr:rowOff>29936</xdr:rowOff>
    </xdr:to>
    <xdr:sp macro="" textlink="">
      <xdr:nvSpPr>
        <xdr:cNvPr id="9" name="テキスト ボックス 8">
          <a:extLst>
            <a:ext uri="{FF2B5EF4-FFF2-40B4-BE49-F238E27FC236}">
              <a16:creationId xmlns:a16="http://schemas.microsoft.com/office/drawing/2014/main" id="{B973B157-F7BE-4C8A-84CD-59D5A737402E}"/>
            </a:ext>
          </a:extLst>
        </xdr:cNvPr>
        <xdr:cNvSpPr txBox="1"/>
      </xdr:nvSpPr>
      <xdr:spPr>
        <a:xfrm>
          <a:off x="3137807" y="760639"/>
          <a:ext cx="885825" cy="2979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bg1"/>
              </a:solidFill>
              <a:latin typeface="+mn-ea"/>
              <a:ea typeface="+mn-ea"/>
            </a:rPr>
            <a:t>下流側</a:t>
          </a:r>
        </a:p>
      </xdr:txBody>
    </xdr:sp>
    <xdr:clientData/>
  </xdr:twoCellAnchor>
  <xdr:twoCellAnchor>
    <xdr:from>
      <xdr:col>27</xdr:col>
      <xdr:colOff>2721</xdr:colOff>
      <xdr:row>18</xdr:row>
      <xdr:rowOff>166007</xdr:rowOff>
    </xdr:from>
    <xdr:to>
      <xdr:col>32</xdr:col>
      <xdr:colOff>78921</xdr:colOff>
      <xdr:row>20</xdr:row>
      <xdr:rowOff>121104</xdr:rowOff>
    </xdr:to>
    <xdr:sp macro="" textlink="">
      <xdr:nvSpPr>
        <xdr:cNvPr id="10" name="テキスト ボックス 9">
          <a:extLst>
            <a:ext uri="{FF2B5EF4-FFF2-40B4-BE49-F238E27FC236}">
              <a16:creationId xmlns:a16="http://schemas.microsoft.com/office/drawing/2014/main" id="{0A0DD43C-8729-4E48-8C5A-D54F3134008E}"/>
            </a:ext>
          </a:extLst>
        </xdr:cNvPr>
        <xdr:cNvSpPr txBox="1"/>
      </xdr:nvSpPr>
      <xdr:spPr>
        <a:xfrm>
          <a:off x="4374696" y="3252107"/>
          <a:ext cx="885825" cy="2979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bg1"/>
              </a:solidFill>
              <a:latin typeface="+mn-ea"/>
              <a:ea typeface="+mn-ea"/>
            </a:rPr>
            <a:t>上流側</a:t>
          </a:r>
        </a:p>
      </xdr:txBody>
    </xdr:sp>
    <xdr:clientData/>
  </xdr:twoCellAnchor>
  <xdr:twoCellAnchor>
    <xdr:from>
      <xdr:col>21</xdr:col>
      <xdr:colOff>70138</xdr:colOff>
      <xdr:row>11</xdr:row>
      <xdr:rowOff>71955</xdr:rowOff>
    </xdr:from>
    <xdr:to>
      <xdr:col>24</xdr:col>
      <xdr:colOff>205008</xdr:colOff>
      <xdr:row>13</xdr:row>
      <xdr:rowOff>65151</xdr:rowOff>
    </xdr:to>
    <xdr:sp macro="" textlink="">
      <xdr:nvSpPr>
        <xdr:cNvPr id="11" name="円/楕円 12">
          <a:extLst>
            <a:ext uri="{FF2B5EF4-FFF2-40B4-BE49-F238E27FC236}">
              <a16:creationId xmlns:a16="http://schemas.microsoft.com/office/drawing/2014/main" id="{51939FA7-1F39-4EE8-80FB-90E5F2309A2F}"/>
            </a:ext>
          </a:extLst>
        </xdr:cNvPr>
        <xdr:cNvSpPr/>
      </xdr:nvSpPr>
      <xdr:spPr>
        <a:xfrm rot="19566633">
          <a:off x="3470563" y="1957905"/>
          <a:ext cx="573020" cy="336096"/>
        </a:xfrm>
        <a:prstGeom prst="ellipse">
          <a:avLst/>
        </a:prstGeom>
        <a:no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220434</xdr:colOff>
      <xdr:row>9</xdr:row>
      <xdr:rowOff>50339</xdr:rowOff>
    </xdr:from>
    <xdr:to>
      <xdr:col>26</xdr:col>
      <xdr:colOff>58509</xdr:colOff>
      <xdr:row>11</xdr:row>
      <xdr:rowOff>5437</xdr:rowOff>
    </xdr:to>
    <xdr:sp macro="" textlink="">
      <xdr:nvSpPr>
        <xdr:cNvPr id="12" name="テキスト ボックス 11">
          <a:extLst>
            <a:ext uri="{FF2B5EF4-FFF2-40B4-BE49-F238E27FC236}">
              <a16:creationId xmlns:a16="http://schemas.microsoft.com/office/drawing/2014/main" id="{C8ADA967-2587-4343-B2D3-EC8B2D40D144}"/>
            </a:ext>
          </a:extLst>
        </xdr:cNvPr>
        <xdr:cNvSpPr txBox="1"/>
      </xdr:nvSpPr>
      <xdr:spPr>
        <a:xfrm rot="19215512">
          <a:off x="3401784" y="1593389"/>
          <a:ext cx="866775" cy="2979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accent1"/>
              </a:solidFill>
              <a:latin typeface="+mn-ea"/>
              <a:ea typeface="+mn-ea"/>
            </a:rPr>
            <a:t>洗い場</a:t>
          </a:r>
        </a:p>
      </xdr:txBody>
    </xdr:sp>
    <xdr:clientData/>
  </xdr:twoCellAnchor>
  <xdr:oneCellAnchor>
    <xdr:from>
      <xdr:col>57</xdr:col>
      <xdr:colOff>18254</xdr:colOff>
      <xdr:row>8</xdr:row>
      <xdr:rowOff>32247</xdr:rowOff>
    </xdr:from>
    <xdr:ext cx="2366964" cy="1992607"/>
    <xdr:pic>
      <xdr:nvPicPr>
        <xdr:cNvPr id="13" name="図 12">
          <a:extLst>
            <a:ext uri="{FF2B5EF4-FFF2-40B4-BE49-F238E27FC236}">
              <a16:creationId xmlns:a16="http://schemas.microsoft.com/office/drawing/2014/main" id="{DEAAE02A-6162-4381-9179-2E5620F54836}"/>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650" t="25175" r="63121" b="36361"/>
        <a:stretch/>
      </xdr:blipFill>
      <xdr:spPr>
        <a:xfrm>
          <a:off x="9247979" y="1403847"/>
          <a:ext cx="2366964" cy="1992607"/>
        </a:xfrm>
        <a:prstGeom prst="rect">
          <a:avLst/>
        </a:prstGeom>
      </xdr:spPr>
    </xdr:pic>
    <xdr:clientData/>
  </xdr:oneCellAnchor>
  <xdr:twoCellAnchor>
    <xdr:from>
      <xdr:col>58</xdr:col>
      <xdr:colOff>9662</xdr:colOff>
      <xdr:row>13</xdr:row>
      <xdr:rowOff>102415</xdr:rowOff>
    </xdr:from>
    <xdr:to>
      <xdr:col>71</xdr:col>
      <xdr:colOff>72288</xdr:colOff>
      <xdr:row>16</xdr:row>
      <xdr:rowOff>112920</xdr:rowOff>
    </xdr:to>
    <xdr:sp macro="" textlink="">
      <xdr:nvSpPr>
        <xdr:cNvPr id="14" name="円/楕円 15">
          <a:extLst>
            <a:ext uri="{FF2B5EF4-FFF2-40B4-BE49-F238E27FC236}">
              <a16:creationId xmlns:a16="http://schemas.microsoft.com/office/drawing/2014/main" id="{A664DDB0-5886-423A-A292-A1313EEB51A3}"/>
            </a:ext>
          </a:extLst>
        </xdr:cNvPr>
        <xdr:cNvSpPr/>
      </xdr:nvSpPr>
      <xdr:spPr>
        <a:xfrm rot="21299190">
          <a:off x="9401312" y="2331265"/>
          <a:ext cx="2167651" cy="524855"/>
        </a:xfrm>
        <a:prstGeom prst="ellipse">
          <a:avLst/>
        </a:prstGeom>
        <a:no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64</xdr:col>
      <xdr:colOff>1466</xdr:colOff>
      <xdr:row>16</xdr:row>
      <xdr:rowOff>84259</xdr:rowOff>
    </xdr:from>
    <xdr:to>
      <xdr:col>72</xdr:col>
      <xdr:colOff>733</xdr:colOff>
      <xdr:row>18</xdr:row>
      <xdr:rowOff>36426</xdr:rowOff>
    </xdr:to>
    <xdr:sp macro="" textlink="">
      <xdr:nvSpPr>
        <xdr:cNvPr id="15" name="テキスト ボックス 14">
          <a:extLst>
            <a:ext uri="{FF2B5EF4-FFF2-40B4-BE49-F238E27FC236}">
              <a16:creationId xmlns:a16="http://schemas.microsoft.com/office/drawing/2014/main" id="{768148A6-0913-4E86-AF12-18A7C613F5C2}"/>
            </a:ext>
          </a:extLst>
        </xdr:cNvPr>
        <xdr:cNvSpPr txBox="1"/>
      </xdr:nvSpPr>
      <xdr:spPr>
        <a:xfrm>
          <a:off x="10364666" y="2827459"/>
          <a:ext cx="1294667" cy="2950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solidFill>
                <a:sysClr val="windowText" lastClr="000000"/>
              </a:solidFill>
              <a:latin typeface="+mn-ea"/>
              <a:ea typeface="+mn-ea"/>
            </a:rPr>
            <a:t>区分内唯一の早瀬</a:t>
          </a:r>
        </a:p>
      </xdr:txBody>
    </xdr:sp>
    <xdr:clientData/>
  </xdr:twoCellAnchor>
  <xdr:oneCellAnchor>
    <xdr:from>
      <xdr:col>54</xdr:col>
      <xdr:colOff>145674</xdr:colOff>
      <xdr:row>47</xdr:row>
      <xdr:rowOff>69427</xdr:rowOff>
    </xdr:from>
    <xdr:ext cx="3029827" cy="2272743"/>
    <xdr:pic>
      <xdr:nvPicPr>
        <xdr:cNvPr id="16" name="図 15">
          <a:extLst>
            <a:ext uri="{FF2B5EF4-FFF2-40B4-BE49-F238E27FC236}">
              <a16:creationId xmlns:a16="http://schemas.microsoft.com/office/drawing/2014/main" id="{34B3DED4-48C9-43B2-AF49-F95540B443E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889624" y="8127577"/>
          <a:ext cx="3029827" cy="2272743"/>
        </a:xfrm>
        <a:prstGeom prst="rect">
          <a:avLst/>
        </a:prstGeom>
      </xdr:spPr>
    </xdr:pic>
    <xdr:clientData/>
  </xdr:oneCellAnchor>
  <xdr:oneCellAnchor>
    <xdr:from>
      <xdr:col>2</xdr:col>
      <xdr:colOff>54426</xdr:colOff>
      <xdr:row>44</xdr:row>
      <xdr:rowOff>68035</xdr:rowOff>
    </xdr:from>
    <xdr:ext cx="3713946" cy="2751307"/>
    <xdr:pic>
      <xdr:nvPicPr>
        <xdr:cNvPr id="17" name="図 16">
          <a:extLst>
            <a:ext uri="{FF2B5EF4-FFF2-40B4-BE49-F238E27FC236}">
              <a16:creationId xmlns:a16="http://schemas.microsoft.com/office/drawing/2014/main" id="{3ECCCD1F-24DF-4147-A64D-F13F6B374A8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78276" y="7611835"/>
          <a:ext cx="3713946" cy="2751307"/>
        </a:xfrm>
        <a:prstGeom prst="rect">
          <a:avLst/>
        </a:prstGeom>
      </xdr:spPr>
    </xdr:pic>
    <xdr:clientData/>
  </xdr:oneCellAnchor>
  <xdr:twoCellAnchor>
    <xdr:from>
      <xdr:col>11</xdr:col>
      <xdr:colOff>52019</xdr:colOff>
      <xdr:row>53</xdr:row>
      <xdr:rowOff>52952</xdr:rowOff>
    </xdr:from>
    <xdr:to>
      <xdr:col>12</xdr:col>
      <xdr:colOff>51065</xdr:colOff>
      <xdr:row>53</xdr:row>
      <xdr:rowOff>167734</xdr:rowOff>
    </xdr:to>
    <xdr:sp macro="" textlink="">
      <xdr:nvSpPr>
        <xdr:cNvPr id="18" name="右矢印 36">
          <a:extLst>
            <a:ext uri="{FF2B5EF4-FFF2-40B4-BE49-F238E27FC236}">
              <a16:creationId xmlns:a16="http://schemas.microsoft.com/office/drawing/2014/main" id="{3CACD5C3-3DBA-47AD-9E93-DFC8DCEBCCA3}"/>
            </a:ext>
          </a:extLst>
        </xdr:cNvPr>
        <xdr:cNvSpPr/>
      </xdr:nvSpPr>
      <xdr:spPr>
        <a:xfrm rot="21532671">
          <a:off x="1833194" y="9139802"/>
          <a:ext cx="160971" cy="114782"/>
        </a:xfrm>
        <a:prstGeom prst="rightArrow">
          <a:avLst/>
        </a:prstGeom>
        <a:solidFill>
          <a:srgbClr val="99CCFF"/>
        </a:solidFill>
        <a:ln w="6350">
          <a:solidFill>
            <a:srgbClr val="CCEC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112059</xdr:colOff>
      <xdr:row>52</xdr:row>
      <xdr:rowOff>140072</xdr:rowOff>
    </xdr:from>
    <xdr:to>
      <xdr:col>8</xdr:col>
      <xdr:colOff>112059</xdr:colOff>
      <xdr:row>54</xdr:row>
      <xdr:rowOff>66820</xdr:rowOff>
    </xdr:to>
    <xdr:sp macro="" textlink="">
      <xdr:nvSpPr>
        <xdr:cNvPr id="19" name="テキスト ボックス 18">
          <a:extLst>
            <a:ext uri="{FF2B5EF4-FFF2-40B4-BE49-F238E27FC236}">
              <a16:creationId xmlns:a16="http://schemas.microsoft.com/office/drawing/2014/main" id="{65252581-C031-4549-8B4C-AD8FBDF83441}"/>
            </a:ext>
          </a:extLst>
        </xdr:cNvPr>
        <xdr:cNvSpPr txBox="1"/>
      </xdr:nvSpPr>
      <xdr:spPr>
        <a:xfrm>
          <a:off x="921684" y="9055472"/>
          <a:ext cx="485775" cy="269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n-ea"/>
              <a:ea typeface="+mn-ea"/>
            </a:rPr>
            <a:t>現地写真</a:t>
          </a:r>
        </a:p>
      </xdr:txBody>
    </xdr:sp>
    <xdr:clientData/>
  </xdr:twoCellAnchor>
  <xdr:twoCellAnchor>
    <xdr:from>
      <xdr:col>7</xdr:col>
      <xdr:colOff>47624</xdr:colOff>
      <xdr:row>52</xdr:row>
      <xdr:rowOff>85725</xdr:rowOff>
    </xdr:from>
    <xdr:to>
      <xdr:col>8</xdr:col>
      <xdr:colOff>56029</xdr:colOff>
      <xdr:row>52</xdr:row>
      <xdr:rowOff>156882</xdr:rowOff>
    </xdr:to>
    <xdr:cxnSp macro="">
      <xdr:nvCxnSpPr>
        <xdr:cNvPr id="20" name="直線矢印コネクタ 19">
          <a:extLst>
            <a:ext uri="{FF2B5EF4-FFF2-40B4-BE49-F238E27FC236}">
              <a16:creationId xmlns:a16="http://schemas.microsoft.com/office/drawing/2014/main" id="{D30AA328-8054-450F-8DB6-2ED66FA2066A}"/>
            </a:ext>
          </a:extLst>
        </xdr:cNvPr>
        <xdr:cNvCxnSpPr/>
      </xdr:nvCxnSpPr>
      <xdr:spPr>
        <a:xfrm>
          <a:off x="1181099" y="9001125"/>
          <a:ext cx="170330" cy="7115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20</xdr:col>
      <xdr:colOff>11205</xdr:colOff>
      <xdr:row>44</xdr:row>
      <xdr:rowOff>33617</xdr:rowOff>
    </xdr:from>
    <xdr:ext cx="3786022" cy="2861788"/>
    <xdr:pic>
      <xdr:nvPicPr>
        <xdr:cNvPr id="21" name="図 20">
          <a:extLst>
            <a:ext uri="{FF2B5EF4-FFF2-40B4-BE49-F238E27FC236}">
              <a16:creationId xmlns:a16="http://schemas.microsoft.com/office/drawing/2014/main" id="{3FC46CA2-B5E2-4707-B732-2030DCC7391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249705" y="7577417"/>
          <a:ext cx="3786022" cy="2861788"/>
        </a:xfrm>
        <a:prstGeom prst="rect">
          <a:avLst/>
        </a:prstGeom>
      </xdr:spPr>
    </xdr:pic>
    <xdr:clientData/>
  </xdr:oneCellAnchor>
  <xdr:twoCellAnchor>
    <xdr:from>
      <xdr:col>58</xdr:col>
      <xdr:colOff>67235</xdr:colOff>
      <xdr:row>53</xdr:row>
      <xdr:rowOff>67235</xdr:rowOff>
    </xdr:from>
    <xdr:to>
      <xdr:col>65</xdr:col>
      <xdr:colOff>153865</xdr:colOff>
      <xdr:row>56</xdr:row>
      <xdr:rowOff>67608</xdr:rowOff>
    </xdr:to>
    <xdr:sp macro="" textlink="">
      <xdr:nvSpPr>
        <xdr:cNvPr id="22" name="テキスト ボックス 21">
          <a:extLst>
            <a:ext uri="{FF2B5EF4-FFF2-40B4-BE49-F238E27FC236}">
              <a16:creationId xmlns:a16="http://schemas.microsoft.com/office/drawing/2014/main" id="{D23B8055-6168-455C-80AF-9C18FE5273AB}"/>
            </a:ext>
          </a:extLst>
        </xdr:cNvPr>
        <xdr:cNvSpPr txBox="1"/>
      </xdr:nvSpPr>
      <xdr:spPr>
        <a:xfrm>
          <a:off x="9458885" y="9154085"/>
          <a:ext cx="1220105" cy="5147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solidFill>
                <a:srgbClr val="0070C0"/>
              </a:solidFill>
              <a:latin typeface="+mn-ea"/>
              <a:ea typeface="+mn-ea"/>
            </a:rPr>
            <a:t>左岸の広い高水敷</a:t>
          </a:r>
        </a:p>
      </xdr:txBody>
    </xdr:sp>
    <xdr:clientData/>
  </xdr:twoCellAnchor>
  <xdr:oneCellAnchor>
    <xdr:from>
      <xdr:col>2</xdr:col>
      <xdr:colOff>3</xdr:colOff>
      <xdr:row>64</xdr:row>
      <xdr:rowOff>22450</xdr:rowOff>
    </xdr:from>
    <xdr:ext cx="3824823" cy="2882744"/>
    <xdr:pic>
      <xdr:nvPicPr>
        <xdr:cNvPr id="23" name="図 22">
          <a:extLst>
            <a:ext uri="{FF2B5EF4-FFF2-40B4-BE49-F238E27FC236}">
              <a16:creationId xmlns:a16="http://schemas.microsoft.com/office/drawing/2014/main" id="{F0DFD149-1FF8-4086-974E-2A79EA1A407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23853" y="10995250"/>
          <a:ext cx="3824823" cy="2882744"/>
        </a:xfrm>
        <a:prstGeom prst="rect">
          <a:avLst/>
        </a:prstGeom>
      </xdr:spPr>
    </xdr:pic>
    <xdr:clientData/>
  </xdr:oneCellAnchor>
  <xdr:oneCellAnchor>
    <xdr:from>
      <xdr:col>20</xdr:col>
      <xdr:colOff>2</xdr:colOff>
      <xdr:row>64</xdr:row>
      <xdr:rowOff>33618</xdr:rowOff>
    </xdr:from>
    <xdr:ext cx="3824824" cy="2915631"/>
    <xdr:pic>
      <xdr:nvPicPr>
        <xdr:cNvPr id="24" name="図 23">
          <a:extLst>
            <a:ext uri="{FF2B5EF4-FFF2-40B4-BE49-F238E27FC236}">
              <a16:creationId xmlns:a16="http://schemas.microsoft.com/office/drawing/2014/main" id="{8FBDE403-D878-4200-91F4-BAEA4A8C4A9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238502" y="11006418"/>
          <a:ext cx="3824824" cy="2915631"/>
        </a:xfrm>
        <a:prstGeom prst="rect">
          <a:avLst/>
        </a:prstGeom>
      </xdr:spPr>
    </xdr:pic>
    <xdr:clientData/>
  </xdr:oneCellAnchor>
  <xdr:twoCellAnchor>
    <xdr:from>
      <xdr:col>9</xdr:col>
      <xdr:colOff>166213</xdr:colOff>
      <xdr:row>73</xdr:row>
      <xdr:rowOff>14739</xdr:rowOff>
    </xdr:from>
    <xdr:to>
      <xdr:col>10</xdr:col>
      <xdr:colOff>173471</xdr:colOff>
      <xdr:row>73</xdr:row>
      <xdr:rowOff>130462</xdr:rowOff>
    </xdr:to>
    <xdr:sp macro="" textlink="">
      <xdr:nvSpPr>
        <xdr:cNvPr id="25" name="右矢印 45">
          <a:extLst>
            <a:ext uri="{FF2B5EF4-FFF2-40B4-BE49-F238E27FC236}">
              <a16:creationId xmlns:a16="http://schemas.microsoft.com/office/drawing/2014/main" id="{719BB72D-96C5-436F-8C70-C5D0CC307248}"/>
            </a:ext>
          </a:extLst>
        </xdr:cNvPr>
        <xdr:cNvSpPr/>
      </xdr:nvSpPr>
      <xdr:spPr>
        <a:xfrm rot="21532671">
          <a:off x="1623538" y="12530589"/>
          <a:ext cx="159658" cy="115723"/>
        </a:xfrm>
        <a:prstGeom prst="rightArrow">
          <a:avLst/>
        </a:prstGeom>
        <a:solidFill>
          <a:srgbClr val="99CCFF"/>
        </a:solidFill>
        <a:ln w="6350">
          <a:solidFill>
            <a:srgbClr val="CCEC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134471</xdr:colOff>
      <xdr:row>68</xdr:row>
      <xdr:rowOff>11206</xdr:rowOff>
    </xdr:from>
    <xdr:to>
      <xdr:col>16</xdr:col>
      <xdr:colOff>158751</xdr:colOff>
      <xdr:row>69</xdr:row>
      <xdr:rowOff>108533</xdr:rowOff>
    </xdr:to>
    <xdr:sp macro="" textlink="">
      <xdr:nvSpPr>
        <xdr:cNvPr id="26" name="テキスト ボックス 25">
          <a:extLst>
            <a:ext uri="{FF2B5EF4-FFF2-40B4-BE49-F238E27FC236}">
              <a16:creationId xmlns:a16="http://schemas.microsoft.com/office/drawing/2014/main" id="{65436A42-C1AD-4133-9F2A-9499CCB13EED}"/>
            </a:ext>
          </a:extLst>
        </xdr:cNvPr>
        <xdr:cNvSpPr txBox="1"/>
      </xdr:nvSpPr>
      <xdr:spPr>
        <a:xfrm>
          <a:off x="2239496" y="11669806"/>
          <a:ext cx="510055" cy="2687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n-ea"/>
              <a:ea typeface="+mn-ea"/>
            </a:rPr>
            <a:t>現地写真</a:t>
          </a:r>
        </a:p>
      </xdr:txBody>
    </xdr:sp>
    <xdr:clientData/>
  </xdr:twoCellAnchor>
  <xdr:twoCellAnchor>
    <xdr:from>
      <xdr:col>14</xdr:col>
      <xdr:colOff>56030</xdr:colOff>
      <xdr:row>70</xdr:row>
      <xdr:rowOff>60543</xdr:rowOff>
    </xdr:from>
    <xdr:to>
      <xdr:col>15</xdr:col>
      <xdr:colOff>20234</xdr:colOff>
      <xdr:row>70</xdr:row>
      <xdr:rowOff>100853</xdr:rowOff>
    </xdr:to>
    <xdr:cxnSp macro="">
      <xdr:nvCxnSpPr>
        <xdr:cNvPr id="27" name="直線矢印コネクタ 26">
          <a:extLst>
            <a:ext uri="{FF2B5EF4-FFF2-40B4-BE49-F238E27FC236}">
              <a16:creationId xmlns:a16="http://schemas.microsoft.com/office/drawing/2014/main" id="{14732A6C-8089-48AD-864A-806538E22A8C}"/>
            </a:ext>
          </a:extLst>
        </xdr:cNvPr>
        <xdr:cNvCxnSpPr/>
      </xdr:nvCxnSpPr>
      <xdr:spPr>
        <a:xfrm flipH="1">
          <a:off x="2322980" y="12062043"/>
          <a:ext cx="126129" cy="4031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50</xdr:col>
      <xdr:colOff>147435</xdr:colOff>
      <xdr:row>73</xdr:row>
      <xdr:rowOff>123824</xdr:rowOff>
    </xdr:from>
    <xdr:ext cx="4006585" cy="1205817"/>
    <xdr:pic>
      <xdr:nvPicPr>
        <xdr:cNvPr id="28" name="図 27">
          <a:extLst>
            <a:ext uri="{FF2B5EF4-FFF2-40B4-BE49-F238E27FC236}">
              <a16:creationId xmlns:a16="http://schemas.microsoft.com/office/drawing/2014/main" id="{F8C90A40-11A2-474D-BA9B-34DBCBD5CDAF}"/>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35157" b="25130"/>
        <a:stretch/>
      </xdr:blipFill>
      <xdr:spPr>
        <a:xfrm>
          <a:off x="8243685" y="12639674"/>
          <a:ext cx="4006585" cy="1205817"/>
        </a:xfrm>
        <a:prstGeom prst="rect">
          <a:avLst/>
        </a:prstGeom>
      </xdr:spPr>
    </xdr:pic>
    <xdr:clientData/>
  </xdr:oneCellAnchor>
  <xdr:twoCellAnchor>
    <xdr:from>
      <xdr:col>50</xdr:col>
      <xdr:colOff>167314</xdr:colOff>
      <xdr:row>78</xdr:row>
      <xdr:rowOff>66244</xdr:rowOff>
    </xdr:from>
    <xdr:to>
      <xdr:col>57</xdr:col>
      <xdr:colOff>123825</xdr:colOff>
      <xdr:row>81</xdr:row>
      <xdr:rowOff>30040</xdr:rowOff>
    </xdr:to>
    <xdr:sp macro="" textlink="">
      <xdr:nvSpPr>
        <xdr:cNvPr id="29" name="テキスト ボックス 28">
          <a:extLst>
            <a:ext uri="{FF2B5EF4-FFF2-40B4-BE49-F238E27FC236}">
              <a16:creationId xmlns:a16="http://schemas.microsoft.com/office/drawing/2014/main" id="{9D5D8D46-16F2-437F-AE13-48D4E4F6A440}"/>
            </a:ext>
          </a:extLst>
        </xdr:cNvPr>
        <xdr:cNvSpPr txBox="1"/>
      </xdr:nvSpPr>
      <xdr:spPr>
        <a:xfrm>
          <a:off x="8254039" y="13439344"/>
          <a:ext cx="1099511" cy="478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solidFill>
                <a:sysClr val="windowText" lastClr="000000"/>
              </a:solidFill>
              <a:latin typeface="+mn-ea"/>
              <a:ea typeface="+mn-ea"/>
            </a:rPr>
            <a:t>左岸から撮影</a:t>
          </a:r>
          <a:endParaRPr kumimoji="1" lang="en-US" altLang="ja-JP" sz="900" b="1">
            <a:solidFill>
              <a:sysClr val="windowText" lastClr="000000"/>
            </a:solidFill>
            <a:latin typeface="+mn-ea"/>
            <a:ea typeface="+mn-ea"/>
          </a:endParaRPr>
        </a:p>
        <a:p>
          <a:r>
            <a:rPr kumimoji="1" lang="ja-JP" altLang="en-US" sz="900" b="1">
              <a:solidFill>
                <a:sysClr val="windowText" lastClr="000000"/>
              </a:solidFill>
              <a:latin typeface="+mn-ea"/>
              <a:ea typeface="+mn-ea"/>
            </a:rPr>
            <a:t>中州や礫河原が広がる</a:t>
          </a:r>
        </a:p>
      </xdr:txBody>
    </xdr:sp>
    <xdr:clientData/>
  </xdr:twoCellAnchor>
  <xdr:oneCellAnchor>
    <xdr:from>
      <xdr:col>2</xdr:col>
      <xdr:colOff>11209</xdr:colOff>
      <xdr:row>84</xdr:row>
      <xdr:rowOff>33618</xdr:rowOff>
    </xdr:from>
    <xdr:ext cx="3824823" cy="2865404"/>
    <xdr:pic>
      <xdr:nvPicPr>
        <xdr:cNvPr id="30" name="図 29">
          <a:extLst>
            <a:ext uri="{FF2B5EF4-FFF2-40B4-BE49-F238E27FC236}">
              <a16:creationId xmlns:a16="http://schemas.microsoft.com/office/drawing/2014/main" id="{4A823957-4BCB-40AF-AF81-5B908CBEEEA2}"/>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335059" y="14435418"/>
          <a:ext cx="3824823" cy="2865404"/>
        </a:xfrm>
        <a:prstGeom prst="rect">
          <a:avLst/>
        </a:prstGeom>
      </xdr:spPr>
    </xdr:pic>
    <xdr:clientData/>
  </xdr:oneCellAnchor>
  <xdr:oneCellAnchor>
    <xdr:from>
      <xdr:col>52</xdr:col>
      <xdr:colOff>221808</xdr:colOff>
      <xdr:row>92</xdr:row>
      <xdr:rowOff>114300</xdr:rowOff>
    </xdr:from>
    <xdr:ext cx="3402174" cy="1383584"/>
    <xdr:pic>
      <xdr:nvPicPr>
        <xdr:cNvPr id="31" name="図 30">
          <a:extLst>
            <a:ext uri="{FF2B5EF4-FFF2-40B4-BE49-F238E27FC236}">
              <a16:creationId xmlns:a16="http://schemas.microsoft.com/office/drawing/2014/main" id="{AC9CC295-548F-486B-BF25-AE5C4DCBB138}"/>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13637" b="53753"/>
        <a:stretch/>
      </xdr:blipFill>
      <xdr:spPr>
        <a:xfrm>
          <a:off x="8584758" y="15887700"/>
          <a:ext cx="3402174" cy="1383584"/>
        </a:xfrm>
        <a:prstGeom prst="rect">
          <a:avLst/>
        </a:prstGeom>
      </xdr:spPr>
    </xdr:pic>
    <xdr:clientData/>
  </xdr:oneCellAnchor>
  <xdr:twoCellAnchor>
    <xdr:from>
      <xdr:col>6</xdr:col>
      <xdr:colOff>9280</xdr:colOff>
      <xdr:row>91</xdr:row>
      <xdr:rowOff>26045</xdr:rowOff>
    </xdr:from>
    <xdr:to>
      <xdr:col>7</xdr:col>
      <xdr:colOff>16539</xdr:colOff>
      <xdr:row>91</xdr:row>
      <xdr:rowOff>141769</xdr:rowOff>
    </xdr:to>
    <xdr:sp macro="" textlink="">
      <xdr:nvSpPr>
        <xdr:cNvPr id="32" name="右矢印 54">
          <a:extLst>
            <a:ext uri="{FF2B5EF4-FFF2-40B4-BE49-F238E27FC236}">
              <a16:creationId xmlns:a16="http://schemas.microsoft.com/office/drawing/2014/main" id="{6B159D66-86A0-4247-A659-83D6E24A5F42}"/>
            </a:ext>
          </a:extLst>
        </xdr:cNvPr>
        <xdr:cNvSpPr/>
      </xdr:nvSpPr>
      <xdr:spPr>
        <a:xfrm rot="21532671">
          <a:off x="980830" y="15627995"/>
          <a:ext cx="169184" cy="115724"/>
        </a:xfrm>
        <a:prstGeom prst="rightArrow">
          <a:avLst/>
        </a:prstGeom>
        <a:solidFill>
          <a:srgbClr val="99CCFF"/>
        </a:solidFill>
        <a:ln w="6350">
          <a:solidFill>
            <a:srgbClr val="CCEC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42646</xdr:colOff>
      <xdr:row>90</xdr:row>
      <xdr:rowOff>168087</xdr:rowOff>
    </xdr:from>
    <xdr:to>
      <xdr:col>11</xdr:col>
      <xdr:colOff>11206</xdr:colOff>
      <xdr:row>91</xdr:row>
      <xdr:rowOff>100852</xdr:rowOff>
    </xdr:to>
    <xdr:cxnSp macro="">
      <xdr:nvCxnSpPr>
        <xdr:cNvPr id="33" name="直線矢印コネクタ 32">
          <a:extLst>
            <a:ext uri="{FF2B5EF4-FFF2-40B4-BE49-F238E27FC236}">
              <a16:creationId xmlns:a16="http://schemas.microsoft.com/office/drawing/2014/main" id="{8037870A-7795-4351-A6F0-2BE63CCDD20F}"/>
            </a:ext>
          </a:extLst>
        </xdr:cNvPr>
        <xdr:cNvCxnSpPr/>
      </xdr:nvCxnSpPr>
      <xdr:spPr>
        <a:xfrm>
          <a:off x="1661896" y="15598587"/>
          <a:ext cx="130485" cy="10421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22412</xdr:colOff>
      <xdr:row>89</xdr:row>
      <xdr:rowOff>22411</xdr:rowOff>
    </xdr:from>
    <xdr:to>
      <xdr:col>12</xdr:col>
      <xdr:colOff>46692</xdr:colOff>
      <xdr:row>90</xdr:row>
      <xdr:rowOff>119738</xdr:rowOff>
    </xdr:to>
    <xdr:sp macro="" textlink="">
      <xdr:nvSpPr>
        <xdr:cNvPr id="34" name="テキスト ボックス 33">
          <a:extLst>
            <a:ext uri="{FF2B5EF4-FFF2-40B4-BE49-F238E27FC236}">
              <a16:creationId xmlns:a16="http://schemas.microsoft.com/office/drawing/2014/main" id="{E0E8D438-BD60-418F-8C60-C5287D5A9D80}"/>
            </a:ext>
          </a:extLst>
        </xdr:cNvPr>
        <xdr:cNvSpPr txBox="1"/>
      </xdr:nvSpPr>
      <xdr:spPr>
        <a:xfrm>
          <a:off x="1479737" y="15281461"/>
          <a:ext cx="510055" cy="2687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n-ea"/>
              <a:ea typeface="+mn-ea"/>
            </a:rPr>
            <a:t>現地写真</a:t>
          </a:r>
        </a:p>
      </xdr:txBody>
    </xdr:sp>
    <xdr:clientData/>
  </xdr:twoCellAnchor>
  <xdr:oneCellAnchor>
    <xdr:from>
      <xdr:col>19</xdr:col>
      <xdr:colOff>235322</xdr:colOff>
      <xdr:row>84</xdr:row>
      <xdr:rowOff>22412</xdr:rowOff>
    </xdr:from>
    <xdr:ext cx="3827625" cy="2888788"/>
    <xdr:pic>
      <xdr:nvPicPr>
        <xdr:cNvPr id="35" name="図 34">
          <a:extLst>
            <a:ext uri="{FF2B5EF4-FFF2-40B4-BE49-F238E27FC236}">
              <a16:creationId xmlns:a16="http://schemas.microsoft.com/office/drawing/2014/main" id="{36CCD022-B314-4130-850F-E65DD600588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235697" y="14424212"/>
          <a:ext cx="3827625" cy="2888788"/>
        </a:xfrm>
        <a:prstGeom prst="rect">
          <a:avLst/>
        </a:prstGeom>
      </xdr:spPr>
    </xdr:pic>
    <xdr:clientData/>
  </xdr:oneCellAnchor>
  <xdr:twoCellAnchor>
    <xdr:from>
      <xdr:col>64</xdr:col>
      <xdr:colOff>22411</xdr:colOff>
      <xdr:row>99</xdr:row>
      <xdr:rowOff>2301</xdr:rowOff>
    </xdr:from>
    <xdr:to>
      <xdr:col>70</xdr:col>
      <xdr:colOff>123825</xdr:colOff>
      <xdr:row>101</xdr:row>
      <xdr:rowOff>159557</xdr:rowOff>
    </xdr:to>
    <xdr:sp macro="" textlink="">
      <xdr:nvSpPr>
        <xdr:cNvPr id="36" name="テキスト ボックス 35">
          <a:extLst>
            <a:ext uri="{FF2B5EF4-FFF2-40B4-BE49-F238E27FC236}">
              <a16:creationId xmlns:a16="http://schemas.microsoft.com/office/drawing/2014/main" id="{5DB9DA52-AAC9-47A9-AAE1-0868FCBA3DCD}"/>
            </a:ext>
          </a:extLst>
        </xdr:cNvPr>
        <xdr:cNvSpPr txBox="1"/>
      </xdr:nvSpPr>
      <xdr:spPr>
        <a:xfrm>
          <a:off x="10385611" y="16975851"/>
          <a:ext cx="1072964" cy="5001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solidFill>
                <a:sysClr val="windowText" lastClr="000000"/>
              </a:solidFill>
              <a:latin typeface="+mn-ea"/>
              <a:ea typeface="+mn-ea"/>
            </a:rPr>
            <a:t>右岸の礫河原</a:t>
          </a:r>
        </a:p>
      </xdr:txBody>
    </xdr:sp>
    <xdr:clientData/>
  </xdr:twoCellAnchor>
  <xdr:oneCellAnchor>
    <xdr:from>
      <xdr:col>2</xdr:col>
      <xdr:colOff>3</xdr:colOff>
      <xdr:row>104</xdr:row>
      <xdr:rowOff>22450</xdr:rowOff>
    </xdr:from>
    <xdr:ext cx="3824823" cy="2865426"/>
    <xdr:pic>
      <xdr:nvPicPr>
        <xdr:cNvPr id="37" name="図 36">
          <a:extLst>
            <a:ext uri="{FF2B5EF4-FFF2-40B4-BE49-F238E27FC236}">
              <a16:creationId xmlns:a16="http://schemas.microsoft.com/office/drawing/2014/main" id="{8D2D6A83-9EBD-4414-94BE-856A894A14B3}"/>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323853" y="17853250"/>
          <a:ext cx="3824823" cy="2865426"/>
        </a:xfrm>
        <a:prstGeom prst="rect">
          <a:avLst/>
        </a:prstGeom>
      </xdr:spPr>
    </xdr:pic>
    <xdr:clientData/>
  </xdr:oneCellAnchor>
  <xdr:oneCellAnchor>
    <xdr:from>
      <xdr:col>19</xdr:col>
      <xdr:colOff>33619</xdr:colOff>
      <xdr:row>104</xdr:row>
      <xdr:rowOff>33618</xdr:rowOff>
    </xdr:from>
    <xdr:ext cx="2428014" cy="1833617"/>
    <xdr:pic>
      <xdr:nvPicPr>
        <xdr:cNvPr id="38" name="図 37">
          <a:extLst>
            <a:ext uri="{FF2B5EF4-FFF2-40B4-BE49-F238E27FC236}">
              <a16:creationId xmlns:a16="http://schemas.microsoft.com/office/drawing/2014/main" id="{71918BC0-022A-4BE0-94EE-1AC6B78067C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110194" y="17864418"/>
          <a:ext cx="2428014" cy="1833617"/>
        </a:xfrm>
        <a:prstGeom prst="rect">
          <a:avLst/>
        </a:prstGeom>
      </xdr:spPr>
    </xdr:pic>
    <xdr:clientData/>
  </xdr:oneCellAnchor>
  <xdr:oneCellAnchor>
    <xdr:from>
      <xdr:col>26</xdr:col>
      <xdr:colOff>168087</xdr:colOff>
      <xdr:row>110</xdr:row>
      <xdr:rowOff>42022</xdr:rowOff>
    </xdr:from>
    <xdr:ext cx="2428015" cy="1833618"/>
    <xdr:pic>
      <xdr:nvPicPr>
        <xdr:cNvPr id="39" name="図 38">
          <a:extLst>
            <a:ext uri="{FF2B5EF4-FFF2-40B4-BE49-F238E27FC236}">
              <a16:creationId xmlns:a16="http://schemas.microsoft.com/office/drawing/2014/main" id="{2581F68E-8AF3-4F4D-94AE-BDFF648AF35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368612" y="18901522"/>
          <a:ext cx="2428015" cy="1833618"/>
        </a:xfrm>
        <a:prstGeom prst="rect">
          <a:avLst/>
        </a:prstGeom>
      </xdr:spPr>
    </xdr:pic>
    <xdr:clientData/>
  </xdr:oneCellAnchor>
  <xdr:twoCellAnchor>
    <xdr:from>
      <xdr:col>15</xdr:col>
      <xdr:colOff>168088</xdr:colOff>
      <xdr:row>113</xdr:row>
      <xdr:rowOff>33617</xdr:rowOff>
    </xdr:from>
    <xdr:to>
      <xdr:col>16</xdr:col>
      <xdr:colOff>143499</xdr:colOff>
      <xdr:row>113</xdr:row>
      <xdr:rowOff>33618</xdr:rowOff>
    </xdr:to>
    <xdr:cxnSp macro="">
      <xdr:nvCxnSpPr>
        <xdr:cNvPr id="40" name="直線矢印コネクタ 39">
          <a:extLst>
            <a:ext uri="{FF2B5EF4-FFF2-40B4-BE49-F238E27FC236}">
              <a16:creationId xmlns:a16="http://schemas.microsoft.com/office/drawing/2014/main" id="{3C087A72-90CF-4A21-8F38-111393F15FD1}"/>
            </a:ext>
          </a:extLst>
        </xdr:cNvPr>
        <xdr:cNvCxnSpPr/>
      </xdr:nvCxnSpPr>
      <xdr:spPr>
        <a:xfrm flipH="1">
          <a:off x="2587438" y="19407467"/>
          <a:ext cx="146861" cy="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139016</xdr:colOff>
      <xdr:row>110</xdr:row>
      <xdr:rowOff>107576</xdr:rowOff>
    </xdr:from>
    <xdr:to>
      <xdr:col>7</xdr:col>
      <xdr:colOff>67235</xdr:colOff>
      <xdr:row>111</xdr:row>
      <xdr:rowOff>33618</xdr:rowOff>
    </xdr:to>
    <xdr:cxnSp macro="">
      <xdr:nvCxnSpPr>
        <xdr:cNvPr id="41" name="直線矢印コネクタ 40">
          <a:extLst>
            <a:ext uri="{FF2B5EF4-FFF2-40B4-BE49-F238E27FC236}">
              <a16:creationId xmlns:a16="http://schemas.microsoft.com/office/drawing/2014/main" id="{DEB5EFC0-AC88-48C9-A942-33EA34B7F3E0}"/>
            </a:ext>
          </a:extLst>
        </xdr:cNvPr>
        <xdr:cNvCxnSpPr/>
      </xdr:nvCxnSpPr>
      <xdr:spPr>
        <a:xfrm>
          <a:off x="1110566" y="18967076"/>
          <a:ext cx="90144" cy="9749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25011</xdr:colOff>
      <xdr:row>111</xdr:row>
      <xdr:rowOff>4713</xdr:rowOff>
    </xdr:from>
    <xdr:to>
      <xdr:col>10</xdr:col>
      <xdr:colOff>32269</xdr:colOff>
      <xdr:row>111</xdr:row>
      <xdr:rowOff>120436</xdr:rowOff>
    </xdr:to>
    <xdr:sp macro="" textlink="">
      <xdr:nvSpPr>
        <xdr:cNvPr id="42" name="右矢印 66">
          <a:extLst>
            <a:ext uri="{FF2B5EF4-FFF2-40B4-BE49-F238E27FC236}">
              <a16:creationId xmlns:a16="http://schemas.microsoft.com/office/drawing/2014/main" id="{07AC8C6E-9721-448D-B841-AB8684AC33C4}"/>
            </a:ext>
          </a:extLst>
        </xdr:cNvPr>
        <xdr:cNvSpPr/>
      </xdr:nvSpPr>
      <xdr:spPr>
        <a:xfrm rot="675700">
          <a:off x="1482336" y="19035663"/>
          <a:ext cx="169183" cy="115723"/>
        </a:xfrm>
        <a:prstGeom prst="rightArrow">
          <a:avLst/>
        </a:prstGeom>
        <a:solidFill>
          <a:srgbClr val="99CCFF"/>
        </a:solidFill>
        <a:ln w="6350">
          <a:solidFill>
            <a:srgbClr val="CCEC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33619</xdr:colOff>
      <xdr:row>113</xdr:row>
      <xdr:rowOff>22412</xdr:rowOff>
    </xdr:from>
    <xdr:to>
      <xdr:col>24</xdr:col>
      <xdr:colOff>123826</xdr:colOff>
      <xdr:row>114</xdr:row>
      <xdr:rowOff>152321</xdr:rowOff>
    </xdr:to>
    <xdr:sp macro="" textlink="">
      <xdr:nvSpPr>
        <xdr:cNvPr id="43" name="テキスト ボックス 42">
          <a:extLst>
            <a:ext uri="{FF2B5EF4-FFF2-40B4-BE49-F238E27FC236}">
              <a16:creationId xmlns:a16="http://schemas.microsoft.com/office/drawing/2014/main" id="{E994DD1B-3A60-4A5F-A553-DB4C5B286ACC}"/>
            </a:ext>
          </a:extLst>
        </xdr:cNvPr>
        <xdr:cNvSpPr txBox="1"/>
      </xdr:nvSpPr>
      <xdr:spPr>
        <a:xfrm>
          <a:off x="3110194" y="19396262"/>
          <a:ext cx="899832" cy="3013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bg1"/>
              </a:solidFill>
              <a:latin typeface="+mn-ea"/>
              <a:ea typeface="+mn-ea"/>
            </a:rPr>
            <a:t>下流に向けて撮影</a:t>
          </a:r>
        </a:p>
      </xdr:txBody>
    </xdr:sp>
    <xdr:clientData/>
  </xdr:twoCellAnchor>
  <xdr:twoCellAnchor>
    <xdr:from>
      <xdr:col>26</xdr:col>
      <xdr:colOff>145676</xdr:colOff>
      <xdr:row>119</xdr:row>
      <xdr:rowOff>56030</xdr:rowOff>
    </xdr:from>
    <xdr:to>
      <xdr:col>32</xdr:col>
      <xdr:colOff>560</xdr:colOff>
      <xdr:row>121</xdr:row>
      <xdr:rowOff>6644</xdr:rowOff>
    </xdr:to>
    <xdr:sp macro="" textlink="">
      <xdr:nvSpPr>
        <xdr:cNvPr id="44" name="テキスト ボックス 43">
          <a:extLst>
            <a:ext uri="{FF2B5EF4-FFF2-40B4-BE49-F238E27FC236}">
              <a16:creationId xmlns:a16="http://schemas.microsoft.com/office/drawing/2014/main" id="{B43F0AB1-BC53-43AC-B96D-D2659BF26167}"/>
            </a:ext>
          </a:extLst>
        </xdr:cNvPr>
        <xdr:cNvSpPr txBox="1"/>
      </xdr:nvSpPr>
      <xdr:spPr>
        <a:xfrm>
          <a:off x="4355726" y="20458580"/>
          <a:ext cx="826434" cy="2935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bg1"/>
              </a:solidFill>
              <a:latin typeface="+mn-ea"/>
              <a:ea typeface="+mn-ea"/>
            </a:rPr>
            <a:t>上流に向けて撮影</a:t>
          </a:r>
        </a:p>
      </xdr:txBody>
    </xdr:sp>
    <xdr:clientData/>
  </xdr:twoCellAnchor>
  <xdr:oneCellAnchor>
    <xdr:from>
      <xdr:col>51</xdr:col>
      <xdr:colOff>152955</xdr:colOff>
      <xdr:row>111</xdr:row>
      <xdr:rowOff>123825</xdr:rowOff>
    </xdr:from>
    <xdr:ext cx="3749491" cy="1564902"/>
    <xdr:pic>
      <xdr:nvPicPr>
        <xdr:cNvPr id="45" name="図 44">
          <a:extLst>
            <a:ext uri="{FF2B5EF4-FFF2-40B4-BE49-F238E27FC236}">
              <a16:creationId xmlns:a16="http://schemas.microsoft.com/office/drawing/2014/main" id="{FA4ADFD5-1504-4031-BFCD-6DB173ECF3F8}"/>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t="17141" b="27949"/>
        <a:stretch/>
      </xdr:blipFill>
      <xdr:spPr>
        <a:xfrm>
          <a:off x="8411130" y="19154775"/>
          <a:ext cx="3749491" cy="1564902"/>
        </a:xfrm>
        <a:prstGeom prst="rect">
          <a:avLst/>
        </a:prstGeom>
      </xdr:spPr>
    </xdr:pic>
    <xdr:clientData/>
  </xdr:oneCellAnchor>
  <xdr:twoCellAnchor>
    <xdr:from>
      <xdr:col>56</xdr:col>
      <xdr:colOff>25214</xdr:colOff>
      <xdr:row>116</xdr:row>
      <xdr:rowOff>64433</xdr:rowOff>
    </xdr:from>
    <xdr:to>
      <xdr:col>59</xdr:col>
      <xdr:colOff>68918</xdr:colOff>
      <xdr:row>118</xdr:row>
      <xdr:rowOff>26254</xdr:rowOff>
    </xdr:to>
    <xdr:sp macro="" textlink="">
      <xdr:nvSpPr>
        <xdr:cNvPr id="46" name="テキスト ボックス 45">
          <a:extLst>
            <a:ext uri="{FF2B5EF4-FFF2-40B4-BE49-F238E27FC236}">
              <a16:creationId xmlns:a16="http://schemas.microsoft.com/office/drawing/2014/main" id="{90F67252-1F93-442C-BFA2-A00D69D0B57D}"/>
            </a:ext>
          </a:extLst>
        </xdr:cNvPr>
        <xdr:cNvSpPr txBox="1"/>
      </xdr:nvSpPr>
      <xdr:spPr>
        <a:xfrm>
          <a:off x="9093014" y="19952633"/>
          <a:ext cx="529479" cy="3047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bg1"/>
              </a:solidFill>
              <a:latin typeface="+mn-ea"/>
              <a:ea typeface="+mn-ea"/>
            </a:rPr>
            <a:t>早瀬</a:t>
          </a:r>
        </a:p>
      </xdr:txBody>
    </xdr:sp>
    <xdr:clientData/>
  </xdr:twoCellAnchor>
  <xdr:twoCellAnchor>
    <xdr:from>
      <xdr:col>51</xdr:col>
      <xdr:colOff>120463</xdr:colOff>
      <xdr:row>116</xdr:row>
      <xdr:rowOff>12326</xdr:rowOff>
    </xdr:from>
    <xdr:to>
      <xdr:col>55</xdr:col>
      <xdr:colOff>67795</xdr:colOff>
      <xdr:row>117</xdr:row>
      <xdr:rowOff>145596</xdr:rowOff>
    </xdr:to>
    <xdr:sp macro="" textlink="">
      <xdr:nvSpPr>
        <xdr:cNvPr id="47" name="テキスト ボックス 46">
          <a:extLst>
            <a:ext uri="{FF2B5EF4-FFF2-40B4-BE49-F238E27FC236}">
              <a16:creationId xmlns:a16="http://schemas.microsoft.com/office/drawing/2014/main" id="{E60BCE64-ADE8-41D0-889E-E3028C9DA929}"/>
            </a:ext>
          </a:extLst>
        </xdr:cNvPr>
        <xdr:cNvSpPr txBox="1"/>
      </xdr:nvSpPr>
      <xdr:spPr>
        <a:xfrm>
          <a:off x="8378638" y="19900526"/>
          <a:ext cx="595032" cy="3047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bg1"/>
              </a:solidFill>
              <a:latin typeface="+mn-ea"/>
              <a:ea typeface="+mn-ea"/>
            </a:rPr>
            <a:t>右岸礫河原</a:t>
          </a:r>
        </a:p>
      </xdr:txBody>
    </xdr:sp>
    <xdr:clientData/>
  </xdr:twoCellAnchor>
  <xdr:twoCellAnchor>
    <xdr:from>
      <xdr:col>59</xdr:col>
      <xdr:colOff>159123</xdr:colOff>
      <xdr:row>116</xdr:row>
      <xdr:rowOff>129988</xdr:rowOff>
    </xdr:from>
    <xdr:to>
      <xdr:col>66</xdr:col>
      <xdr:colOff>95250</xdr:colOff>
      <xdr:row>118</xdr:row>
      <xdr:rowOff>91809</xdr:rowOff>
    </xdr:to>
    <xdr:sp macro="" textlink="">
      <xdr:nvSpPr>
        <xdr:cNvPr id="48" name="テキスト ボックス 47">
          <a:extLst>
            <a:ext uri="{FF2B5EF4-FFF2-40B4-BE49-F238E27FC236}">
              <a16:creationId xmlns:a16="http://schemas.microsoft.com/office/drawing/2014/main" id="{F6718A4C-0FD8-4E27-9723-68A4548ACD4F}"/>
            </a:ext>
          </a:extLst>
        </xdr:cNvPr>
        <xdr:cNvSpPr txBox="1"/>
      </xdr:nvSpPr>
      <xdr:spPr>
        <a:xfrm>
          <a:off x="9712698" y="20018188"/>
          <a:ext cx="1069602" cy="3047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bg1"/>
              </a:solidFill>
              <a:latin typeface="+mn-ea"/>
              <a:ea typeface="+mn-ea"/>
            </a:rPr>
            <a:t>中州の礫河原</a:t>
          </a:r>
        </a:p>
      </xdr:txBody>
    </xdr:sp>
    <xdr:clientData/>
  </xdr:twoCellAnchor>
  <xdr:oneCellAnchor>
    <xdr:from>
      <xdr:col>27</xdr:col>
      <xdr:colOff>134933</xdr:colOff>
      <xdr:row>30</xdr:row>
      <xdr:rowOff>154780</xdr:rowOff>
    </xdr:from>
    <xdr:ext cx="2218376" cy="1711407"/>
    <xdr:pic>
      <xdr:nvPicPr>
        <xdr:cNvPr id="49" name="図 48">
          <a:extLst>
            <a:ext uri="{FF2B5EF4-FFF2-40B4-BE49-F238E27FC236}">
              <a16:creationId xmlns:a16="http://schemas.microsoft.com/office/drawing/2014/main" id="{9BBBBC93-45F0-4904-AE04-F0A6F754488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06908" y="5298280"/>
          <a:ext cx="2218376" cy="1711407"/>
        </a:xfrm>
        <a:prstGeom prst="rect">
          <a:avLst/>
        </a:prstGeom>
      </xdr:spPr>
    </xdr:pic>
    <xdr:clientData/>
  </xdr:oneCellAnchor>
  <xdr:oneCellAnchor>
    <xdr:from>
      <xdr:col>19</xdr:col>
      <xdr:colOff>19050</xdr:colOff>
      <xdr:row>24</xdr:row>
      <xdr:rowOff>38100</xdr:rowOff>
    </xdr:from>
    <xdr:ext cx="2602779" cy="2031206"/>
    <xdr:pic>
      <xdr:nvPicPr>
        <xdr:cNvPr id="50" name="図 49">
          <a:extLst>
            <a:ext uri="{FF2B5EF4-FFF2-40B4-BE49-F238E27FC236}">
              <a16:creationId xmlns:a16="http://schemas.microsoft.com/office/drawing/2014/main" id="{63CFF9BD-1A6A-40EE-8DAF-502CAC125849}"/>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095625" y="4152900"/>
          <a:ext cx="2602779" cy="2031206"/>
        </a:xfrm>
        <a:prstGeom prst="rect">
          <a:avLst/>
        </a:prstGeom>
      </xdr:spPr>
    </xdr:pic>
    <xdr:clientData/>
  </xdr:oneCellAnchor>
  <xdr:oneCellAnchor>
    <xdr:from>
      <xdr:col>2</xdr:col>
      <xdr:colOff>11905</xdr:colOff>
      <xdr:row>24</xdr:row>
      <xdr:rowOff>11907</xdr:rowOff>
    </xdr:from>
    <xdr:ext cx="3780000" cy="2887816"/>
    <xdr:pic>
      <xdr:nvPicPr>
        <xdr:cNvPr id="51" name="図 50">
          <a:extLst>
            <a:ext uri="{FF2B5EF4-FFF2-40B4-BE49-F238E27FC236}">
              <a16:creationId xmlns:a16="http://schemas.microsoft.com/office/drawing/2014/main" id="{16A856F5-C178-49EB-B742-0088EA7FDE55}"/>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335755" y="4126707"/>
          <a:ext cx="3780000" cy="2887816"/>
        </a:xfrm>
        <a:prstGeom prst="rect">
          <a:avLst/>
        </a:prstGeom>
      </xdr:spPr>
    </xdr:pic>
    <xdr:clientData/>
  </xdr:oneCellAnchor>
  <xdr:twoCellAnchor>
    <xdr:from>
      <xdr:col>12</xdr:col>
      <xdr:colOff>66351</xdr:colOff>
      <xdr:row>33</xdr:row>
      <xdr:rowOff>14397</xdr:rowOff>
    </xdr:from>
    <xdr:to>
      <xdr:col>13</xdr:col>
      <xdr:colOff>65399</xdr:colOff>
      <xdr:row>33</xdr:row>
      <xdr:rowOff>131649</xdr:rowOff>
    </xdr:to>
    <xdr:sp macro="" textlink="">
      <xdr:nvSpPr>
        <xdr:cNvPr id="52" name="右矢印 93">
          <a:extLst>
            <a:ext uri="{FF2B5EF4-FFF2-40B4-BE49-F238E27FC236}">
              <a16:creationId xmlns:a16="http://schemas.microsoft.com/office/drawing/2014/main" id="{DE016553-BA5F-4AC2-958A-66B8B63BCEDC}"/>
            </a:ext>
          </a:extLst>
        </xdr:cNvPr>
        <xdr:cNvSpPr/>
      </xdr:nvSpPr>
      <xdr:spPr>
        <a:xfrm rot="275847">
          <a:off x="2009451" y="5672247"/>
          <a:ext cx="160973" cy="117252"/>
        </a:xfrm>
        <a:prstGeom prst="rightArrow">
          <a:avLst/>
        </a:prstGeom>
        <a:solidFill>
          <a:srgbClr val="99CCFF"/>
        </a:solidFill>
        <a:ln w="6350">
          <a:solidFill>
            <a:srgbClr val="CCEC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55563</xdr:colOff>
      <xdr:row>32</xdr:row>
      <xdr:rowOff>118550</xdr:rowOff>
    </xdr:from>
    <xdr:to>
      <xdr:col>6</xdr:col>
      <xdr:colOff>8384</xdr:colOff>
      <xdr:row>32</xdr:row>
      <xdr:rowOff>134937</xdr:rowOff>
    </xdr:to>
    <xdr:cxnSp macro="">
      <xdr:nvCxnSpPr>
        <xdr:cNvPr id="53" name="直線矢印コネクタ 52">
          <a:extLst>
            <a:ext uri="{FF2B5EF4-FFF2-40B4-BE49-F238E27FC236}">
              <a16:creationId xmlns:a16="http://schemas.microsoft.com/office/drawing/2014/main" id="{4F7867D4-1342-4A47-9881-21D332D22B3E}"/>
            </a:ext>
          </a:extLst>
        </xdr:cNvPr>
        <xdr:cNvCxnSpPr/>
      </xdr:nvCxnSpPr>
      <xdr:spPr>
        <a:xfrm flipH="1">
          <a:off x="865188" y="5604950"/>
          <a:ext cx="114746" cy="1638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6332</xdr:colOff>
      <xdr:row>32</xdr:row>
      <xdr:rowOff>87312</xdr:rowOff>
    </xdr:from>
    <xdr:to>
      <xdr:col>6</xdr:col>
      <xdr:colOff>222250</xdr:colOff>
      <xdr:row>32</xdr:row>
      <xdr:rowOff>112970</xdr:rowOff>
    </xdr:to>
    <xdr:cxnSp macro="">
      <xdr:nvCxnSpPr>
        <xdr:cNvPr id="54" name="直線矢印コネクタ 53">
          <a:extLst>
            <a:ext uri="{FF2B5EF4-FFF2-40B4-BE49-F238E27FC236}">
              <a16:creationId xmlns:a16="http://schemas.microsoft.com/office/drawing/2014/main" id="{F0CF83C4-2197-4B37-B35B-769C7800788F}"/>
            </a:ext>
          </a:extLst>
        </xdr:cNvPr>
        <xdr:cNvCxnSpPr/>
      </xdr:nvCxnSpPr>
      <xdr:spPr>
        <a:xfrm flipV="1">
          <a:off x="977882" y="5573712"/>
          <a:ext cx="158768" cy="2565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170085</xdr:colOff>
      <xdr:row>31</xdr:row>
      <xdr:rowOff>45239</xdr:rowOff>
    </xdr:from>
    <xdr:to>
      <xdr:col>7</xdr:col>
      <xdr:colOff>170085</xdr:colOff>
      <xdr:row>32</xdr:row>
      <xdr:rowOff>146612</xdr:rowOff>
    </xdr:to>
    <xdr:sp macro="" textlink="">
      <xdr:nvSpPr>
        <xdr:cNvPr id="55" name="テキスト ボックス 54">
          <a:extLst>
            <a:ext uri="{FF2B5EF4-FFF2-40B4-BE49-F238E27FC236}">
              <a16:creationId xmlns:a16="http://schemas.microsoft.com/office/drawing/2014/main" id="{8FBDBB49-C1C9-44AF-8F41-F474B52E7318}"/>
            </a:ext>
          </a:extLst>
        </xdr:cNvPr>
        <xdr:cNvSpPr txBox="1"/>
      </xdr:nvSpPr>
      <xdr:spPr>
        <a:xfrm rot="21419902">
          <a:off x="808260" y="5360189"/>
          <a:ext cx="485775" cy="272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n-ea"/>
              <a:ea typeface="+mn-ea"/>
            </a:rPr>
            <a:t>現地写真</a:t>
          </a:r>
        </a:p>
      </xdr:txBody>
    </xdr:sp>
    <xdr:clientData/>
  </xdr:twoCellAnchor>
  <xdr:twoCellAnchor>
    <xdr:from>
      <xdr:col>26</xdr:col>
      <xdr:colOff>97823</xdr:colOff>
      <xdr:row>26</xdr:row>
      <xdr:rowOff>135887</xdr:rowOff>
    </xdr:from>
    <xdr:to>
      <xdr:col>30</xdr:col>
      <xdr:colOff>88601</xdr:colOff>
      <xdr:row>29</xdr:row>
      <xdr:rowOff>113582</xdr:rowOff>
    </xdr:to>
    <xdr:sp macro="" textlink="">
      <xdr:nvSpPr>
        <xdr:cNvPr id="56" name="円/楕円 98">
          <a:extLst>
            <a:ext uri="{FF2B5EF4-FFF2-40B4-BE49-F238E27FC236}">
              <a16:creationId xmlns:a16="http://schemas.microsoft.com/office/drawing/2014/main" id="{785C7063-0D6A-42F5-96F9-99EA801E5177}"/>
            </a:ext>
          </a:extLst>
        </xdr:cNvPr>
        <xdr:cNvSpPr/>
      </xdr:nvSpPr>
      <xdr:spPr>
        <a:xfrm rot="1442329">
          <a:off x="4307873" y="4593587"/>
          <a:ext cx="638478" cy="492045"/>
        </a:xfrm>
        <a:prstGeom prst="ellipse">
          <a:avLst/>
        </a:prstGeom>
        <a:no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120650</xdr:colOff>
      <xdr:row>24</xdr:row>
      <xdr:rowOff>44450</xdr:rowOff>
    </xdr:from>
    <xdr:to>
      <xdr:col>30</xdr:col>
      <xdr:colOff>63500</xdr:colOff>
      <xdr:row>27</xdr:row>
      <xdr:rowOff>44824</xdr:rowOff>
    </xdr:to>
    <xdr:sp macro="" textlink="">
      <xdr:nvSpPr>
        <xdr:cNvPr id="57" name="テキスト ボックス 56">
          <a:extLst>
            <a:ext uri="{FF2B5EF4-FFF2-40B4-BE49-F238E27FC236}">
              <a16:creationId xmlns:a16="http://schemas.microsoft.com/office/drawing/2014/main" id="{0EB1DCDE-DD6B-433B-99C8-FD1C45C9B580}"/>
            </a:ext>
          </a:extLst>
        </xdr:cNvPr>
        <xdr:cNvSpPr txBox="1"/>
      </xdr:nvSpPr>
      <xdr:spPr>
        <a:xfrm>
          <a:off x="4006850" y="4159250"/>
          <a:ext cx="914400" cy="514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solidFill>
                <a:srgbClr val="0070C0"/>
              </a:solidFill>
              <a:latin typeface="+mn-ea"/>
              <a:ea typeface="+mn-ea"/>
            </a:rPr>
            <a:t>礫河原内にワンド・たまりが形成されている</a:t>
          </a:r>
        </a:p>
      </xdr:txBody>
    </xdr:sp>
    <xdr:clientData/>
  </xdr:twoCellAnchor>
  <xdr:twoCellAnchor>
    <xdr:from>
      <xdr:col>19</xdr:col>
      <xdr:colOff>8659</xdr:colOff>
      <xdr:row>34</xdr:row>
      <xdr:rowOff>95250</xdr:rowOff>
    </xdr:from>
    <xdr:to>
      <xdr:col>24</xdr:col>
      <xdr:colOff>63211</xdr:colOff>
      <xdr:row>36</xdr:row>
      <xdr:rowOff>46884</xdr:rowOff>
    </xdr:to>
    <xdr:sp macro="" textlink="">
      <xdr:nvSpPr>
        <xdr:cNvPr id="58" name="テキスト ボックス 57">
          <a:extLst>
            <a:ext uri="{FF2B5EF4-FFF2-40B4-BE49-F238E27FC236}">
              <a16:creationId xmlns:a16="http://schemas.microsoft.com/office/drawing/2014/main" id="{13EFAB0B-4C09-43E6-87C7-DDD20D193D00}"/>
            </a:ext>
          </a:extLst>
        </xdr:cNvPr>
        <xdr:cNvSpPr txBox="1"/>
      </xdr:nvSpPr>
      <xdr:spPr>
        <a:xfrm>
          <a:off x="3085234" y="5924550"/>
          <a:ext cx="864177" cy="2945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bg1"/>
              </a:solidFill>
              <a:latin typeface="+mn-ea"/>
              <a:ea typeface="+mn-ea"/>
            </a:rPr>
            <a:t>下流側</a:t>
          </a:r>
        </a:p>
      </xdr:txBody>
    </xdr:sp>
    <xdr:clientData/>
  </xdr:twoCellAnchor>
  <xdr:twoCellAnchor>
    <xdr:from>
      <xdr:col>27</xdr:col>
      <xdr:colOff>138545</xdr:colOff>
      <xdr:row>39</xdr:row>
      <xdr:rowOff>77931</xdr:rowOff>
    </xdr:from>
    <xdr:to>
      <xdr:col>32</xdr:col>
      <xdr:colOff>193098</xdr:colOff>
      <xdr:row>41</xdr:row>
      <xdr:rowOff>20905</xdr:rowOff>
    </xdr:to>
    <xdr:sp macro="" textlink="">
      <xdr:nvSpPr>
        <xdr:cNvPr id="59" name="テキスト ボックス 58">
          <a:extLst>
            <a:ext uri="{FF2B5EF4-FFF2-40B4-BE49-F238E27FC236}">
              <a16:creationId xmlns:a16="http://schemas.microsoft.com/office/drawing/2014/main" id="{4EC46C12-486E-468E-9F62-EA6321A285DA}"/>
            </a:ext>
          </a:extLst>
        </xdr:cNvPr>
        <xdr:cNvSpPr txBox="1"/>
      </xdr:nvSpPr>
      <xdr:spPr>
        <a:xfrm>
          <a:off x="4510520" y="6764481"/>
          <a:ext cx="835603" cy="285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chemeClr val="bg1"/>
              </a:solidFill>
              <a:latin typeface="+mn-ea"/>
              <a:ea typeface="+mn-ea"/>
            </a:rPr>
            <a:t>上流側</a:t>
          </a:r>
        </a:p>
      </xdr:txBody>
    </xdr:sp>
    <xdr:clientData/>
  </xdr:twoCellAnchor>
  <xdr:oneCellAnchor>
    <xdr:from>
      <xdr:col>54</xdr:col>
      <xdr:colOff>192220</xdr:colOff>
      <xdr:row>30</xdr:row>
      <xdr:rowOff>76200</xdr:rowOff>
    </xdr:from>
    <xdr:ext cx="2975309" cy="1744123"/>
    <xdr:pic>
      <xdr:nvPicPr>
        <xdr:cNvPr id="60" name="図 59">
          <a:extLst>
            <a:ext uri="{FF2B5EF4-FFF2-40B4-BE49-F238E27FC236}">
              <a16:creationId xmlns:a16="http://schemas.microsoft.com/office/drawing/2014/main" id="{1175B61C-B31D-495E-8403-4F4538C177E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35539" t="21539" r="3855" b="32264"/>
        <a:stretch/>
      </xdr:blipFill>
      <xdr:spPr>
        <a:xfrm>
          <a:off x="8907595" y="5219700"/>
          <a:ext cx="2975309" cy="1744123"/>
        </a:xfrm>
        <a:prstGeom prst="rect">
          <a:avLst/>
        </a:prstGeom>
      </xdr:spPr>
    </xdr:pic>
    <xdr:clientData/>
  </xdr:oneCellAnchor>
  <xdr:twoCellAnchor>
    <xdr:from>
      <xdr:col>61</xdr:col>
      <xdr:colOff>122176</xdr:colOff>
      <xdr:row>37</xdr:row>
      <xdr:rowOff>3658</xdr:rowOff>
    </xdr:from>
    <xdr:to>
      <xdr:col>69</xdr:col>
      <xdr:colOff>152400</xdr:colOff>
      <xdr:row>38</xdr:row>
      <xdr:rowOff>136281</xdr:rowOff>
    </xdr:to>
    <xdr:sp macro="" textlink="">
      <xdr:nvSpPr>
        <xdr:cNvPr id="61" name="テキスト ボックス 60">
          <a:extLst>
            <a:ext uri="{FF2B5EF4-FFF2-40B4-BE49-F238E27FC236}">
              <a16:creationId xmlns:a16="http://schemas.microsoft.com/office/drawing/2014/main" id="{9014B062-391A-41BB-BDDB-76106BAFC02F}"/>
            </a:ext>
          </a:extLst>
        </xdr:cNvPr>
        <xdr:cNvSpPr txBox="1"/>
      </xdr:nvSpPr>
      <xdr:spPr>
        <a:xfrm>
          <a:off x="9999601" y="6347308"/>
          <a:ext cx="1325624" cy="3040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solidFill>
                <a:sysClr val="windowText" lastClr="000000"/>
              </a:solidFill>
              <a:latin typeface="+mn-ea"/>
              <a:ea typeface="+mn-ea"/>
            </a:rPr>
            <a:t>右岸の礫河原</a:t>
          </a:r>
        </a:p>
      </xdr:txBody>
    </xdr:sp>
    <xdr:clientData/>
  </xdr:twoCellAnchor>
  <xdr:twoCellAnchor>
    <xdr:from>
      <xdr:col>5</xdr:col>
      <xdr:colOff>190500</xdr:colOff>
      <xdr:row>111</xdr:row>
      <xdr:rowOff>47625</xdr:rowOff>
    </xdr:from>
    <xdr:to>
      <xdr:col>8</xdr:col>
      <xdr:colOff>214780</xdr:colOff>
      <xdr:row>112</xdr:row>
      <xdr:rowOff>144952</xdr:rowOff>
    </xdr:to>
    <xdr:sp macro="" textlink="">
      <xdr:nvSpPr>
        <xdr:cNvPr id="62" name="テキスト ボックス 61">
          <a:extLst>
            <a:ext uri="{FF2B5EF4-FFF2-40B4-BE49-F238E27FC236}">
              <a16:creationId xmlns:a16="http://schemas.microsoft.com/office/drawing/2014/main" id="{575FFE95-BEBA-41EB-9AEE-D10A7C4305DF}"/>
            </a:ext>
          </a:extLst>
        </xdr:cNvPr>
        <xdr:cNvSpPr txBox="1"/>
      </xdr:nvSpPr>
      <xdr:spPr>
        <a:xfrm>
          <a:off x="971550" y="19078575"/>
          <a:ext cx="481480" cy="2687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n-ea"/>
              <a:ea typeface="+mn-ea"/>
            </a:rPr>
            <a:t>現地写真</a:t>
          </a:r>
        </a:p>
      </xdr:txBody>
    </xdr:sp>
    <xdr:clientData/>
  </xdr:twoCellAnchor>
  <xdr:twoCellAnchor>
    <xdr:from>
      <xdr:col>15</xdr:col>
      <xdr:colOff>19050</xdr:colOff>
      <xdr:row>111</xdr:row>
      <xdr:rowOff>85725</xdr:rowOff>
    </xdr:from>
    <xdr:to>
      <xdr:col>18</xdr:col>
      <xdr:colOff>43330</xdr:colOff>
      <xdr:row>113</xdr:row>
      <xdr:rowOff>11602</xdr:rowOff>
    </xdr:to>
    <xdr:sp macro="" textlink="">
      <xdr:nvSpPr>
        <xdr:cNvPr id="63" name="テキスト ボックス 62">
          <a:extLst>
            <a:ext uri="{FF2B5EF4-FFF2-40B4-BE49-F238E27FC236}">
              <a16:creationId xmlns:a16="http://schemas.microsoft.com/office/drawing/2014/main" id="{C6B5C954-9D9E-48FE-8338-181C21E0FD67}"/>
            </a:ext>
          </a:extLst>
        </xdr:cNvPr>
        <xdr:cNvSpPr txBox="1"/>
      </xdr:nvSpPr>
      <xdr:spPr>
        <a:xfrm>
          <a:off x="2447925" y="19116675"/>
          <a:ext cx="510055" cy="2687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n-ea"/>
              <a:ea typeface="+mn-ea"/>
            </a:rPr>
            <a:t>現地写真</a:t>
          </a: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2</xdr:col>
      <xdr:colOff>22415</xdr:colOff>
      <xdr:row>4</xdr:row>
      <xdr:rowOff>33656</xdr:rowOff>
    </xdr:from>
    <xdr:ext cx="3824823" cy="2865427"/>
    <xdr:pic>
      <xdr:nvPicPr>
        <xdr:cNvPr id="2" name="図 1">
          <a:extLst>
            <a:ext uri="{FF2B5EF4-FFF2-40B4-BE49-F238E27FC236}">
              <a16:creationId xmlns:a16="http://schemas.microsoft.com/office/drawing/2014/main" id="{2FF63A09-FF1B-45DE-A6B5-9780D4A844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6265" y="719456"/>
          <a:ext cx="3824823" cy="2865427"/>
        </a:xfrm>
        <a:prstGeom prst="rect">
          <a:avLst/>
        </a:prstGeom>
      </xdr:spPr>
    </xdr:pic>
    <xdr:clientData/>
  </xdr:oneCellAnchor>
  <xdr:oneCellAnchor>
    <xdr:from>
      <xdr:col>2</xdr:col>
      <xdr:colOff>11209</xdr:colOff>
      <xdr:row>24</xdr:row>
      <xdr:rowOff>22450</xdr:rowOff>
    </xdr:from>
    <xdr:ext cx="3824823" cy="2865426"/>
    <xdr:pic>
      <xdr:nvPicPr>
        <xdr:cNvPr id="3" name="図 2">
          <a:extLst>
            <a:ext uri="{FF2B5EF4-FFF2-40B4-BE49-F238E27FC236}">
              <a16:creationId xmlns:a16="http://schemas.microsoft.com/office/drawing/2014/main" id="{6B6EA57A-6290-4A19-8AEA-1C678740D6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35059" y="4137250"/>
          <a:ext cx="3824823" cy="2865426"/>
        </a:xfrm>
        <a:prstGeom prst="rect">
          <a:avLst/>
        </a:prstGeom>
      </xdr:spPr>
    </xdr:pic>
    <xdr:clientData/>
  </xdr:oneCellAnchor>
  <xdr:oneCellAnchor>
    <xdr:from>
      <xdr:col>61</xdr:col>
      <xdr:colOff>123825</xdr:colOff>
      <xdr:row>9</xdr:row>
      <xdr:rowOff>8685</xdr:rowOff>
    </xdr:from>
    <xdr:ext cx="2663637" cy="2011735"/>
    <xdr:pic>
      <xdr:nvPicPr>
        <xdr:cNvPr id="4" name="図 3">
          <a:extLst>
            <a:ext uri="{FF2B5EF4-FFF2-40B4-BE49-F238E27FC236}">
              <a16:creationId xmlns:a16="http://schemas.microsoft.com/office/drawing/2014/main" id="{4D11633F-EA93-4D29-A6A5-19DA90D2948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001250" y="1551735"/>
          <a:ext cx="2663637" cy="2011735"/>
        </a:xfrm>
        <a:prstGeom prst="rect">
          <a:avLst/>
        </a:prstGeom>
      </xdr:spPr>
    </xdr:pic>
    <xdr:clientData/>
  </xdr:oneCellAnchor>
  <xdr:oneCellAnchor>
    <xdr:from>
      <xdr:col>19</xdr:col>
      <xdr:colOff>235323</xdr:colOff>
      <xdr:row>4</xdr:row>
      <xdr:rowOff>22412</xdr:rowOff>
    </xdr:from>
    <xdr:ext cx="3827625" cy="2888789"/>
    <xdr:pic>
      <xdr:nvPicPr>
        <xdr:cNvPr id="5" name="図 4">
          <a:extLst>
            <a:ext uri="{FF2B5EF4-FFF2-40B4-BE49-F238E27FC236}">
              <a16:creationId xmlns:a16="http://schemas.microsoft.com/office/drawing/2014/main" id="{61652AC1-033B-4335-AF20-0B95A03A3C8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235698" y="708212"/>
          <a:ext cx="3827625" cy="2888789"/>
        </a:xfrm>
        <a:prstGeom prst="rect">
          <a:avLst/>
        </a:prstGeom>
      </xdr:spPr>
    </xdr:pic>
    <xdr:clientData/>
  </xdr:oneCellAnchor>
  <xdr:twoCellAnchor>
    <xdr:from>
      <xdr:col>6</xdr:col>
      <xdr:colOff>123264</xdr:colOff>
      <xdr:row>16</xdr:row>
      <xdr:rowOff>112060</xdr:rowOff>
    </xdr:from>
    <xdr:to>
      <xdr:col>7</xdr:col>
      <xdr:colOff>67940</xdr:colOff>
      <xdr:row>17</xdr:row>
      <xdr:rowOff>123972</xdr:rowOff>
    </xdr:to>
    <xdr:sp macro="" textlink="">
      <xdr:nvSpPr>
        <xdr:cNvPr id="6" name="円/楕円 19">
          <a:extLst>
            <a:ext uri="{FF2B5EF4-FFF2-40B4-BE49-F238E27FC236}">
              <a16:creationId xmlns:a16="http://schemas.microsoft.com/office/drawing/2014/main" id="{126A69E8-C5E8-4AC7-BBDF-59ADB0DD07DB}"/>
            </a:ext>
          </a:extLst>
        </xdr:cNvPr>
        <xdr:cNvSpPr/>
      </xdr:nvSpPr>
      <xdr:spPr>
        <a:xfrm>
          <a:off x="1094814" y="2855260"/>
          <a:ext cx="106601" cy="183362"/>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112059</xdr:colOff>
      <xdr:row>29</xdr:row>
      <xdr:rowOff>78441</xdr:rowOff>
    </xdr:from>
    <xdr:to>
      <xdr:col>11</xdr:col>
      <xdr:colOff>56735</xdr:colOff>
      <xdr:row>30</xdr:row>
      <xdr:rowOff>90353</xdr:rowOff>
    </xdr:to>
    <xdr:sp macro="" textlink="">
      <xdr:nvSpPr>
        <xdr:cNvPr id="7" name="円/楕円 20">
          <a:extLst>
            <a:ext uri="{FF2B5EF4-FFF2-40B4-BE49-F238E27FC236}">
              <a16:creationId xmlns:a16="http://schemas.microsoft.com/office/drawing/2014/main" id="{7496E2F2-200E-4C84-806A-22D99517B40F}"/>
            </a:ext>
          </a:extLst>
        </xdr:cNvPr>
        <xdr:cNvSpPr/>
      </xdr:nvSpPr>
      <xdr:spPr>
        <a:xfrm>
          <a:off x="1731309" y="5050491"/>
          <a:ext cx="106601" cy="183362"/>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60</xdr:col>
      <xdr:colOff>219075</xdr:colOff>
      <xdr:row>27</xdr:row>
      <xdr:rowOff>160455</xdr:rowOff>
    </xdr:from>
    <xdr:ext cx="2779060" cy="2102011"/>
    <xdr:pic>
      <xdr:nvPicPr>
        <xdr:cNvPr id="8" name="図 7">
          <a:extLst>
            <a:ext uri="{FF2B5EF4-FFF2-40B4-BE49-F238E27FC236}">
              <a16:creationId xmlns:a16="http://schemas.microsoft.com/office/drawing/2014/main" id="{C04A4C86-A810-4D18-871C-8E5BDD7F4F5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877425" y="4789605"/>
          <a:ext cx="2779060" cy="2102011"/>
        </a:xfrm>
        <a:prstGeom prst="rect">
          <a:avLst/>
        </a:prstGeom>
      </xdr:spPr>
    </xdr:pic>
    <xdr:clientData/>
  </xdr:oneCellAnchor>
  <xdr:oneCellAnchor>
    <xdr:from>
      <xdr:col>20</xdr:col>
      <xdr:colOff>44825</xdr:colOff>
      <xdr:row>24</xdr:row>
      <xdr:rowOff>22406</xdr:rowOff>
    </xdr:from>
    <xdr:ext cx="3824824" cy="2888788"/>
    <xdr:pic>
      <xdr:nvPicPr>
        <xdr:cNvPr id="9" name="図 8">
          <a:extLst>
            <a:ext uri="{FF2B5EF4-FFF2-40B4-BE49-F238E27FC236}">
              <a16:creationId xmlns:a16="http://schemas.microsoft.com/office/drawing/2014/main" id="{2543DB6E-BB3E-4B16-A40C-E8F07E47A91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283325" y="4137206"/>
          <a:ext cx="3824824" cy="2888788"/>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9</xdr:row>
      <xdr:rowOff>0</xdr:rowOff>
    </xdr:from>
    <xdr:ext cx="1460500" cy="2156377"/>
    <xdr:sp macro="" textlink="">
      <xdr:nvSpPr>
        <xdr:cNvPr id="2" name="テキスト ボックス 1">
          <a:extLst>
            <a:ext uri="{FF2B5EF4-FFF2-40B4-BE49-F238E27FC236}">
              <a16:creationId xmlns:a16="http://schemas.microsoft.com/office/drawing/2014/main" id="{5257F63F-2394-4591-ACE0-550164117CA2}"/>
            </a:ext>
          </a:extLst>
        </xdr:cNvPr>
        <xdr:cNvSpPr txBox="1"/>
      </xdr:nvSpPr>
      <xdr:spPr>
        <a:xfrm>
          <a:off x="0" y="7277100"/>
          <a:ext cx="1460500" cy="2156377"/>
        </a:xfrm>
        <a:prstGeom prst="rect">
          <a:avLst/>
        </a:prstGeom>
        <a:solidFill>
          <a:srgbClr val="99FF99"/>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a:t>※</a:t>
          </a:r>
          <a:r>
            <a:rPr kumimoji="1" lang="ja-JP" altLang="ja-JP" sz="1100">
              <a:solidFill>
                <a:schemeClr val="tx1"/>
              </a:solidFill>
              <a:effectLst/>
              <a:latin typeface="+mn-lt"/>
              <a:ea typeface="+mn-ea"/>
              <a:cs typeface="+mn-cs"/>
            </a:rPr>
            <a:t>種名としての記載を基本とするが</a:t>
          </a:r>
          <a:r>
            <a:rPr kumimoji="1" lang="ja-JP" altLang="en-US" sz="1100">
              <a:solidFill>
                <a:schemeClr val="tx1"/>
              </a:solidFill>
              <a:effectLst/>
              <a:latin typeface="+mn-lt"/>
              <a:ea typeface="+mn-ea"/>
              <a:cs typeface="+mn-cs"/>
            </a:rPr>
            <a:t>、</a:t>
          </a:r>
          <a:r>
            <a:rPr kumimoji="1" lang="ja-JP" altLang="en-US" sz="1100"/>
            <a:t>交雑による厳密な種同定が難しくなっていること、産卵環境に種ごとの差異が少ないことから「フナ類」としてのまとめを追加（ユーザーが任意選択）</a:t>
          </a:r>
        </a:p>
      </xdr:txBody>
    </xdr:sp>
    <xdr:clientData/>
  </xdr:oneCellAnchor>
  <xdr:oneCellAnchor>
    <xdr:from>
      <xdr:col>0</xdr:col>
      <xdr:colOff>0</xdr:colOff>
      <xdr:row>32</xdr:row>
      <xdr:rowOff>29954</xdr:rowOff>
    </xdr:from>
    <xdr:ext cx="1468800" cy="1834224"/>
    <xdr:sp macro="" textlink="">
      <xdr:nvSpPr>
        <xdr:cNvPr id="3" name="テキスト ボックス 2">
          <a:extLst>
            <a:ext uri="{FF2B5EF4-FFF2-40B4-BE49-F238E27FC236}">
              <a16:creationId xmlns:a16="http://schemas.microsoft.com/office/drawing/2014/main" id="{3C873D82-536C-4207-9588-8C9BFA245B79}"/>
            </a:ext>
          </a:extLst>
        </xdr:cNvPr>
        <xdr:cNvSpPr txBox="1"/>
      </xdr:nvSpPr>
      <xdr:spPr>
        <a:xfrm>
          <a:off x="0" y="13038383"/>
          <a:ext cx="1468800" cy="1834224"/>
        </a:xfrm>
        <a:prstGeom prst="rect">
          <a:avLst/>
        </a:prstGeom>
        <a:solidFill>
          <a:srgbClr val="99FF99"/>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a:t>※</a:t>
          </a:r>
          <a:r>
            <a:rPr kumimoji="1" lang="ja-JP" altLang="ja-JP" sz="1100">
              <a:solidFill>
                <a:schemeClr val="tx1"/>
              </a:solidFill>
              <a:effectLst/>
              <a:latin typeface="+mn-lt"/>
              <a:ea typeface="+mn-ea"/>
              <a:cs typeface="+mn-cs"/>
            </a:rPr>
            <a:t>種名としての記載を基本とするが、</a:t>
          </a:r>
          <a:r>
            <a:rPr kumimoji="1" lang="ja-JP" altLang="en-US" sz="1100"/>
            <a:t>産卵母貝の生息水域に着目し、４タイプを追加</a:t>
          </a:r>
          <a:r>
            <a:rPr kumimoji="1" lang="ja-JP" altLang="ja-JP" sz="1100">
              <a:solidFill>
                <a:schemeClr val="tx1"/>
              </a:solidFill>
              <a:effectLst/>
              <a:latin typeface="+mn-lt"/>
              <a:ea typeface="+mn-ea"/>
              <a:cs typeface="+mn-cs"/>
            </a:rPr>
            <a:t>（ユーザーが任意選択）</a:t>
          </a:r>
          <a:endParaRPr kumimoji="1" lang="ja-JP" altLang="en-US" sz="1100"/>
        </a:p>
      </xdr:txBody>
    </xdr:sp>
    <xdr:clientData/>
  </xdr:oneCellAnchor>
  <xdr:oneCellAnchor>
    <xdr:from>
      <xdr:col>0</xdr:col>
      <xdr:colOff>0</xdr:colOff>
      <xdr:row>36</xdr:row>
      <xdr:rowOff>1</xdr:rowOff>
    </xdr:from>
    <xdr:ext cx="1468800" cy="642484"/>
    <xdr:sp macro="" textlink="">
      <xdr:nvSpPr>
        <xdr:cNvPr id="20" name="テキスト ボックス 19">
          <a:extLst>
            <a:ext uri="{FF2B5EF4-FFF2-40B4-BE49-F238E27FC236}">
              <a16:creationId xmlns:a16="http://schemas.microsoft.com/office/drawing/2014/main" id="{FFCB938D-4C9D-4AB5-BDAD-7DDD660035ED}"/>
            </a:ext>
          </a:extLst>
        </xdr:cNvPr>
        <xdr:cNvSpPr txBox="1"/>
      </xdr:nvSpPr>
      <xdr:spPr>
        <a:xfrm>
          <a:off x="0" y="15185572"/>
          <a:ext cx="1468800" cy="642484"/>
        </a:xfrm>
        <a:prstGeom prst="rect">
          <a:avLst/>
        </a:prstGeom>
        <a:solidFill>
          <a:srgbClr val="99FF99"/>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③自然分布は限られるが特筆すべき種として掲載</a:t>
          </a:r>
        </a:p>
      </xdr:txBody>
    </xdr:sp>
    <xdr:clientData/>
  </xdr:oneCellAnchor>
  <xdr:oneCellAnchor>
    <xdr:from>
      <xdr:col>0</xdr:col>
      <xdr:colOff>0</xdr:colOff>
      <xdr:row>82</xdr:row>
      <xdr:rowOff>656692</xdr:rowOff>
    </xdr:from>
    <xdr:ext cx="1468800" cy="642484"/>
    <xdr:sp macro="" textlink="">
      <xdr:nvSpPr>
        <xdr:cNvPr id="21" name="テキスト ボックス 20">
          <a:extLst>
            <a:ext uri="{FF2B5EF4-FFF2-40B4-BE49-F238E27FC236}">
              <a16:creationId xmlns:a16="http://schemas.microsoft.com/office/drawing/2014/main" id="{28D9FB6A-30E6-4EC9-BFD5-8D444971E210}"/>
            </a:ext>
          </a:extLst>
        </xdr:cNvPr>
        <xdr:cNvSpPr txBox="1"/>
      </xdr:nvSpPr>
      <xdr:spPr>
        <a:xfrm>
          <a:off x="0" y="31721799"/>
          <a:ext cx="1468800" cy="642484"/>
        </a:xfrm>
        <a:prstGeom prst="rect">
          <a:avLst/>
        </a:prstGeom>
        <a:solidFill>
          <a:srgbClr val="99FF99"/>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③自然分布は限られるが特筆すべき種として掲載</a:t>
          </a:r>
        </a:p>
      </xdr:txBody>
    </xdr:sp>
    <xdr:clientData/>
  </xdr:oneCellAnchor>
  <xdr:oneCellAnchor>
    <xdr:from>
      <xdr:col>0</xdr:col>
      <xdr:colOff>0</xdr:colOff>
      <xdr:row>97</xdr:row>
      <xdr:rowOff>38857</xdr:rowOff>
    </xdr:from>
    <xdr:ext cx="1468800" cy="642484"/>
    <xdr:sp macro="" textlink="">
      <xdr:nvSpPr>
        <xdr:cNvPr id="22" name="テキスト ボックス 21">
          <a:extLst>
            <a:ext uri="{FF2B5EF4-FFF2-40B4-BE49-F238E27FC236}">
              <a16:creationId xmlns:a16="http://schemas.microsoft.com/office/drawing/2014/main" id="{5D9ABDAC-F40A-4F2A-AD81-436A4C778E4F}"/>
            </a:ext>
          </a:extLst>
        </xdr:cNvPr>
        <xdr:cNvSpPr txBox="1"/>
      </xdr:nvSpPr>
      <xdr:spPr>
        <a:xfrm>
          <a:off x="0" y="39774916"/>
          <a:ext cx="1468800" cy="642484"/>
        </a:xfrm>
        <a:prstGeom prst="rect">
          <a:avLst/>
        </a:prstGeom>
        <a:solidFill>
          <a:srgbClr val="99FF99"/>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③自然分布は限られるが特筆すべき種として掲載</a:t>
          </a:r>
        </a:p>
      </xdr:txBody>
    </xdr:sp>
    <xdr:clientData/>
  </xdr:oneCellAnchor>
  <xdr:oneCellAnchor>
    <xdr:from>
      <xdr:col>0</xdr:col>
      <xdr:colOff>0</xdr:colOff>
      <xdr:row>100</xdr:row>
      <xdr:rowOff>3121</xdr:rowOff>
    </xdr:from>
    <xdr:ext cx="1468800" cy="642484"/>
    <xdr:sp macro="" textlink="">
      <xdr:nvSpPr>
        <xdr:cNvPr id="23" name="テキスト ボックス 22">
          <a:extLst>
            <a:ext uri="{FF2B5EF4-FFF2-40B4-BE49-F238E27FC236}">
              <a16:creationId xmlns:a16="http://schemas.microsoft.com/office/drawing/2014/main" id="{C23F466E-9058-43B9-AF40-8B71981F32BC}"/>
            </a:ext>
          </a:extLst>
        </xdr:cNvPr>
        <xdr:cNvSpPr txBox="1"/>
      </xdr:nvSpPr>
      <xdr:spPr>
        <a:xfrm>
          <a:off x="0" y="40882180"/>
          <a:ext cx="1468800" cy="642484"/>
        </a:xfrm>
        <a:prstGeom prst="rect">
          <a:avLst/>
        </a:prstGeom>
        <a:solidFill>
          <a:srgbClr val="99FF99"/>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③自然分布は限られるが特筆すべき種として掲載</a:t>
          </a:r>
        </a:p>
      </xdr:txBody>
    </xdr:sp>
    <xdr:clientData/>
  </xdr:oneCellAnchor>
  <xdr:oneCellAnchor>
    <xdr:from>
      <xdr:col>0</xdr:col>
      <xdr:colOff>0</xdr:colOff>
      <xdr:row>104</xdr:row>
      <xdr:rowOff>5443</xdr:rowOff>
    </xdr:from>
    <xdr:ext cx="1468800" cy="642484"/>
    <xdr:sp macro="" textlink="">
      <xdr:nvSpPr>
        <xdr:cNvPr id="25" name="テキスト ボックス 24">
          <a:extLst>
            <a:ext uri="{FF2B5EF4-FFF2-40B4-BE49-F238E27FC236}">
              <a16:creationId xmlns:a16="http://schemas.microsoft.com/office/drawing/2014/main" id="{39BDA381-EA2B-4231-9737-688A54B1FA5E}"/>
            </a:ext>
          </a:extLst>
        </xdr:cNvPr>
        <xdr:cNvSpPr txBox="1"/>
      </xdr:nvSpPr>
      <xdr:spPr>
        <a:xfrm>
          <a:off x="0" y="40663586"/>
          <a:ext cx="1468800" cy="642484"/>
        </a:xfrm>
        <a:prstGeom prst="rect">
          <a:avLst/>
        </a:prstGeom>
        <a:solidFill>
          <a:srgbClr val="99FF99"/>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③自然分布は限られるが特筆すべき種として掲載</a:t>
          </a:r>
        </a:p>
      </xdr:txBody>
    </xdr:sp>
    <xdr:clientData/>
  </xdr:oneCellAnchor>
  <xdr:oneCellAnchor>
    <xdr:from>
      <xdr:col>0</xdr:col>
      <xdr:colOff>0</xdr:colOff>
      <xdr:row>108</xdr:row>
      <xdr:rowOff>22731</xdr:rowOff>
    </xdr:from>
    <xdr:ext cx="1466850" cy="642484"/>
    <xdr:sp macro="" textlink="">
      <xdr:nvSpPr>
        <xdr:cNvPr id="26" name="テキスト ボックス 25">
          <a:extLst>
            <a:ext uri="{FF2B5EF4-FFF2-40B4-BE49-F238E27FC236}">
              <a16:creationId xmlns:a16="http://schemas.microsoft.com/office/drawing/2014/main" id="{CFBBD9F4-79FB-40F8-B7D2-FC854B539E87}"/>
            </a:ext>
          </a:extLst>
        </xdr:cNvPr>
        <xdr:cNvSpPr txBox="1"/>
      </xdr:nvSpPr>
      <xdr:spPr>
        <a:xfrm>
          <a:off x="0" y="43949790"/>
          <a:ext cx="1466850" cy="642484"/>
        </a:xfrm>
        <a:prstGeom prst="rect">
          <a:avLst/>
        </a:prstGeom>
        <a:solidFill>
          <a:srgbClr val="99FF99"/>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③自然分布は限られるが特筆すべき種として掲載</a:t>
          </a:r>
        </a:p>
      </xdr:txBody>
    </xdr:sp>
    <xdr:clientData/>
  </xdr:oneCellAnchor>
  <xdr:oneCellAnchor>
    <xdr:from>
      <xdr:col>0</xdr:col>
      <xdr:colOff>0</xdr:colOff>
      <xdr:row>120</xdr:row>
      <xdr:rowOff>16328</xdr:rowOff>
    </xdr:from>
    <xdr:ext cx="1466850" cy="642484"/>
    <xdr:sp macro="" textlink="">
      <xdr:nvSpPr>
        <xdr:cNvPr id="27" name="テキスト ボックス 26">
          <a:extLst>
            <a:ext uri="{FF2B5EF4-FFF2-40B4-BE49-F238E27FC236}">
              <a16:creationId xmlns:a16="http://schemas.microsoft.com/office/drawing/2014/main" id="{79FABD3A-9F5F-4EEF-893C-C657D2BC11EA}"/>
            </a:ext>
          </a:extLst>
        </xdr:cNvPr>
        <xdr:cNvSpPr txBox="1"/>
      </xdr:nvSpPr>
      <xdr:spPr>
        <a:xfrm>
          <a:off x="0" y="45954042"/>
          <a:ext cx="1466850" cy="642484"/>
        </a:xfrm>
        <a:prstGeom prst="rect">
          <a:avLst/>
        </a:prstGeom>
        <a:solidFill>
          <a:srgbClr val="99FF99"/>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④近年再生産が確認され、汽水域が繁殖に重要のため採用</a:t>
          </a:r>
        </a:p>
      </xdr:txBody>
    </xdr:sp>
    <xdr:clientData/>
  </xdr:oneCellAnchor>
  <xdr:oneCellAnchor>
    <xdr:from>
      <xdr:col>1</xdr:col>
      <xdr:colOff>80283</xdr:colOff>
      <xdr:row>0</xdr:row>
      <xdr:rowOff>25775</xdr:rowOff>
    </xdr:from>
    <xdr:ext cx="5049610" cy="582706"/>
    <xdr:sp macro="" textlink="">
      <xdr:nvSpPr>
        <xdr:cNvPr id="29" name="テキスト ボックス 28">
          <a:extLst>
            <a:ext uri="{FF2B5EF4-FFF2-40B4-BE49-F238E27FC236}">
              <a16:creationId xmlns:a16="http://schemas.microsoft.com/office/drawing/2014/main" id="{1FB1D217-583D-446D-BC20-1E209B4BA474}"/>
            </a:ext>
          </a:extLst>
        </xdr:cNvPr>
        <xdr:cNvSpPr txBox="1"/>
      </xdr:nvSpPr>
      <xdr:spPr>
        <a:xfrm>
          <a:off x="1726747" y="25775"/>
          <a:ext cx="5049610" cy="582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nSpc>
              <a:spcPts val="3600"/>
            </a:lnSpc>
          </a:pPr>
          <a:r>
            <a:rPr kumimoji="1" lang="ja-JP" altLang="en-US" sz="2400" b="1">
              <a:latin typeface="メイリオ" panose="020B0604030504040204" pitchFamily="50" charset="-128"/>
              <a:ea typeface="メイリオ" panose="020B0604030504040204" pitchFamily="50" charset="-128"/>
            </a:rPr>
            <a:t>■ 魚類　注目種と依存する生息場</a:t>
          </a:r>
        </a:p>
      </xdr:txBody>
    </xdr:sp>
    <xdr:clientData/>
  </xdr:oneCellAnchor>
  <xdr:oneCellAnchor>
    <xdr:from>
      <xdr:col>38</xdr:col>
      <xdr:colOff>91597</xdr:colOff>
      <xdr:row>2</xdr:row>
      <xdr:rowOff>216250</xdr:rowOff>
    </xdr:from>
    <xdr:ext cx="827774" cy="572965"/>
    <xdr:sp macro="" textlink="">
      <xdr:nvSpPr>
        <xdr:cNvPr id="31" name="テキスト ボックス 30">
          <a:extLst>
            <a:ext uri="{FF2B5EF4-FFF2-40B4-BE49-F238E27FC236}">
              <a16:creationId xmlns:a16="http://schemas.microsoft.com/office/drawing/2014/main" id="{CE1292A9-6020-4910-88DB-A8A3DE3D016D}"/>
            </a:ext>
          </a:extLst>
        </xdr:cNvPr>
        <xdr:cNvSpPr txBox="1"/>
      </xdr:nvSpPr>
      <xdr:spPr>
        <a:xfrm>
          <a:off x="17032490" y="610857"/>
          <a:ext cx="827774" cy="572965"/>
        </a:xfrm>
        <a:prstGeom prst="rect">
          <a:avLst/>
        </a:prstGeom>
        <a:solidFill>
          <a:schemeClr val="accent1">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lIns="36000" tIns="0" rIns="36000" bIns="0" rtlCol="0" anchor="t">
          <a:noAutofit/>
        </a:bodyPr>
        <a:lstStyle/>
        <a:p>
          <a:r>
            <a:rPr kumimoji="1" lang="ja-JP" altLang="en-US" sz="1050"/>
            <a:t>（河口域を産卵場とする種）</a:t>
          </a:r>
        </a:p>
      </xdr:txBody>
    </xdr:sp>
    <xdr:clientData/>
  </xdr:oneCellAnchor>
  <xdr:oneCellAnchor>
    <xdr:from>
      <xdr:col>0</xdr:col>
      <xdr:colOff>0</xdr:colOff>
      <xdr:row>72</xdr:row>
      <xdr:rowOff>72838</xdr:rowOff>
    </xdr:from>
    <xdr:ext cx="1468800" cy="4084545"/>
    <xdr:sp macro="" textlink="">
      <xdr:nvSpPr>
        <xdr:cNvPr id="35" name="テキスト ボックス 34">
          <a:extLst>
            <a:ext uri="{FF2B5EF4-FFF2-40B4-BE49-F238E27FC236}">
              <a16:creationId xmlns:a16="http://schemas.microsoft.com/office/drawing/2014/main" id="{2FFB54B9-1564-4787-B5C1-98CB6E681392}"/>
            </a:ext>
          </a:extLst>
        </xdr:cNvPr>
        <xdr:cNvSpPr txBox="1"/>
      </xdr:nvSpPr>
      <xdr:spPr>
        <a:xfrm>
          <a:off x="0" y="27269514"/>
          <a:ext cx="1468800" cy="4084545"/>
        </a:xfrm>
        <a:prstGeom prst="rect">
          <a:avLst/>
        </a:prstGeom>
        <a:solidFill>
          <a:srgbClr val="99FF99"/>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a:t>※</a:t>
          </a:r>
          <a:r>
            <a:rPr kumimoji="1" lang="ja-JP" altLang="en-US" sz="1100"/>
            <a:t>種名としての記載を基本とするが、同定上の困難さや、分類途上の種群が含まれることから、大きく５タイプを追加</a:t>
          </a:r>
          <a:r>
            <a:rPr kumimoji="1" lang="ja-JP" altLang="ja-JP" sz="1100">
              <a:solidFill>
                <a:schemeClr val="tx1"/>
              </a:solidFill>
              <a:effectLst/>
              <a:latin typeface="+mn-lt"/>
              <a:ea typeface="+mn-ea"/>
              <a:cs typeface="+mn-cs"/>
            </a:rPr>
            <a:t>（ユーザーが任意選択）</a:t>
          </a:r>
          <a:endParaRPr kumimoji="1" lang="ja-JP" altLang="en-US" sz="1100"/>
        </a:p>
      </xdr:txBody>
    </xdr:sp>
    <xdr:clientData/>
  </xdr:oneCellAnchor>
  <xdr:twoCellAnchor>
    <xdr:from>
      <xdr:col>0</xdr:col>
      <xdr:colOff>1468800</xdr:colOff>
      <xdr:row>100</xdr:row>
      <xdr:rowOff>53818</xdr:rowOff>
    </xdr:from>
    <xdr:to>
      <xdr:col>0</xdr:col>
      <xdr:colOff>1605643</xdr:colOff>
      <xdr:row>100</xdr:row>
      <xdr:rowOff>144872</xdr:rowOff>
    </xdr:to>
    <xdr:cxnSp macro="">
      <xdr:nvCxnSpPr>
        <xdr:cNvPr id="38" name="直線矢印コネクタ 37">
          <a:extLst>
            <a:ext uri="{FF2B5EF4-FFF2-40B4-BE49-F238E27FC236}">
              <a16:creationId xmlns:a16="http://schemas.microsoft.com/office/drawing/2014/main" id="{A0591B36-0AD2-0B46-3207-CB00815CF8DF}"/>
            </a:ext>
          </a:extLst>
        </xdr:cNvPr>
        <xdr:cNvCxnSpPr/>
      </xdr:nvCxnSpPr>
      <xdr:spPr>
        <a:xfrm>
          <a:off x="1468800" y="40932877"/>
          <a:ext cx="136843" cy="91054"/>
        </a:xfrm>
        <a:prstGeom prst="straightConnector1">
          <a:avLst/>
        </a:prstGeom>
        <a:ln>
          <a:solidFill>
            <a:srgbClr val="92D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1485130</xdr:colOff>
      <xdr:row>108</xdr:row>
      <xdr:rowOff>61345</xdr:rowOff>
    </xdr:from>
    <xdr:to>
      <xdr:col>0</xdr:col>
      <xdr:colOff>1619250</xdr:colOff>
      <xdr:row>108</xdr:row>
      <xdr:rowOff>152399</xdr:rowOff>
    </xdr:to>
    <xdr:cxnSp macro="">
      <xdr:nvCxnSpPr>
        <xdr:cNvPr id="39" name="直線矢印コネクタ 38">
          <a:extLst>
            <a:ext uri="{FF2B5EF4-FFF2-40B4-BE49-F238E27FC236}">
              <a16:creationId xmlns:a16="http://schemas.microsoft.com/office/drawing/2014/main" id="{569F3B9F-D79D-4495-B9D0-B5EBE09E71C3}"/>
            </a:ext>
          </a:extLst>
        </xdr:cNvPr>
        <xdr:cNvCxnSpPr/>
      </xdr:nvCxnSpPr>
      <xdr:spPr>
        <a:xfrm>
          <a:off x="1485130" y="42080202"/>
          <a:ext cx="134120" cy="91054"/>
        </a:xfrm>
        <a:prstGeom prst="straightConnector1">
          <a:avLst/>
        </a:prstGeom>
        <a:ln>
          <a:solidFill>
            <a:srgbClr val="92D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1475522</xdr:colOff>
      <xdr:row>104</xdr:row>
      <xdr:rowOff>60542</xdr:rowOff>
    </xdr:from>
    <xdr:to>
      <xdr:col>0</xdr:col>
      <xdr:colOff>1612365</xdr:colOff>
      <xdr:row>104</xdr:row>
      <xdr:rowOff>151596</xdr:rowOff>
    </xdr:to>
    <xdr:cxnSp macro="">
      <xdr:nvCxnSpPr>
        <xdr:cNvPr id="14" name="直線矢印コネクタ 13">
          <a:extLst>
            <a:ext uri="{FF2B5EF4-FFF2-40B4-BE49-F238E27FC236}">
              <a16:creationId xmlns:a16="http://schemas.microsoft.com/office/drawing/2014/main" id="{2A250191-D66E-449C-80FD-CDDF32FDA3C0}"/>
            </a:ext>
          </a:extLst>
        </xdr:cNvPr>
        <xdr:cNvCxnSpPr/>
      </xdr:nvCxnSpPr>
      <xdr:spPr>
        <a:xfrm>
          <a:off x="1475522" y="42149836"/>
          <a:ext cx="136843" cy="91054"/>
        </a:xfrm>
        <a:prstGeom prst="straightConnector1">
          <a:avLst/>
        </a:prstGeom>
        <a:ln>
          <a:solidFill>
            <a:srgbClr val="92D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56030</xdr:colOff>
      <xdr:row>0</xdr:row>
      <xdr:rowOff>44824</xdr:rowOff>
    </xdr:from>
    <xdr:ext cx="5362014" cy="582706"/>
    <xdr:sp macro="" textlink="">
      <xdr:nvSpPr>
        <xdr:cNvPr id="2" name="テキスト ボックス 1">
          <a:extLst>
            <a:ext uri="{FF2B5EF4-FFF2-40B4-BE49-F238E27FC236}">
              <a16:creationId xmlns:a16="http://schemas.microsoft.com/office/drawing/2014/main" id="{D1BED6BD-0717-456D-B09E-3C1C4683EA7A}"/>
            </a:ext>
          </a:extLst>
        </xdr:cNvPr>
        <xdr:cNvSpPr txBox="1"/>
      </xdr:nvSpPr>
      <xdr:spPr>
        <a:xfrm>
          <a:off x="56030" y="216274"/>
          <a:ext cx="5362014" cy="582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nSpc>
              <a:spcPts val="3600"/>
            </a:lnSpc>
          </a:pPr>
          <a:r>
            <a:rPr kumimoji="1" lang="ja-JP" altLang="en-US" sz="2400" b="1">
              <a:latin typeface="メイリオ" panose="020B0604030504040204" pitchFamily="50" charset="-128"/>
              <a:ea typeface="メイリオ" panose="020B0604030504040204" pitchFamily="50" charset="-128"/>
            </a:rPr>
            <a:t>■ 鳥類　注目種と依存する生息場</a:t>
          </a:r>
        </a:p>
      </xdr:txBody>
    </xdr:sp>
    <xdr:clientData/>
  </xdr:oneCellAnchor>
  <xdr:oneCellAnchor>
    <xdr:from>
      <xdr:col>18</xdr:col>
      <xdr:colOff>156882</xdr:colOff>
      <xdr:row>1</xdr:row>
      <xdr:rowOff>123265</xdr:rowOff>
    </xdr:from>
    <xdr:ext cx="705971" cy="366767"/>
    <xdr:sp macro="" textlink="">
      <xdr:nvSpPr>
        <xdr:cNvPr id="4" name="テキスト ボックス 3">
          <a:extLst>
            <a:ext uri="{FF2B5EF4-FFF2-40B4-BE49-F238E27FC236}">
              <a16:creationId xmlns:a16="http://schemas.microsoft.com/office/drawing/2014/main" id="{87955CFC-DB76-4206-AAA6-2C3ADF9ADF8B}"/>
            </a:ext>
          </a:extLst>
        </xdr:cNvPr>
        <xdr:cNvSpPr txBox="1"/>
      </xdr:nvSpPr>
      <xdr:spPr>
        <a:xfrm>
          <a:off x="16808823" y="549089"/>
          <a:ext cx="705971" cy="366767"/>
        </a:xfrm>
        <a:prstGeom prst="rect">
          <a:avLst/>
        </a:prstGeom>
        <a:solidFill>
          <a:schemeClr val="accent1">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lIns="36000" tIns="0" rIns="36000" bIns="0" rtlCol="0" anchor="t">
          <a:spAutoFit/>
        </a:bodyPr>
        <a:lstStyle/>
        <a:p>
          <a:r>
            <a:rPr kumimoji="1" lang="ja-JP" altLang="en-US" sz="1100"/>
            <a:t>（解放水面の利用種）</a:t>
          </a:r>
        </a:p>
      </xdr:txBody>
    </xdr:sp>
    <xdr:clientData/>
  </xdr:oneCellAnchor>
  <xdr:oneCellAnchor>
    <xdr:from>
      <xdr:col>0</xdr:col>
      <xdr:colOff>0</xdr:colOff>
      <xdr:row>22</xdr:row>
      <xdr:rowOff>1</xdr:rowOff>
    </xdr:from>
    <xdr:ext cx="1460500" cy="1658470"/>
    <xdr:sp macro="" textlink="">
      <xdr:nvSpPr>
        <xdr:cNvPr id="3" name="テキスト ボックス 2">
          <a:extLst>
            <a:ext uri="{FF2B5EF4-FFF2-40B4-BE49-F238E27FC236}">
              <a16:creationId xmlns:a16="http://schemas.microsoft.com/office/drawing/2014/main" id="{B35678B3-AE46-4B69-965E-9C9E6F36DF69}"/>
            </a:ext>
          </a:extLst>
        </xdr:cNvPr>
        <xdr:cNvSpPr txBox="1"/>
      </xdr:nvSpPr>
      <xdr:spPr>
        <a:xfrm>
          <a:off x="0" y="9155207"/>
          <a:ext cx="1460500" cy="1658470"/>
        </a:xfrm>
        <a:prstGeom prst="rect">
          <a:avLst/>
        </a:prstGeom>
        <a:solidFill>
          <a:srgbClr val="99FF99"/>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a:t>※</a:t>
          </a:r>
          <a:r>
            <a:rPr kumimoji="1" lang="ja-JP" altLang="ja-JP" sz="1100">
              <a:solidFill>
                <a:schemeClr val="tx1"/>
              </a:solidFill>
              <a:effectLst/>
              <a:latin typeface="+mn-lt"/>
              <a:ea typeface="+mn-ea"/>
              <a:cs typeface="+mn-cs"/>
            </a:rPr>
            <a:t>種名としての記載を基本とするが</a:t>
          </a:r>
          <a:r>
            <a:rPr kumimoji="1" lang="ja-JP" altLang="en-US" sz="1100">
              <a:solidFill>
                <a:schemeClr val="tx1"/>
              </a:solidFill>
              <a:effectLst/>
              <a:latin typeface="+mn-lt"/>
              <a:ea typeface="+mn-ea"/>
              <a:cs typeface="+mn-cs"/>
            </a:rPr>
            <a:t>、</a:t>
          </a:r>
          <a:r>
            <a:rPr kumimoji="1" lang="ja-JP" altLang="en-US" sz="1100"/>
            <a:t>産卵環境に種ごとの差異が少ないことから「サギ類」としてのまとめを追加（ユーザーが任意選択）</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sedisk1-1\&#24403;&#35442;&#24180;&#24230;&#26989;&#21209;\B150007%20&#27827;&#24029;&#12395;&#12362;&#12369;&#12427;&#31649;&#29702;&#30446;&#27161;&#12398;&#35373;&#23450;&#25163;&#27861;&#12395;&#38306;&#12377;&#12427;&#36039;&#26009;&#25972;&#29702;&#26989;&#21209;\03%20&#35519;&#26619;&#32080;&#26524;\2_&#22810;&#25705;&#24029;\&#22810;&#25705;&#24029;&#29872;&#22659;&#21306;&#20998;&#12471;&#12540;&#12488;&#39006;&#12467;&#12500;&#12540;\&#12304;&#20316;&#26989;&#20013;&#12305;03_&#22810;&#25705;&#24029;_&#27827;&#24029;&#29872;&#22659;&#31649;&#29702;&#12471;&#12540;&#12488;&#65288;&#21306;&#20998;4&#65289;_141219&#2925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1fsv002\&#27827;&#24029;\OA-2013\&#12381;&#12398;&#20182;\&#38596;&#29289;&#24029;&#29289;&#29702;&#29872;&#22659;&#25351;&#27161;\&#20316;&#22259;&#29992;&#12487;&#12540;&#12479;\&#27700;&#20301;&#32294;&#26029;&#22259;_&#38596;&#29289;&#24029;_&#19978;&#27969;H23&#28204;&#37327;1304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標景観選定シート4"/>
      <sheetName val="★社整審・水国データ"/>
      <sheetName val="トレンドデータ"/>
      <sheetName val="河床高変動量"/>
      <sheetName val="河床高変動量1km換算"/>
      <sheetName val="（前回）社整審・水国データ"/>
      <sheetName val="はじめに"/>
    </sheetNames>
    <sheetDataSet>
      <sheetData sheetId="0" refreshError="1"/>
      <sheetData sheetId="1">
        <row r="3">
          <cell r="B3" t="str">
            <v>距離票</v>
          </cell>
          <cell r="C3" t="str">
            <v>時期</v>
          </cell>
          <cell r="D3">
            <v>-2</v>
          </cell>
          <cell r="E3">
            <v>-1</v>
          </cell>
          <cell r="F3">
            <v>0</v>
          </cell>
          <cell r="G3">
            <v>1</v>
          </cell>
          <cell r="H3">
            <v>2</v>
          </cell>
          <cell r="I3">
            <v>3</v>
          </cell>
          <cell r="J3">
            <v>4</v>
          </cell>
          <cell r="K3">
            <v>5</v>
          </cell>
          <cell r="L3">
            <v>6</v>
          </cell>
          <cell r="M3">
            <v>7</v>
          </cell>
          <cell r="N3">
            <v>8</v>
          </cell>
          <cell r="O3">
            <v>9</v>
          </cell>
          <cell r="P3">
            <v>10</v>
          </cell>
          <cell r="Q3">
            <v>11</v>
          </cell>
          <cell r="R3">
            <v>12</v>
          </cell>
          <cell r="S3">
            <v>13</v>
          </cell>
          <cell r="T3">
            <v>14</v>
          </cell>
          <cell r="U3">
            <v>15</v>
          </cell>
          <cell r="V3">
            <v>16</v>
          </cell>
          <cell r="W3">
            <v>17</v>
          </cell>
          <cell r="X3">
            <v>18</v>
          </cell>
          <cell r="Y3">
            <v>19</v>
          </cell>
          <cell r="Z3">
            <v>20</v>
          </cell>
          <cell r="AA3">
            <v>21</v>
          </cell>
          <cell r="AB3">
            <v>22</v>
          </cell>
          <cell r="AC3">
            <v>23</v>
          </cell>
          <cell r="AD3">
            <v>24</v>
          </cell>
          <cell r="AE3">
            <v>25</v>
          </cell>
          <cell r="AF3">
            <v>26</v>
          </cell>
          <cell r="AG3">
            <v>27</v>
          </cell>
          <cell r="AH3">
            <v>28</v>
          </cell>
          <cell r="AI3">
            <v>29</v>
          </cell>
          <cell r="AJ3">
            <v>30</v>
          </cell>
          <cell r="AK3">
            <v>31</v>
          </cell>
          <cell r="AL3">
            <v>32</v>
          </cell>
          <cell r="AM3">
            <v>33</v>
          </cell>
          <cell r="AN3">
            <v>34</v>
          </cell>
          <cell r="AO3">
            <v>35</v>
          </cell>
          <cell r="AP3">
            <v>36</v>
          </cell>
          <cell r="AQ3">
            <v>37</v>
          </cell>
          <cell r="AR3">
            <v>38</v>
          </cell>
          <cell r="AS3">
            <v>39</v>
          </cell>
          <cell r="AT3">
            <v>40</v>
          </cell>
          <cell r="AU3">
            <v>41</v>
          </cell>
          <cell r="AV3">
            <v>42</v>
          </cell>
          <cell r="AW3">
            <v>43</v>
          </cell>
          <cell r="AX3">
            <v>44</v>
          </cell>
          <cell r="AY3">
            <v>45</v>
          </cell>
          <cell r="AZ3">
            <v>46</v>
          </cell>
          <cell r="BA3">
            <v>47</v>
          </cell>
          <cell r="BB3">
            <v>48</v>
          </cell>
          <cell r="BC3">
            <v>49</v>
          </cell>
          <cell r="BD3">
            <v>50</v>
          </cell>
          <cell r="BE3">
            <v>51</v>
          </cell>
          <cell r="BF3">
            <v>52</v>
          </cell>
          <cell r="BG3">
            <v>53</v>
          </cell>
          <cell r="BH3">
            <v>54</v>
          </cell>
          <cell r="BI3">
            <v>55</v>
          </cell>
          <cell r="BJ3">
            <v>56</v>
          </cell>
          <cell r="BK3">
            <v>57</v>
          </cell>
          <cell r="BL3">
            <v>58</v>
          </cell>
          <cell r="BM3">
            <v>59</v>
          </cell>
          <cell r="BN3">
            <v>60</v>
          </cell>
          <cell r="BO3">
            <v>61</v>
          </cell>
        </row>
        <row r="4">
          <cell r="B4" t="str">
            <v>まだ未入力→</v>
          </cell>
        </row>
        <row r="5">
          <cell r="D5">
            <v>90</v>
          </cell>
          <cell r="E5">
            <v>90</v>
          </cell>
          <cell r="F5">
            <v>90</v>
          </cell>
          <cell r="G5">
            <v>90</v>
          </cell>
          <cell r="H5">
            <v>90</v>
          </cell>
          <cell r="I5">
            <v>90</v>
          </cell>
          <cell r="J5">
            <v>90</v>
          </cell>
          <cell r="K5">
            <v>90</v>
          </cell>
          <cell r="L5">
            <v>90</v>
          </cell>
          <cell r="M5">
            <v>90</v>
          </cell>
          <cell r="N5">
            <v>90</v>
          </cell>
          <cell r="O5">
            <v>90</v>
          </cell>
          <cell r="P5">
            <v>90</v>
          </cell>
          <cell r="Q5">
            <v>90</v>
          </cell>
          <cell r="R5">
            <v>90</v>
          </cell>
          <cell r="S5">
            <v>90</v>
          </cell>
          <cell r="T5">
            <v>90</v>
          </cell>
          <cell r="U5">
            <v>90</v>
          </cell>
          <cell r="V5">
            <v>90</v>
          </cell>
          <cell r="W5">
            <v>90</v>
          </cell>
          <cell r="X5">
            <v>90</v>
          </cell>
          <cell r="Y5">
            <v>90</v>
          </cell>
          <cell r="Z5">
            <v>90</v>
          </cell>
          <cell r="AA5">
            <v>90</v>
          </cell>
          <cell r="AB5">
            <v>90</v>
          </cell>
          <cell r="AC5">
            <v>90</v>
          </cell>
          <cell r="AD5">
            <v>90</v>
          </cell>
          <cell r="AE5">
            <v>90</v>
          </cell>
          <cell r="AF5">
            <v>90</v>
          </cell>
          <cell r="AG5">
            <v>90</v>
          </cell>
          <cell r="AH5">
            <v>90</v>
          </cell>
          <cell r="AI5">
            <v>90</v>
          </cell>
          <cell r="AJ5">
            <v>90</v>
          </cell>
          <cell r="AK5">
            <v>90</v>
          </cell>
          <cell r="AL5">
            <v>90</v>
          </cell>
          <cell r="AM5">
            <v>90</v>
          </cell>
          <cell r="AN5">
            <v>90</v>
          </cell>
          <cell r="AO5">
            <v>90</v>
          </cell>
          <cell r="AP5">
            <v>90</v>
          </cell>
          <cell r="AQ5">
            <v>90</v>
          </cell>
          <cell r="AR5">
            <v>90</v>
          </cell>
          <cell r="AS5">
            <v>90</v>
          </cell>
          <cell r="AT5">
            <v>90</v>
          </cell>
          <cell r="AU5">
            <v>90</v>
          </cell>
          <cell r="AV5">
            <v>90</v>
          </cell>
          <cell r="AW5">
            <v>90</v>
          </cell>
          <cell r="AX5">
            <v>90</v>
          </cell>
          <cell r="AY5">
            <v>90</v>
          </cell>
          <cell r="AZ5">
            <v>90</v>
          </cell>
          <cell r="BA5">
            <v>90</v>
          </cell>
          <cell r="BB5">
            <v>90</v>
          </cell>
          <cell r="BC5">
            <v>90</v>
          </cell>
          <cell r="BD5">
            <v>90</v>
          </cell>
          <cell r="BE5">
            <v>90</v>
          </cell>
          <cell r="BF5">
            <v>90</v>
          </cell>
          <cell r="BG5">
            <v>90</v>
          </cell>
          <cell r="BH5">
            <v>90</v>
          </cell>
          <cell r="BI5">
            <v>90</v>
          </cell>
          <cell r="BJ5">
            <v>90</v>
          </cell>
          <cell r="BK5">
            <v>90</v>
          </cell>
          <cell r="BL5">
            <v>90</v>
          </cell>
          <cell r="BM5">
            <v>90</v>
          </cell>
          <cell r="BN5">
            <v>90</v>
          </cell>
          <cell r="BO5">
            <v>90</v>
          </cell>
        </row>
        <row r="6">
          <cell r="B6" t="str">
            <v>河床勾配グラフ</v>
          </cell>
          <cell r="D6">
            <v>0</v>
          </cell>
          <cell r="E6">
            <v>90</v>
          </cell>
          <cell r="F6">
            <v>180</v>
          </cell>
          <cell r="G6">
            <v>270</v>
          </cell>
          <cell r="H6">
            <v>360</v>
          </cell>
          <cell r="I6">
            <v>450</v>
          </cell>
          <cell r="J6">
            <v>540</v>
          </cell>
          <cell r="K6">
            <v>630</v>
          </cell>
          <cell r="L6">
            <v>720</v>
          </cell>
          <cell r="M6">
            <v>810</v>
          </cell>
          <cell r="N6">
            <v>900</v>
          </cell>
          <cell r="O6">
            <v>990</v>
          </cell>
          <cell r="P6">
            <v>1080</v>
          </cell>
          <cell r="Q6">
            <v>1170</v>
          </cell>
          <cell r="R6">
            <v>1260</v>
          </cell>
          <cell r="S6">
            <v>1350</v>
          </cell>
          <cell r="T6">
            <v>1440</v>
          </cell>
          <cell r="U6">
            <v>1530</v>
          </cell>
          <cell r="V6">
            <v>1620</v>
          </cell>
          <cell r="W6">
            <v>1710</v>
          </cell>
          <cell r="X6">
            <v>1800</v>
          </cell>
          <cell r="Y6">
            <v>1890</v>
          </cell>
          <cell r="Z6">
            <v>1980</v>
          </cell>
          <cell r="AA6">
            <v>2070</v>
          </cell>
          <cell r="AB6">
            <v>2160</v>
          </cell>
          <cell r="AC6">
            <v>2250</v>
          </cell>
          <cell r="AD6">
            <v>2340</v>
          </cell>
          <cell r="AE6">
            <v>2430</v>
          </cell>
          <cell r="AF6">
            <v>2520</v>
          </cell>
          <cell r="AG6">
            <v>2610</v>
          </cell>
          <cell r="AH6">
            <v>2700</v>
          </cell>
          <cell r="AI6">
            <v>2790</v>
          </cell>
          <cell r="AJ6">
            <v>2880</v>
          </cell>
          <cell r="AK6">
            <v>2970</v>
          </cell>
          <cell r="AL6">
            <v>3060</v>
          </cell>
          <cell r="AM6">
            <v>3150</v>
          </cell>
          <cell r="AN6">
            <v>3240</v>
          </cell>
          <cell r="AO6">
            <v>3330</v>
          </cell>
          <cell r="AP6">
            <v>3420</v>
          </cell>
          <cell r="AQ6">
            <v>3510</v>
          </cell>
          <cell r="AR6">
            <v>3600</v>
          </cell>
          <cell r="AS6">
            <v>3690</v>
          </cell>
          <cell r="AT6">
            <v>3780</v>
          </cell>
          <cell r="AU6">
            <v>3870</v>
          </cell>
          <cell r="AV6">
            <v>3960</v>
          </cell>
          <cell r="AW6">
            <v>4050</v>
          </cell>
          <cell r="AX6">
            <v>4140</v>
          </cell>
          <cell r="AY6">
            <v>4230</v>
          </cell>
          <cell r="AZ6">
            <v>4320</v>
          </cell>
          <cell r="BA6">
            <v>4410</v>
          </cell>
          <cell r="BB6">
            <v>4500</v>
          </cell>
          <cell r="BC6">
            <v>4590</v>
          </cell>
          <cell r="BD6">
            <v>4680</v>
          </cell>
          <cell r="BE6">
            <v>4770</v>
          </cell>
          <cell r="BF6">
            <v>4860</v>
          </cell>
          <cell r="BG6">
            <v>4950</v>
          </cell>
          <cell r="BH6">
            <v>5040</v>
          </cell>
          <cell r="BI6">
            <v>5130</v>
          </cell>
          <cell r="BJ6">
            <v>5220</v>
          </cell>
          <cell r="BK6">
            <v>5310</v>
          </cell>
          <cell r="BL6">
            <v>5400</v>
          </cell>
          <cell r="BM6">
            <v>5490</v>
          </cell>
          <cell r="BN6">
            <v>5580</v>
          </cell>
          <cell r="BO6">
            <v>5670</v>
          </cell>
        </row>
        <row r="8">
          <cell r="B8" t="str">
            <v>河道幅</v>
          </cell>
          <cell r="D8">
            <v>1.08</v>
          </cell>
          <cell r="E8">
            <v>0.6399999999999999</v>
          </cell>
          <cell r="F8">
            <v>0.57000000000000006</v>
          </cell>
          <cell r="G8">
            <v>0.52</v>
          </cell>
          <cell r="H8">
            <v>0.51</v>
          </cell>
          <cell r="I8">
            <v>0.52500000000000002</v>
          </cell>
          <cell r="J8">
            <v>0.505</v>
          </cell>
          <cell r="K8">
            <v>0.5</v>
          </cell>
          <cell r="L8">
            <v>0.53</v>
          </cell>
          <cell r="M8">
            <v>0.56000000000000005</v>
          </cell>
          <cell r="N8">
            <v>0.51500000000000001</v>
          </cell>
          <cell r="O8">
            <v>0.45499999999999996</v>
          </cell>
          <cell r="P8">
            <v>0.42000000000000004</v>
          </cell>
          <cell r="Q8">
            <v>0.40500000000000003</v>
          </cell>
          <cell r="R8">
            <v>0.41</v>
          </cell>
          <cell r="S8">
            <v>0.43</v>
          </cell>
          <cell r="T8">
            <v>0.42500000000000004</v>
          </cell>
          <cell r="U8">
            <v>0.39500000000000002</v>
          </cell>
          <cell r="V8">
            <v>0.4</v>
          </cell>
          <cell r="W8">
            <v>0.47</v>
          </cell>
          <cell r="X8">
            <v>0.505</v>
          </cell>
          <cell r="Y8">
            <v>0.44999999999999996</v>
          </cell>
          <cell r="Z8">
            <v>0.42</v>
          </cell>
          <cell r="AA8">
            <v>0.41499999999999998</v>
          </cell>
          <cell r="AB8">
            <v>0.4</v>
          </cell>
          <cell r="AC8">
            <v>0.39</v>
          </cell>
          <cell r="AD8">
            <v>0.4</v>
          </cell>
          <cell r="AE8">
            <v>0.43999999999999995</v>
          </cell>
          <cell r="AF8">
            <v>0.39</v>
          </cell>
          <cell r="AG8">
            <v>0.37</v>
          </cell>
          <cell r="AH8">
            <v>0.4</v>
          </cell>
          <cell r="AI8">
            <v>0.39</v>
          </cell>
          <cell r="AJ8">
            <v>0.42</v>
          </cell>
          <cell r="AK8">
            <v>0.43</v>
          </cell>
          <cell r="AL8">
            <v>0.4</v>
          </cell>
          <cell r="AM8">
            <v>0.40500000000000003</v>
          </cell>
          <cell r="AN8">
            <v>0.40500000000000003</v>
          </cell>
          <cell r="AO8">
            <v>0.4</v>
          </cell>
          <cell r="AP8">
            <v>0.49</v>
          </cell>
          <cell r="AQ8">
            <v>0.46</v>
          </cell>
          <cell r="AR8">
            <v>0.38500000000000001</v>
          </cell>
          <cell r="AS8">
            <v>0.40500000000000003</v>
          </cell>
          <cell r="AT8">
            <v>0.41499999999999998</v>
          </cell>
          <cell r="AU8">
            <v>0.47</v>
          </cell>
          <cell r="AV8">
            <v>0.51</v>
          </cell>
          <cell r="AW8">
            <v>0.49</v>
          </cell>
          <cell r="AX8">
            <v>0.46499999999999997</v>
          </cell>
          <cell r="AY8">
            <v>0.53500000000000003</v>
          </cell>
          <cell r="AZ8">
            <v>0.51500000000000001</v>
          </cell>
          <cell r="BA8">
            <v>0.46499999999999997</v>
          </cell>
          <cell r="BB8">
            <v>0.44</v>
          </cell>
          <cell r="BC8">
            <v>0.42499999999999999</v>
          </cell>
          <cell r="BD8">
            <v>0.34499999999999997</v>
          </cell>
          <cell r="BE8">
            <v>0.24000000000000002</v>
          </cell>
          <cell r="BF8">
            <v>0.27500000000000002</v>
          </cell>
          <cell r="BG8">
            <v>0.28000000000000003</v>
          </cell>
          <cell r="BH8">
            <v>0.27</v>
          </cell>
          <cell r="BI8">
            <v>0.245</v>
          </cell>
          <cell r="BJ8">
            <v>0.33499999999999996</v>
          </cell>
          <cell r="BK8">
            <v>0.33999999999999997</v>
          </cell>
          <cell r="BL8">
            <v>0.21000000000000002</v>
          </cell>
          <cell r="BM8">
            <v>0.16500000000000001</v>
          </cell>
          <cell r="BN8">
            <v>0.14000000000000001</v>
          </cell>
          <cell r="BO8">
            <v>0.125</v>
          </cell>
        </row>
        <row r="9">
          <cell r="B9" t="str">
            <v>水面幅</v>
          </cell>
          <cell r="D9">
            <v>1.08</v>
          </cell>
          <cell r="E9">
            <v>0.64</v>
          </cell>
          <cell r="F9">
            <v>0.54</v>
          </cell>
          <cell r="G9">
            <v>0.43</v>
          </cell>
          <cell r="H9">
            <v>0.31</v>
          </cell>
          <cell r="I9">
            <v>0.28999999999999998</v>
          </cell>
          <cell r="J9">
            <v>0.25</v>
          </cell>
          <cell r="K9">
            <v>0.14000000000000001</v>
          </cell>
          <cell r="L9">
            <v>0.12</v>
          </cell>
          <cell r="M9">
            <v>0.14000000000000001</v>
          </cell>
          <cell r="N9">
            <v>0.12</v>
          </cell>
          <cell r="O9">
            <v>0.12</v>
          </cell>
          <cell r="P9">
            <v>0.15</v>
          </cell>
          <cell r="Q9">
            <v>0.16</v>
          </cell>
          <cell r="R9">
            <v>0.14000000000000001</v>
          </cell>
          <cell r="S9">
            <v>0.14000000000000001</v>
          </cell>
          <cell r="T9">
            <v>0.16</v>
          </cell>
          <cell r="U9">
            <v>0.14000000000000001</v>
          </cell>
          <cell r="V9">
            <v>0.16</v>
          </cell>
          <cell r="W9">
            <v>0.26</v>
          </cell>
          <cell r="X9">
            <v>0.2</v>
          </cell>
          <cell r="Y9">
            <v>0.1</v>
          </cell>
          <cell r="Z9">
            <v>0.13</v>
          </cell>
          <cell r="AA9">
            <v>0.18</v>
          </cell>
          <cell r="AB9">
            <v>0.22</v>
          </cell>
          <cell r="AC9">
            <v>0.21</v>
          </cell>
          <cell r="AD9">
            <v>0.23</v>
          </cell>
          <cell r="AE9">
            <v>0.32</v>
          </cell>
          <cell r="AF9">
            <v>0.28000000000000003</v>
          </cell>
          <cell r="AG9">
            <v>0.17</v>
          </cell>
          <cell r="AH9">
            <v>0.11</v>
          </cell>
          <cell r="AI9">
            <v>0.04</v>
          </cell>
          <cell r="AJ9">
            <v>0.06</v>
          </cell>
          <cell r="AK9">
            <v>7.0000000000000007E-2</v>
          </cell>
          <cell r="AL9">
            <v>0.19</v>
          </cell>
          <cell r="AM9">
            <v>0.22</v>
          </cell>
          <cell r="AN9">
            <v>0.19</v>
          </cell>
          <cell r="AO9">
            <v>0.15</v>
          </cell>
          <cell r="AP9">
            <v>0.21</v>
          </cell>
          <cell r="AQ9">
            <v>0.22</v>
          </cell>
          <cell r="AR9">
            <v>0.12</v>
          </cell>
          <cell r="AS9">
            <v>0.15</v>
          </cell>
          <cell r="AT9">
            <v>0.11</v>
          </cell>
          <cell r="AU9">
            <v>0.15</v>
          </cell>
          <cell r="AV9">
            <v>0.12</v>
          </cell>
          <cell r="AW9">
            <v>0.05</v>
          </cell>
          <cell r="AX9">
            <v>0.15</v>
          </cell>
          <cell r="AY9">
            <v>0.16</v>
          </cell>
          <cell r="AZ9">
            <v>0.09</v>
          </cell>
          <cell r="BA9">
            <v>0.21</v>
          </cell>
          <cell r="BB9">
            <v>0.17</v>
          </cell>
          <cell r="BC9">
            <v>0.03</v>
          </cell>
          <cell r="BD9">
            <v>0.04</v>
          </cell>
          <cell r="BE9">
            <v>0.03</v>
          </cell>
          <cell r="BF9">
            <v>0.02</v>
          </cell>
          <cell r="BG9">
            <v>0.06</v>
          </cell>
          <cell r="BH9">
            <v>7.0000000000000007E-2</v>
          </cell>
          <cell r="BI9">
            <v>0.09</v>
          </cell>
          <cell r="BJ9">
            <v>0.08</v>
          </cell>
          <cell r="BK9">
            <v>0.04</v>
          </cell>
          <cell r="BL9">
            <v>0.03</v>
          </cell>
          <cell r="BM9">
            <v>0.04</v>
          </cell>
          <cell r="BN9">
            <v>0.06</v>
          </cell>
          <cell r="BO9">
            <v>0.05</v>
          </cell>
        </row>
        <row r="11">
          <cell r="B11" t="str">
            <v>トレンド基準</v>
          </cell>
          <cell r="C11" t="str">
            <v>V-V</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row>
        <row r="13">
          <cell r="B13" t="str">
            <v>淵数</v>
          </cell>
          <cell r="C13" t="str">
            <v>V</v>
          </cell>
          <cell r="D13">
            <v>10</v>
          </cell>
          <cell r="E13">
            <v>10</v>
          </cell>
          <cell r="F13">
            <v>10</v>
          </cell>
          <cell r="G13">
            <v>10</v>
          </cell>
          <cell r="H13">
            <v>10</v>
          </cell>
          <cell r="I13">
            <v>10</v>
          </cell>
          <cell r="J13">
            <v>10</v>
          </cell>
          <cell r="K13">
            <v>10</v>
          </cell>
          <cell r="L13">
            <v>10</v>
          </cell>
          <cell r="M13">
            <v>10</v>
          </cell>
          <cell r="N13">
            <v>10</v>
          </cell>
          <cell r="O13">
            <v>1.5</v>
          </cell>
          <cell r="P13">
            <v>0.5</v>
          </cell>
          <cell r="Q13">
            <v>0</v>
          </cell>
          <cell r="R13">
            <v>0</v>
          </cell>
          <cell r="S13">
            <v>0</v>
          </cell>
          <cell r="T13">
            <v>3.6</v>
          </cell>
          <cell r="U13">
            <v>3.6</v>
          </cell>
          <cell r="V13">
            <v>2.8</v>
          </cell>
          <cell r="W13">
            <v>2.8</v>
          </cell>
          <cell r="X13">
            <v>2.6</v>
          </cell>
          <cell r="Y13">
            <v>2.6</v>
          </cell>
          <cell r="Z13">
            <v>2.6</v>
          </cell>
          <cell r="AA13">
            <v>1.4</v>
          </cell>
          <cell r="AB13">
            <v>1.4</v>
          </cell>
          <cell r="AC13">
            <v>1.4</v>
          </cell>
          <cell r="AD13">
            <v>1.4</v>
          </cell>
          <cell r="AE13">
            <v>6.6</v>
          </cell>
          <cell r="AF13">
            <v>6.6</v>
          </cell>
          <cell r="AG13">
            <v>6.6</v>
          </cell>
          <cell r="AH13">
            <v>1.5</v>
          </cell>
          <cell r="AI13">
            <v>1</v>
          </cell>
          <cell r="AJ13">
            <v>2.5</v>
          </cell>
          <cell r="AK13">
            <v>0.5</v>
          </cell>
          <cell r="AL13">
            <v>4.5999999999999996</v>
          </cell>
          <cell r="AM13">
            <v>4.5999999999999996</v>
          </cell>
          <cell r="AN13">
            <v>4.9000000000000004</v>
          </cell>
          <cell r="AO13">
            <v>4.9000000000000004</v>
          </cell>
          <cell r="AP13">
            <v>2</v>
          </cell>
          <cell r="AQ13">
            <v>2</v>
          </cell>
          <cell r="AR13">
            <v>3</v>
          </cell>
          <cell r="AS13">
            <v>6.3</v>
          </cell>
          <cell r="AT13">
            <v>6.3</v>
          </cell>
          <cell r="AU13">
            <v>3.7</v>
          </cell>
          <cell r="AV13">
            <v>5</v>
          </cell>
          <cell r="AW13">
            <v>4.5</v>
          </cell>
          <cell r="AX13">
            <v>2.5</v>
          </cell>
          <cell r="AY13">
            <v>4</v>
          </cell>
          <cell r="AZ13">
            <v>4</v>
          </cell>
          <cell r="BA13">
            <v>1</v>
          </cell>
          <cell r="BB13">
            <v>1</v>
          </cell>
          <cell r="BC13">
            <v>3</v>
          </cell>
          <cell r="BD13">
            <v>3.5</v>
          </cell>
          <cell r="BE13">
            <v>3</v>
          </cell>
          <cell r="BF13">
            <v>2.5</v>
          </cell>
          <cell r="BG13">
            <v>2</v>
          </cell>
          <cell r="BH13">
            <v>1</v>
          </cell>
          <cell r="BI13">
            <v>0</v>
          </cell>
          <cell r="BJ13">
            <v>1</v>
          </cell>
          <cell r="BK13">
            <v>3</v>
          </cell>
          <cell r="BL13">
            <v>2.6</v>
          </cell>
          <cell r="BM13">
            <v>3</v>
          </cell>
          <cell r="BN13">
            <v>3.5</v>
          </cell>
          <cell r="BO13">
            <v>2</v>
          </cell>
        </row>
        <row r="14">
          <cell r="B14" t="str">
            <v>淵数</v>
          </cell>
          <cell r="C14" t="str">
            <v>IV</v>
          </cell>
        </row>
        <row r="15">
          <cell r="B15" t="str">
            <v>淵数</v>
          </cell>
          <cell r="C15" t="str">
            <v>III</v>
          </cell>
          <cell r="D15">
            <v>11.9</v>
          </cell>
          <cell r="E15">
            <v>11.9</v>
          </cell>
          <cell r="F15">
            <v>11.9</v>
          </cell>
          <cell r="G15">
            <v>11.9</v>
          </cell>
          <cell r="H15">
            <v>11.9</v>
          </cell>
          <cell r="I15">
            <v>11.9</v>
          </cell>
          <cell r="J15">
            <v>11.9</v>
          </cell>
          <cell r="K15">
            <v>11.9</v>
          </cell>
          <cell r="L15">
            <v>11.9</v>
          </cell>
          <cell r="M15">
            <v>11.9</v>
          </cell>
          <cell r="N15">
            <v>11.9</v>
          </cell>
          <cell r="O15">
            <v>1.6</v>
          </cell>
          <cell r="P15">
            <v>0.5</v>
          </cell>
          <cell r="Q15">
            <v>1</v>
          </cell>
          <cell r="R15">
            <v>1</v>
          </cell>
          <cell r="S15">
            <v>1</v>
          </cell>
          <cell r="T15">
            <v>2.2000000000000002</v>
          </cell>
          <cell r="U15">
            <v>2.2000000000000002</v>
          </cell>
          <cell r="V15">
            <v>3.3</v>
          </cell>
          <cell r="W15">
            <v>3.3</v>
          </cell>
          <cell r="X15">
            <v>2</v>
          </cell>
          <cell r="Y15">
            <v>1.5</v>
          </cell>
          <cell r="Z15">
            <v>1</v>
          </cell>
          <cell r="AA15">
            <v>0</v>
          </cell>
          <cell r="AB15">
            <v>0</v>
          </cell>
          <cell r="AC15">
            <v>0</v>
          </cell>
          <cell r="AD15">
            <v>0</v>
          </cell>
          <cell r="AE15">
            <v>0</v>
          </cell>
          <cell r="AF15">
            <v>0</v>
          </cell>
          <cell r="AG15">
            <v>0</v>
          </cell>
          <cell r="AH15">
            <v>0</v>
          </cell>
          <cell r="AI15">
            <v>0</v>
          </cell>
          <cell r="AJ15">
            <v>0</v>
          </cell>
          <cell r="AK15">
            <v>1.5</v>
          </cell>
          <cell r="AL15">
            <v>3.5</v>
          </cell>
          <cell r="AM15">
            <v>3.5</v>
          </cell>
          <cell r="AN15">
            <v>3.8</v>
          </cell>
          <cell r="AO15">
            <v>3.8</v>
          </cell>
          <cell r="AP15">
            <v>1.2</v>
          </cell>
          <cell r="AQ15">
            <v>1.9</v>
          </cell>
          <cell r="AR15">
            <v>2.1</v>
          </cell>
          <cell r="AS15">
            <v>1.5</v>
          </cell>
          <cell r="AT15">
            <v>0.7</v>
          </cell>
          <cell r="AU15">
            <v>2.8</v>
          </cell>
          <cell r="AV15">
            <v>1.9</v>
          </cell>
          <cell r="AW15">
            <v>2.8</v>
          </cell>
          <cell r="AX15">
            <v>2.1</v>
          </cell>
          <cell r="AY15">
            <v>2.2000000000000002</v>
          </cell>
          <cell r="AZ15">
            <v>3</v>
          </cell>
          <cell r="BA15">
            <v>5</v>
          </cell>
          <cell r="BB15">
            <v>5</v>
          </cell>
          <cell r="BC15">
            <v>1.5</v>
          </cell>
          <cell r="BD15">
            <v>3.1</v>
          </cell>
          <cell r="BE15">
            <v>3.9</v>
          </cell>
          <cell r="BF15">
            <v>2.5</v>
          </cell>
          <cell r="BG15">
            <v>3.5</v>
          </cell>
          <cell r="BH15">
            <v>4.5</v>
          </cell>
          <cell r="BI15">
            <v>4.5</v>
          </cell>
          <cell r="BJ15">
            <v>2</v>
          </cell>
          <cell r="BK15">
            <v>1</v>
          </cell>
          <cell r="BL15">
            <v>2.5</v>
          </cell>
          <cell r="BM15">
            <v>3</v>
          </cell>
          <cell r="BN15">
            <v>4.5</v>
          </cell>
          <cell r="BO15">
            <v>3</v>
          </cell>
        </row>
        <row r="16">
          <cell r="B16" t="str">
            <v>淵数</v>
          </cell>
          <cell r="C16" t="str">
            <v>II</v>
          </cell>
        </row>
        <row r="17">
          <cell r="B17" t="str">
            <v>淵数</v>
          </cell>
          <cell r="C17" t="str">
            <v>I</v>
          </cell>
        </row>
        <row r="18">
          <cell r="B18" t="str">
            <v>淵数</v>
          </cell>
          <cell r="C18" t="str">
            <v>IV-V</v>
          </cell>
          <cell r="D18">
            <v>-10</v>
          </cell>
          <cell r="E18">
            <v>-10</v>
          </cell>
          <cell r="F18">
            <v>-10</v>
          </cell>
          <cell r="G18">
            <v>-10</v>
          </cell>
          <cell r="H18">
            <v>-10</v>
          </cell>
          <cell r="I18">
            <v>-10</v>
          </cell>
          <cell r="J18">
            <v>-10</v>
          </cell>
          <cell r="K18">
            <v>-10</v>
          </cell>
          <cell r="L18">
            <v>-10</v>
          </cell>
          <cell r="M18">
            <v>-10</v>
          </cell>
          <cell r="N18">
            <v>-10</v>
          </cell>
          <cell r="O18">
            <v>-1.5</v>
          </cell>
          <cell r="P18">
            <v>-0.5</v>
          </cell>
          <cell r="Q18">
            <v>0</v>
          </cell>
          <cell r="R18">
            <v>0</v>
          </cell>
          <cell r="S18">
            <v>0</v>
          </cell>
          <cell r="T18">
            <v>-3.6</v>
          </cell>
          <cell r="U18">
            <v>-3.6</v>
          </cell>
          <cell r="V18">
            <v>-2.8</v>
          </cell>
          <cell r="W18">
            <v>-2.8</v>
          </cell>
          <cell r="X18">
            <v>-2.6</v>
          </cell>
          <cell r="Y18">
            <v>-2.6</v>
          </cell>
          <cell r="Z18">
            <v>-2.6</v>
          </cell>
          <cell r="AA18">
            <v>-1.4</v>
          </cell>
          <cell r="AB18">
            <v>-1.4</v>
          </cell>
          <cell r="AC18">
            <v>-1.4</v>
          </cell>
          <cell r="AD18">
            <v>-1.4</v>
          </cell>
          <cell r="AE18">
            <v>-6.6</v>
          </cell>
          <cell r="AF18">
            <v>-6.6</v>
          </cell>
          <cell r="AG18">
            <v>-6.6</v>
          </cell>
          <cell r="AH18">
            <v>-1.5</v>
          </cell>
          <cell r="AI18">
            <v>-1</v>
          </cell>
          <cell r="AJ18">
            <v>-2.5</v>
          </cell>
          <cell r="AK18">
            <v>-0.5</v>
          </cell>
          <cell r="AL18">
            <v>-4.5999999999999996</v>
          </cell>
          <cell r="AM18">
            <v>-4.5999999999999996</v>
          </cell>
          <cell r="AN18">
            <v>-4.9000000000000004</v>
          </cell>
          <cell r="AO18">
            <v>-4.9000000000000004</v>
          </cell>
          <cell r="AP18">
            <v>-2</v>
          </cell>
          <cell r="AQ18">
            <v>-2</v>
          </cell>
          <cell r="AR18">
            <v>-3</v>
          </cell>
          <cell r="AS18">
            <v>-6.3</v>
          </cell>
          <cell r="AT18">
            <v>-6.3</v>
          </cell>
          <cell r="AU18">
            <v>-3.7</v>
          </cell>
          <cell r="AV18">
            <v>-5</v>
          </cell>
          <cell r="AW18">
            <v>-4.5</v>
          </cell>
          <cell r="AX18">
            <v>-2.5</v>
          </cell>
          <cell r="AY18">
            <v>-4</v>
          </cell>
          <cell r="AZ18">
            <v>-4</v>
          </cell>
          <cell r="BA18">
            <v>-1</v>
          </cell>
          <cell r="BB18">
            <v>-1</v>
          </cell>
          <cell r="BC18">
            <v>-3</v>
          </cell>
          <cell r="BD18">
            <v>-3.5</v>
          </cell>
          <cell r="BE18">
            <v>-3</v>
          </cell>
          <cell r="BF18">
            <v>-2.5</v>
          </cell>
          <cell r="BG18">
            <v>-2</v>
          </cell>
          <cell r="BH18">
            <v>-1</v>
          </cell>
          <cell r="BI18">
            <v>0</v>
          </cell>
          <cell r="BJ18">
            <v>-1</v>
          </cell>
          <cell r="BK18">
            <v>-3</v>
          </cell>
          <cell r="BL18">
            <v>-2.6</v>
          </cell>
          <cell r="BM18">
            <v>-3</v>
          </cell>
          <cell r="BN18">
            <v>-3.5</v>
          </cell>
          <cell r="BO18">
            <v>-2</v>
          </cell>
        </row>
        <row r="19">
          <cell r="B19" t="str">
            <v>淵数</v>
          </cell>
          <cell r="C19" t="str">
            <v>III-V</v>
          </cell>
          <cell r="D19">
            <v>1.9000000000000004</v>
          </cell>
          <cell r="E19">
            <v>1.9000000000000004</v>
          </cell>
          <cell r="F19">
            <v>1.9000000000000004</v>
          </cell>
          <cell r="G19">
            <v>1.9000000000000004</v>
          </cell>
          <cell r="H19">
            <v>1.9000000000000004</v>
          </cell>
          <cell r="I19">
            <v>1.9000000000000004</v>
          </cell>
          <cell r="J19">
            <v>1.9000000000000004</v>
          </cell>
          <cell r="K19">
            <v>1.9000000000000004</v>
          </cell>
          <cell r="L19">
            <v>1.9000000000000004</v>
          </cell>
          <cell r="M19">
            <v>1.9000000000000004</v>
          </cell>
          <cell r="N19">
            <v>1.9000000000000004</v>
          </cell>
          <cell r="O19">
            <v>0.10000000000000009</v>
          </cell>
          <cell r="P19">
            <v>0</v>
          </cell>
          <cell r="Q19">
            <v>1</v>
          </cell>
          <cell r="R19">
            <v>1</v>
          </cell>
          <cell r="S19">
            <v>1</v>
          </cell>
          <cell r="T19">
            <v>-1.4</v>
          </cell>
          <cell r="U19">
            <v>-1.4</v>
          </cell>
          <cell r="V19">
            <v>0.5</v>
          </cell>
          <cell r="W19">
            <v>0.5</v>
          </cell>
          <cell r="X19">
            <v>-0.60000000000000009</v>
          </cell>
          <cell r="Y19">
            <v>-1.1000000000000001</v>
          </cell>
          <cell r="Z19">
            <v>-1.6</v>
          </cell>
          <cell r="AA19">
            <v>-1.4</v>
          </cell>
          <cell r="AB19">
            <v>-1.4</v>
          </cell>
          <cell r="AC19">
            <v>-1.4</v>
          </cell>
          <cell r="AD19">
            <v>-1.4</v>
          </cell>
          <cell r="AE19">
            <v>-6.6</v>
          </cell>
          <cell r="AF19">
            <v>-6.6</v>
          </cell>
          <cell r="AG19">
            <v>-6.6</v>
          </cell>
          <cell r="AH19">
            <v>-1.5</v>
          </cell>
          <cell r="AI19">
            <v>-1</v>
          </cell>
          <cell r="AJ19">
            <v>-2.5</v>
          </cell>
          <cell r="AK19">
            <v>1</v>
          </cell>
          <cell r="AL19">
            <v>-1.0999999999999996</v>
          </cell>
          <cell r="AM19">
            <v>-1.0999999999999996</v>
          </cell>
          <cell r="AN19">
            <v>-1.1000000000000005</v>
          </cell>
          <cell r="AO19">
            <v>-1.1000000000000005</v>
          </cell>
          <cell r="AP19">
            <v>-0.8</v>
          </cell>
          <cell r="AQ19">
            <v>-0.10000000000000009</v>
          </cell>
          <cell r="AR19">
            <v>-0.89999999999999991</v>
          </cell>
          <cell r="AS19">
            <v>-4.8</v>
          </cell>
          <cell r="AT19">
            <v>-5.6</v>
          </cell>
          <cell r="AU19">
            <v>-0.90000000000000036</v>
          </cell>
          <cell r="AV19">
            <v>-3.1</v>
          </cell>
          <cell r="AW19">
            <v>-1.7000000000000002</v>
          </cell>
          <cell r="AX19">
            <v>-0.39999999999999991</v>
          </cell>
          <cell r="AY19">
            <v>-1.7999999999999998</v>
          </cell>
          <cell r="AZ19">
            <v>-1</v>
          </cell>
          <cell r="BA19">
            <v>4</v>
          </cell>
          <cell r="BB19">
            <v>4</v>
          </cell>
          <cell r="BC19">
            <v>-1.5</v>
          </cell>
          <cell r="BD19">
            <v>-0.39999999999999991</v>
          </cell>
          <cell r="BE19">
            <v>0.89999999999999991</v>
          </cell>
          <cell r="BF19">
            <v>0</v>
          </cell>
          <cell r="BG19">
            <v>1.5</v>
          </cell>
          <cell r="BH19">
            <v>3.5</v>
          </cell>
          <cell r="BI19">
            <v>4.5</v>
          </cell>
          <cell r="BJ19">
            <v>1</v>
          </cell>
          <cell r="BK19">
            <v>-2</v>
          </cell>
          <cell r="BL19">
            <v>-0.10000000000000009</v>
          </cell>
          <cell r="BM19">
            <v>0</v>
          </cell>
          <cell r="BN19">
            <v>1</v>
          </cell>
          <cell r="BO19">
            <v>1</v>
          </cell>
        </row>
        <row r="20">
          <cell r="B20" t="str">
            <v>淵数</v>
          </cell>
          <cell r="C20" t="str">
            <v>II-V</v>
          </cell>
          <cell r="D20">
            <v>-10</v>
          </cell>
          <cell r="E20">
            <v>-10</v>
          </cell>
          <cell r="F20">
            <v>-10</v>
          </cell>
          <cell r="G20">
            <v>-10</v>
          </cell>
          <cell r="H20">
            <v>-10</v>
          </cell>
          <cell r="I20">
            <v>-10</v>
          </cell>
          <cell r="J20">
            <v>-10</v>
          </cell>
          <cell r="K20">
            <v>-10</v>
          </cell>
          <cell r="L20">
            <v>-10</v>
          </cell>
          <cell r="M20">
            <v>-10</v>
          </cell>
          <cell r="N20">
            <v>-10</v>
          </cell>
          <cell r="O20">
            <v>-1.5</v>
          </cell>
          <cell r="P20">
            <v>-0.5</v>
          </cell>
          <cell r="Q20">
            <v>0</v>
          </cell>
          <cell r="R20">
            <v>0</v>
          </cell>
          <cell r="S20">
            <v>0</v>
          </cell>
          <cell r="T20">
            <v>-3.6</v>
          </cell>
          <cell r="U20">
            <v>-3.6</v>
          </cell>
          <cell r="V20">
            <v>-2.8</v>
          </cell>
          <cell r="W20">
            <v>-2.8</v>
          </cell>
          <cell r="X20">
            <v>-2.6</v>
          </cell>
          <cell r="Y20">
            <v>-2.6</v>
          </cell>
          <cell r="Z20">
            <v>-2.6</v>
          </cell>
          <cell r="AA20">
            <v>-1.4</v>
          </cell>
          <cell r="AB20">
            <v>-1.4</v>
          </cell>
          <cell r="AC20">
            <v>-1.4</v>
          </cell>
          <cell r="AD20">
            <v>-1.4</v>
          </cell>
          <cell r="AE20">
            <v>-6.6</v>
          </cell>
          <cell r="AF20">
            <v>-6.6</v>
          </cell>
          <cell r="AG20">
            <v>-6.6</v>
          </cell>
          <cell r="AH20">
            <v>-1.5</v>
          </cell>
          <cell r="AI20">
            <v>-1</v>
          </cell>
          <cell r="AJ20">
            <v>-2.5</v>
          </cell>
          <cell r="AK20">
            <v>-0.5</v>
          </cell>
          <cell r="AL20">
            <v>-4.5999999999999996</v>
          </cell>
          <cell r="AM20">
            <v>-4.5999999999999996</v>
          </cell>
          <cell r="AN20">
            <v>-4.9000000000000004</v>
          </cell>
          <cell r="AO20">
            <v>-4.9000000000000004</v>
          </cell>
          <cell r="AP20">
            <v>-2</v>
          </cell>
          <cell r="AQ20">
            <v>-2</v>
          </cell>
          <cell r="AR20">
            <v>-3</v>
          </cell>
          <cell r="AS20">
            <v>-6.3</v>
          </cell>
          <cell r="AT20">
            <v>-6.3</v>
          </cell>
          <cell r="AU20">
            <v>-3.7</v>
          </cell>
          <cell r="AV20">
            <v>-5</v>
          </cell>
          <cell r="AW20">
            <v>-4.5</v>
          </cell>
          <cell r="AX20">
            <v>-2.5</v>
          </cell>
          <cell r="AY20">
            <v>-4</v>
          </cell>
          <cell r="AZ20">
            <v>-4</v>
          </cell>
          <cell r="BA20">
            <v>-1</v>
          </cell>
          <cell r="BB20">
            <v>-1</v>
          </cell>
          <cell r="BC20">
            <v>-3</v>
          </cell>
          <cell r="BD20">
            <v>-3.5</v>
          </cell>
          <cell r="BE20">
            <v>-3</v>
          </cell>
          <cell r="BF20">
            <v>-2.5</v>
          </cell>
          <cell r="BG20">
            <v>-2</v>
          </cell>
          <cell r="BH20">
            <v>-1</v>
          </cell>
          <cell r="BI20">
            <v>0</v>
          </cell>
          <cell r="BJ20">
            <v>-1</v>
          </cell>
          <cell r="BK20">
            <v>-3</v>
          </cell>
          <cell r="BL20">
            <v>-2.6</v>
          </cell>
          <cell r="BM20">
            <v>-3</v>
          </cell>
          <cell r="BN20">
            <v>-3.5</v>
          </cell>
          <cell r="BO20">
            <v>-2</v>
          </cell>
        </row>
        <row r="21">
          <cell r="B21" t="str">
            <v>淵数</v>
          </cell>
          <cell r="C21" t="str">
            <v>I-V</v>
          </cell>
          <cell r="D21">
            <v>-10</v>
          </cell>
          <cell r="E21">
            <v>-10</v>
          </cell>
          <cell r="F21">
            <v>-10</v>
          </cell>
          <cell r="G21">
            <v>-10</v>
          </cell>
          <cell r="H21">
            <v>-10</v>
          </cell>
          <cell r="I21">
            <v>-10</v>
          </cell>
          <cell r="J21">
            <v>-10</v>
          </cell>
          <cell r="K21">
            <v>-10</v>
          </cell>
          <cell r="L21">
            <v>-10</v>
          </cell>
          <cell r="M21">
            <v>-10</v>
          </cell>
          <cell r="N21">
            <v>-10</v>
          </cell>
          <cell r="O21">
            <v>-1.5</v>
          </cell>
          <cell r="P21">
            <v>-0.5</v>
          </cell>
          <cell r="Q21">
            <v>0</v>
          </cell>
          <cell r="R21">
            <v>0</v>
          </cell>
          <cell r="S21">
            <v>0</v>
          </cell>
          <cell r="T21">
            <v>-3.6</v>
          </cell>
          <cell r="U21">
            <v>-3.6</v>
          </cell>
          <cell r="V21">
            <v>-2.8</v>
          </cell>
          <cell r="W21">
            <v>-2.8</v>
          </cell>
          <cell r="X21">
            <v>-2.6</v>
          </cell>
          <cell r="Y21">
            <v>-2.6</v>
          </cell>
          <cell r="Z21">
            <v>-2.6</v>
          </cell>
          <cell r="AA21">
            <v>-1.4</v>
          </cell>
          <cell r="AB21">
            <v>-1.4</v>
          </cell>
          <cell r="AC21">
            <v>-1.4</v>
          </cell>
          <cell r="AD21">
            <v>-1.4</v>
          </cell>
          <cell r="AE21">
            <v>-6.6</v>
          </cell>
          <cell r="AF21">
            <v>-6.6</v>
          </cell>
          <cell r="AG21">
            <v>-6.6</v>
          </cell>
          <cell r="AH21">
            <v>-1.5</v>
          </cell>
          <cell r="AI21">
            <v>-1</v>
          </cell>
          <cell r="AJ21">
            <v>-2.5</v>
          </cell>
          <cell r="AK21">
            <v>-0.5</v>
          </cell>
          <cell r="AL21">
            <v>-4.5999999999999996</v>
          </cell>
          <cell r="AM21">
            <v>-4.5999999999999996</v>
          </cell>
          <cell r="AN21">
            <v>-4.9000000000000004</v>
          </cell>
          <cell r="AO21">
            <v>-4.9000000000000004</v>
          </cell>
          <cell r="AP21">
            <v>-2</v>
          </cell>
          <cell r="AQ21">
            <v>-2</v>
          </cell>
          <cell r="AR21">
            <v>-3</v>
          </cell>
          <cell r="AS21">
            <v>-6.3</v>
          </cell>
          <cell r="AT21">
            <v>-6.3</v>
          </cell>
          <cell r="AU21">
            <v>-3.7</v>
          </cell>
          <cell r="AV21">
            <v>-5</v>
          </cell>
          <cell r="AW21">
            <v>-4.5</v>
          </cell>
          <cell r="AX21">
            <v>-2.5</v>
          </cell>
          <cell r="AY21">
            <v>-4</v>
          </cell>
          <cell r="AZ21">
            <v>-4</v>
          </cell>
          <cell r="BA21">
            <v>-1</v>
          </cell>
          <cell r="BB21">
            <v>-1</v>
          </cell>
          <cell r="BC21">
            <v>-3</v>
          </cell>
          <cell r="BD21">
            <v>-3.5</v>
          </cell>
          <cell r="BE21">
            <v>-3</v>
          </cell>
          <cell r="BF21">
            <v>-2.5</v>
          </cell>
          <cell r="BG21">
            <v>-2</v>
          </cell>
          <cell r="BH21">
            <v>-1</v>
          </cell>
          <cell r="BI21">
            <v>0</v>
          </cell>
          <cell r="BJ21">
            <v>-1</v>
          </cell>
          <cell r="BK21">
            <v>-3</v>
          </cell>
          <cell r="BL21">
            <v>-2.6</v>
          </cell>
          <cell r="BM21">
            <v>-3</v>
          </cell>
          <cell r="BN21">
            <v>-3.5</v>
          </cell>
          <cell r="BO21">
            <v>-2</v>
          </cell>
        </row>
        <row r="22">
          <cell r="B22" t="str">
            <v>淵数絶対値</v>
          </cell>
          <cell r="C22" t="str">
            <v>IV-V</v>
          </cell>
          <cell r="D22">
            <v>10</v>
          </cell>
          <cell r="E22">
            <v>10</v>
          </cell>
          <cell r="F22">
            <v>10</v>
          </cell>
          <cell r="G22">
            <v>10</v>
          </cell>
          <cell r="H22">
            <v>10</v>
          </cell>
          <cell r="I22">
            <v>10</v>
          </cell>
          <cell r="J22">
            <v>10</v>
          </cell>
          <cell r="K22">
            <v>10</v>
          </cell>
          <cell r="L22">
            <v>10</v>
          </cell>
          <cell r="M22">
            <v>10</v>
          </cell>
          <cell r="N22">
            <v>10</v>
          </cell>
          <cell r="O22">
            <v>1.5</v>
          </cell>
          <cell r="P22">
            <v>0.5</v>
          </cell>
          <cell r="Q22">
            <v>0</v>
          </cell>
          <cell r="R22">
            <v>0</v>
          </cell>
          <cell r="S22">
            <v>0</v>
          </cell>
          <cell r="T22">
            <v>3.6</v>
          </cell>
          <cell r="U22">
            <v>3.6</v>
          </cell>
          <cell r="V22">
            <v>2.8</v>
          </cell>
          <cell r="W22">
            <v>2.8</v>
          </cell>
          <cell r="X22">
            <v>2.6</v>
          </cell>
          <cell r="Y22">
            <v>2.6</v>
          </cell>
          <cell r="Z22">
            <v>2.6</v>
          </cell>
          <cell r="AA22">
            <v>1.4</v>
          </cell>
          <cell r="AB22">
            <v>1.4</v>
          </cell>
          <cell r="AC22">
            <v>1.4</v>
          </cell>
          <cell r="AD22">
            <v>1.4</v>
          </cell>
          <cell r="AE22">
            <v>6.6</v>
          </cell>
          <cell r="AF22">
            <v>6.6</v>
          </cell>
          <cell r="AG22">
            <v>6.6</v>
          </cell>
          <cell r="AH22">
            <v>1.5</v>
          </cell>
          <cell r="AI22">
            <v>1</v>
          </cell>
          <cell r="AJ22">
            <v>2.5</v>
          </cell>
          <cell r="AK22">
            <v>0.5</v>
          </cell>
          <cell r="AL22">
            <v>4.5999999999999996</v>
          </cell>
          <cell r="AM22">
            <v>4.5999999999999996</v>
          </cell>
          <cell r="AN22">
            <v>4.9000000000000004</v>
          </cell>
          <cell r="AO22">
            <v>4.9000000000000004</v>
          </cell>
          <cell r="AP22">
            <v>2</v>
          </cell>
          <cell r="AQ22">
            <v>2</v>
          </cell>
          <cell r="AR22">
            <v>3</v>
          </cell>
          <cell r="AS22">
            <v>6.3</v>
          </cell>
          <cell r="AT22">
            <v>6.3</v>
          </cell>
          <cell r="AU22">
            <v>3.7</v>
          </cell>
          <cell r="AV22">
            <v>5</v>
          </cell>
          <cell r="AW22">
            <v>4.5</v>
          </cell>
          <cell r="AX22">
            <v>2.5</v>
          </cell>
          <cell r="AY22">
            <v>4</v>
          </cell>
          <cell r="AZ22">
            <v>4</v>
          </cell>
          <cell r="BA22">
            <v>1</v>
          </cell>
          <cell r="BB22">
            <v>1</v>
          </cell>
          <cell r="BC22">
            <v>3</v>
          </cell>
          <cell r="BD22">
            <v>3.5</v>
          </cell>
          <cell r="BE22">
            <v>3</v>
          </cell>
          <cell r="BF22">
            <v>2.5</v>
          </cell>
          <cell r="BG22">
            <v>2</v>
          </cell>
          <cell r="BH22">
            <v>1</v>
          </cell>
          <cell r="BI22">
            <v>0</v>
          </cell>
          <cell r="BJ22">
            <v>1</v>
          </cell>
          <cell r="BK22">
            <v>3</v>
          </cell>
          <cell r="BL22">
            <v>2.6</v>
          </cell>
          <cell r="BM22">
            <v>3</v>
          </cell>
          <cell r="BN22">
            <v>3.5</v>
          </cell>
          <cell r="BO22">
            <v>2</v>
          </cell>
        </row>
        <row r="23">
          <cell r="B23" t="str">
            <v>淵数絶対値</v>
          </cell>
          <cell r="C23" t="str">
            <v>III-V</v>
          </cell>
          <cell r="D23">
            <v>1.9000000000000004</v>
          </cell>
          <cell r="E23">
            <v>1.9000000000000004</v>
          </cell>
          <cell r="F23">
            <v>1.9000000000000004</v>
          </cell>
          <cell r="G23">
            <v>1.9000000000000004</v>
          </cell>
          <cell r="H23">
            <v>1.9000000000000004</v>
          </cell>
          <cell r="I23">
            <v>1.9000000000000004</v>
          </cell>
          <cell r="J23">
            <v>1.9000000000000004</v>
          </cell>
          <cell r="K23">
            <v>1.9000000000000004</v>
          </cell>
          <cell r="L23">
            <v>1.9000000000000004</v>
          </cell>
          <cell r="M23">
            <v>1.9000000000000004</v>
          </cell>
          <cell r="N23">
            <v>1.9000000000000004</v>
          </cell>
          <cell r="O23">
            <v>0.10000000000000009</v>
          </cell>
          <cell r="P23">
            <v>0</v>
          </cell>
          <cell r="Q23">
            <v>1</v>
          </cell>
          <cell r="R23">
            <v>1</v>
          </cell>
          <cell r="S23">
            <v>1</v>
          </cell>
          <cell r="T23">
            <v>1.4</v>
          </cell>
          <cell r="U23">
            <v>1.4</v>
          </cell>
          <cell r="V23">
            <v>0.5</v>
          </cell>
          <cell r="W23">
            <v>0.5</v>
          </cell>
          <cell r="X23">
            <v>0.60000000000000009</v>
          </cell>
          <cell r="Y23">
            <v>1.1000000000000001</v>
          </cell>
          <cell r="Z23">
            <v>1.6</v>
          </cell>
          <cell r="AA23">
            <v>1.4</v>
          </cell>
          <cell r="AB23">
            <v>1.4</v>
          </cell>
          <cell r="AC23">
            <v>1.4</v>
          </cell>
          <cell r="AD23">
            <v>1.4</v>
          </cell>
          <cell r="AE23">
            <v>6.6</v>
          </cell>
          <cell r="AF23">
            <v>6.6</v>
          </cell>
          <cell r="AG23">
            <v>6.6</v>
          </cell>
          <cell r="AH23">
            <v>1.5</v>
          </cell>
          <cell r="AI23">
            <v>1</v>
          </cell>
          <cell r="AJ23">
            <v>2.5</v>
          </cell>
          <cell r="AK23">
            <v>1</v>
          </cell>
          <cell r="AL23">
            <v>1.0999999999999996</v>
          </cell>
          <cell r="AM23">
            <v>1.0999999999999996</v>
          </cell>
          <cell r="AN23">
            <v>1.1000000000000005</v>
          </cell>
          <cell r="AO23">
            <v>1.1000000000000005</v>
          </cell>
          <cell r="AP23">
            <v>0.8</v>
          </cell>
          <cell r="AQ23">
            <v>0.10000000000000009</v>
          </cell>
          <cell r="AR23">
            <v>0.89999999999999991</v>
          </cell>
          <cell r="AS23">
            <v>4.8</v>
          </cell>
          <cell r="AT23">
            <v>5.6</v>
          </cell>
          <cell r="AU23">
            <v>0.90000000000000036</v>
          </cell>
          <cell r="AV23">
            <v>3.1</v>
          </cell>
          <cell r="AW23">
            <v>1.7000000000000002</v>
          </cell>
          <cell r="AX23">
            <v>0.39999999999999991</v>
          </cell>
          <cell r="AY23">
            <v>1.7999999999999998</v>
          </cell>
          <cell r="AZ23">
            <v>1</v>
          </cell>
          <cell r="BA23">
            <v>4</v>
          </cell>
          <cell r="BB23">
            <v>4</v>
          </cell>
          <cell r="BC23">
            <v>1.5</v>
          </cell>
          <cell r="BD23">
            <v>0.39999999999999991</v>
          </cell>
          <cell r="BE23">
            <v>0.89999999999999991</v>
          </cell>
          <cell r="BF23">
            <v>0</v>
          </cell>
          <cell r="BG23">
            <v>1.5</v>
          </cell>
          <cell r="BH23">
            <v>3.5</v>
          </cell>
          <cell r="BI23">
            <v>4.5</v>
          </cell>
          <cell r="BJ23">
            <v>1</v>
          </cell>
          <cell r="BK23">
            <v>2</v>
          </cell>
          <cell r="BL23">
            <v>0.10000000000000009</v>
          </cell>
          <cell r="BM23">
            <v>0</v>
          </cell>
          <cell r="BN23">
            <v>1</v>
          </cell>
          <cell r="BO23">
            <v>1</v>
          </cell>
        </row>
        <row r="24">
          <cell r="B24" t="str">
            <v>淵数絶対値</v>
          </cell>
          <cell r="C24" t="str">
            <v>II-V</v>
          </cell>
          <cell r="D24">
            <v>10</v>
          </cell>
          <cell r="E24">
            <v>10</v>
          </cell>
          <cell r="F24">
            <v>10</v>
          </cell>
          <cell r="G24">
            <v>10</v>
          </cell>
          <cell r="H24">
            <v>10</v>
          </cell>
          <cell r="I24">
            <v>10</v>
          </cell>
          <cell r="J24">
            <v>10</v>
          </cell>
          <cell r="K24">
            <v>10</v>
          </cell>
          <cell r="L24">
            <v>10</v>
          </cell>
          <cell r="M24">
            <v>10</v>
          </cell>
          <cell r="N24">
            <v>10</v>
          </cell>
          <cell r="O24">
            <v>1.5</v>
          </cell>
          <cell r="P24">
            <v>0.5</v>
          </cell>
          <cell r="Q24">
            <v>0</v>
          </cell>
          <cell r="R24">
            <v>0</v>
          </cell>
          <cell r="S24">
            <v>0</v>
          </cell>
          <cell r="T24">
            <v>3.6</v>
          </cell>
          <cell r="U24">
            <v>3.6</v>
          </cell>
          <cell r="V24">
            <v>2.8</v>
          </cell>
          <cell r="W24">
            <v>2.8</v>
          </cell>
          <cell r="X24">
            <v>2.6</v>
          </cell>
          <cell r="Y24">
            <v>2.6</v>
          </cell>
          <cell r="Z24">
            <v>2.6</v>
          </cell>
          <cell r="AA24">
            <v>1.4</v>
          </cell>
          <cell r="AB24">
            <v>1.4</v>
          </cell>
          <cell r="AC24">
            <v>1.4</v>
          </cell>
          <cell r="AD24">
            <v>1.4</v>
          </cell>
          <cell r="AE24">
            <v>6.6</v>
          </cell>
          <cell r="AF24">
            <v>6.6</v>
          </cell>
          <cell r="AG24">
            <v>6.6</v>
          </cell>
          <cell r="AH24">
            <v>1.5</v>
          </cell>
          <cell r="AI24">
            <v>1</v>
          </cell>
          <cell r="AJ24">
            <v>2.5</v>
          </cell>
          <cell r="AK24">
            <v>0.5</v>
          </cell>
          <cell r="AL24">
            <v>4.5999999999999996</v>
          </cell>
          <cell r="AM24">
            <v>4.5999999999999996</v>
          </cell>
          <cell r="AN24">
            <v>4.9000000000000004</v>
          </cell>
          <cell r="AO24">
            <v>4.9000000000000004</v>
          </cell>
          <cell r="AP24">
            <v>2</v>
          </cell>
          <cell r="AQ24">
            <v>2</v>
          </cell>
          <cell r="AR24">
            <v>3</v>
          </cell>
          <cell r="AS24">
            <v>6.3</v>
          </cell>
          <cell r="AT24">
            <v>6.3</v>
          </cell>
          <cell r="AU24">
            <v>3.7</v>
          </cell>
          <cell r="AV24">
            <v>5</v>
          </cell>
          <cell r="AW24">
            <v>4.5</v>
          </cell>
          <cell r="AX24">
            <v>2.5</v>
          </cell>
          <cell r="AY24">
            <v>4</v>
          </cell>
          <cell r="AZ24">
            <v>4</v>
          </cell>
          <cell r="BA24">
            <v>1</v>
          </cell>
          <cell r="BB24">
            <v>1</v>
          </cell>
          <cell r="BC24">
            <v>3</v>
          </cell>
          <cell r="BD24">
            <v>3.5</v>
          </cell>
          <cell r="BE24">
            <v>3</v>
          </cell>
          <cell r="BF24">
            <v>2.5</v>
          </cell>
          <cell r="BG24">
            <v>2</v>
          </cell>
          <cell r="BH24">
            <v>1</v>
          </cell>
          <cell r="BI24">
            <v>0</v>
          </cell>
          <cell r="BJ24">
            <v>1</v>
          </cell>
          <cell r="BK24">
            <v>3</v>
          </cell>
          <cell r="BL24">
            <v>2.6</v>
          </cell>
          <cell r="BM24">
            <v>3</v>
          </cell>
          <cell r="BN24">
            <v>3.5</v>
          </cell>
          <cell r="BO24">
            <v>2</v>
          </cell>
        </row>
        <row r="25">
          <cell r="B25" t="str">
            <v>淵数絶対値</v>
          </cell>
          <cell r="C25" t="str">
            <v>I-V</v>
          </cell>
          <cell r="D25">
            <v>10</v>
          </cell>
          <cell r="E25">
            <v>10</v>
          </cell>
          <cell r="F25">
            <v>10</v>
          </cell>
          <cell r="G25">
            <v>10</v>
          </cell>
          <cell r="H25">
            <v>10</v>
          </cell>
          <cell r="I25">
            <v>10</v>
          </cell>
          <cell r="J25">
            <v>10</v>
          </cell>
          <cell r="K25">
            <v>10</v>
          </cell>
          <cell r="L25">
            <v>10</v>
          </cell>
          <cell r="M25">
            <v>10</v>
          </cell>
          <cell r="N25">
            <v>10</v>
          </cell>
          <cell r="O25">
            <v>1.5</v>
          </cell>
          <cell r="P25">
            <v>0.5</v>
          </cell>
          <cell r="Q25">
            <v>0</v>
          </cell>
          <cell r="R25">
            <v>0</v>
          </cell>
          <cell r="S25">
            <v>0</v>
          </cell>
          <cell r="T25">
            <v>3.6</v>
          </cell>
          <cell r="U25">
            <v>3.6</v>
          </cell>
          <cell r="V25">
            <v>2.8</v>
          </cell>
          <cell r="W25">
            <v>2.8</v>
          </cell>
          <cell r="X25">
            <v>2.6</v>
          </cell>
          <cell r="Y25">
            <v>2.6</v>
          </cell>
          <cell r="Z25">
            <v>2.6</v>
          </cell>
          <cell r="AA25">
            <v>1.4</v>
          </cell>
          <cell r="AB25">
            <v>1.4</v>
          </cell>
          <cell r="AC25">
            <v>1.4</v>
          </cell>
          <cell r="AD25">
            <v>1.4</v>
          </cell>
          <cell r="AE25">
            <v>6.6</v>
          </cell>
          <cell r="AF25">
            <v>6.6</v>
          </cell>
          <cell r="AG25">
            <v>6.6</v>
          </cell>
          <cell r="AH25">
            <v>1.5</v>
          </cell>
          <cell r="AI25">
            <v>1</v>
          </cell>
          <cell r="AJ25">
            <v>2.5</v>
          </cell>
          <cell r="AK25">
            <v>0.5</v>
          </cell>
          <cell r="AL25">
            <v>4.5999999999999996</v>
          </cell>
          <cell r="AM25">
            <v>4.5999999999999996</v>
          </cell>
          <cell r="AN25">
            <v>4.9000000000000004</v>
          </cell>
          <cell r="AO25">
            <v>4.9000000000000004</v>
          </cell>
          <cell r="AP25">
            <v>2</v>
          </cell>
          <cell r="AQ25">
            <v>2</v>
          </cell>
          <cell r="AR25">
            <v>3</v>
          </cell>
          <cell r="AS25">
            <v>6.3</v>
          </cell>
          <cell r="AT25">
            <v>6.3</v>
          </cell>
          <cell r="AU25">
            <v>3.7</v>
          </cell>
          <cell r="AV25">
            <v>5</v>
          </cell>
          <cell r="AW25">
            <v>4.5</v>
          </cell>
          <cell r="AX25">
            <v>2.5</v>
          </cell>
          <cell r="AY25">
            <v>4</v>
          </cell>
          <cell r="AZ25">
            <v>4</v>
          </cell>
          <cell r="BA25">
            <v>1</v>
          </cell>
          <cell r="BB25">
            <v>1</v>
          </cell>
          <cell r="BC25">
            <v>3</v>
          </cell>
          <cell r="BD25">
            <v>3.5</v>
          </cell>
          <cell r="BE25">
            <v>3</v>
          </cell>
          <cell r="BF25">
            <v>2.5</v>
          </cell>
          <cell r="BG25">
            <v>2</v>
          </cell>
          <cell r="BH25">
            <v>1</v>
          </cell>
          <cell r="BI25">
            <v>0</v>
          </cell>
          <cell r="BJ25">
            <v>1</v>
          </cell>
          <cell r="BK25">
            <v>3</v>
          </cell>
          <cell r="BL25">
            <v>2.6</v>
          </cell>
          <cell r="BM25">
            <v>3</v>
          </cell>
          <cell r="BN25">
            <v>3.5</v>
          </cell>
          <cell r="BO25">
            <v>2</v>
          </cell>
        </row>
        <row r="26">
          <cell r="B26" t="str">
            <v>淵数中央値</v>
          </cell>
          <cell r="D26">
            <v>10</v>
          </cell>
          <cell r="E26">
            <v>10</v>
          </cell>
          <cell r="F26">
            <v>10</v>
          </cell>
          <cell r="G26">
            <v>10</v>
          </cell>
          <cell r="H26">
            <v>10</v>
          </cell>
          <cell r="I26">
            <v>10</v>
          </cell>
          <cell r="J26">
            <v>10</v>
          </cell>
          <cell r="K26">
            <v>5.75</v>
          </cell>
          <cell r="L26">
            <v>5.75</v>
          </cell>
          <cell r="M26">
            <v>5.75</v>
          </cell>
          <cell r="N26">
            <v>5.75</v>
          </cell>
          <cell r="O26">
            <v>5.75</v>
          </cell>
          <cell r="P26">
            <v>5.75</v>
          </cell>
          <cell r="Q26">
            <v>5.75</v>
          </cell>
          <cell r="R26">
            <v>5.75</v>
          </cell>
          <cell r="S26">
            <v>2.6</v>
          </cell>
          <cell r="T26">
            <v>2.6</v>
          </cell>
          <cell r="U26">
            <v>2.6</v>
          </cell>
          <cell r="V26">
            <v>2.6</v>
          </cell>
          <cell r="W26">
            <v>2.6</v>
          </cell>
          <cell r="X26">
            <v>2.6</v>
          </cell>
          <cell r="Y26">
            <v>2.6</v>
          </cell>
          <cell r="Z26">
            <v>2.6</v>
          </cell>
          <cell r="AA26">
            <v>2.6</v>
          </cell>
          <cell r="AB26">
            <v>3</v>
          </cell>
          <cell r="AC26">
            <v>3</v>
          </cell>
          <cell r="AD26">
            <v>3</v>
          </cell>
          <cell r="AE26">
            <v>3</v>
          </cell>
          <cell r="AF26">
            <v>3</v>
          </cell>
          <cell r="AG26">
            <v>3</v>
          </cell>
          <cell r="AH26">
            <v>3</v>
          </cell>
          <cell r="AI26">
            <v>3</v>
          </cell>
          <cell r="AJ26">
            <v>3</v>
          </cell>
          <cell r="AK26">
            <v>3</v>
          </cell>
          <cell r="AL26">
            <v>3</v>
          </cell>
          <cell r="AM26">
            <v>3</v>
          </cell>
          <cell r="AN26">
            <v>3</v>
          </cell>
          <cell r="AO26">
            <v>3</v>
          </cell>
          <cell r="AP26">
            <v>3</v>
          </cell>
          <cell r="AQ26">
            <v>3</v>
          </cell>
          <cell r="AR26">
            <v>3</v>
          </cell>
          <cell r="AS26">
            <v>3</v>
          </cell>
          <cell r="AT26">
            <v>3</v>
          </cell>
          <cell r="AU26">
            <v>3</v>
          </cell>
          <cell r="AV26">
            <v>3</v>
          </cell>
          <cell r="AW26">
            <v>3</v>
          </cell>
          <cell r="AX26">
            <v>3</v>
          </cell>
          <cell r="AY26">
            <v>3</v>
          </cell>
          <cell r="AZ26">
            <v>3</v>
          </cell>
          <cell r="BA26">
            <v>3</v>
          </cell>
          <cell r="BB26">
            <v>3</v>
          </cell>
          <cell r="BC26">
            <v>3</v>
          </cell>
          <cell r="BD26">
            <v>3</v>
          </cell>
          <cell r="BE26">
            <v>3</v>
          </cell>
          <cell r="BF26">
            <v>3</v>
          </cell>
          <cell r="BG26">
            <v>3</v>
          </cell>
          <cell r="BH26">
            <v>3</v>
          </cell>
          <cell r="BI26">
            <v>3</v>
          </cell>
          <cell r="BJ26">
            <v>3</v>
          </cell>
          <cell r="BK26">
            <v>3</v>
          </cell>
          <cell r="BL26">
            <v>3</v>
          </cell>
          <cell r="BM26">
            <v>3</v>
          </cell>
          <cell r="BN26">
            <v>3</v>
          </cell>
          <cell r="BO26">
            <v>3</v>
          </cell>
        </row>
        <row r="27">
          <cell r="B27" t="str">
            <v>淵数中央値以上</v>
          </cell>
          <cell r="D27" t="str">
            <v>○</v>
          </cell>
          <cell r="E27" t="str">
            <v>○</v>
          </cell>
          <cell r="F27" t="str">
            <v>○</v>
          </cell>
          <cell r="G27" t="str">
            <v>○</v>
          </cell>
          <cell r="H27" t="str">
            <v>○</v>
          </cell>
          <cell r="I27" t="str">
            <v>○</v>
          </cell>
          <cell r="J27" t="str">
            <v>○</v>
          </cell>
          <cell r="K27" t="str">
            <v>○</v>
          </cell>
          <cell r="L27" t="str">
            <v>○</v>
          </cell>
          <cell r="M27" t="str">
            <v>○</v>
          </cell>
          <cell r="N27" t="str">
            <v>○</v>
          </cell>
          <cell r="O27" t="str">
            <v>×</v>
          </cell>
          <cell r="P27" t="str">
            <v>×</v>
          </cell>
          <cell r="Q27" t="str">
            <v>×</v>
          </cell>
          <cell r="R27" t="str">
            <v>×</v>
          </cell>
          <cell r="S27" t="str">
            <v>×</v>
          </cell>
          <cell r="T27" t="str">
            <v>○</v>
          </cell>
          <cell r="U27" t="str">
            <v>○</v>
          </cell>
          <cell r="V27" t="str">
            <v>○</v>
          </cell>
          <cell r="W27" t="str">
            <v>○</v>
          </cell>
          <cell r="X27" t="str">
            <v>○</v>
          </cell>
          <cell r="Y27" t="str">
            <v>○</v>
          </cell>
          <cell r="Z27" t="str">
            <v>○</v>
          </cell>
          <cell r="AA27" t="str">
            <v>×</v>
          </cell>
          <cell r="AB27" t="str">
            <v>×</v>
          </cell>
          <cell r="AC27" t="str">
            <v>×</v>
          </cell>
          <cell r="AD27" t="str">
            <v>×</v>
          </cell>
          <cell r="AE27" t="str">
            <v>○</v>
          </cell>
          <cell r="AF27" t="str">
            <v>○</v>
          </cell>
          <cell r="AG27" t="str">
            <v>○</v>
          </cell>
          <cell r="AH27" t="str">
            <v>×</v>
          </cell>
          <cell r="AI27" t="str">
            <v>×</v>
          </cell>
          <cell r="AJ27" t="str">
            <v>×</v>
          </cell>
          <cell r="AK27" t="str">
            <v>×</v>
          </cell>
          <cell r="AL27" t="str">
            <v>○</v>
          </cell>
          <cell r="AM27" t="str">
            <v>○</v>
          </cell>
          <cell r="AN27" t="str">
            <v>○</v>
          </cell>
          <cell r="AO27" t="str">
            <v>○</v>
          </cell>
          <cell r="AP27" t="str">
            <v>×</v>
          </cell>
          <cell r="AQ27" t="str">
            <v>×</v>
          </cell>
          <cell r="AR27" t="str">
            <v>○</v>
          </cell>
          <cell r="AS27" t="str">
            <v>○</v>
          </cell>
          <cell r="AT27" t="str">
            <v>○</v>
          </cell>
          <cell r="AU27" t="str">
            <v>○</v>
          </cell>
          <cell r="AV27" t="str">
            <v>○</v>
          </cell>
          <cell r="AW27" t="str">
            <v>○</v>
          </cell>
          <cell r="AX27" t="str">
            <v>×</v>
          </cell>
          <cell r="AY27" t="str">
            <v>○</v>
          </cell>
          <cell r="AZ27" t="str">
            <v>○</v>
          </cell>
          <cell r="BA27" t="str">
            <v>×</v>
          </cell>
          <cell r="BB27" t="str">
            <v>×</v>
          </cell>
          <cell r="BC27" t="str">
            <v>○</v>
          </cell>
          <cell r="BD27" t="str">
            <v>○</v>
          </cell>
          <cell r="BE27" t="str">
            <v>○</v>
          </cell>
          <cell r="BF27" t="str">
            <v>×</v>
          </cell>
          <cell r="BG27" t="str">
            <v>×</v>
          </cell>
          <cell r="BH27" t="str">
            <v>×</v>
          </cell>
          <cell r="BI27" t="str">
            <v>×</v>
          </cell>
          <cell r="BJ27" t="str">
            <v>×</v>
          </cell>
          <cell r="BK27" t="str">
            <v>○</v>
          </cell>
          <cell r="BL27" t="str">
            <v>×</v>
          </cell>
          <cell r="BM27" t="str">
            <v>○</v>
          </cell>
          <cell r="BN27" t="str">
            <v>○</v>
          </cell>
          <cell r="BO27" t="str">
            <v>×</v>
          </cell>
        </row>
        <row r="28">
          <cell r="B28" t="str">
            <v>現在が過去以上</v>
          </cell>
          <cell r="D28" t="str">
            <v>×</v>
          </cell>
          <cell r="E28" t="str">
            <v>×</v>
          </cell>
          <cell r="F28" t="str">
            <v>×</v>
          </cell>
          <cell r="G28" t="str">
            <v>×</v>
          </cell>
          <cell r="H28" t="str">
            <v>×</v>
          </cell>
          <cell r="I28" t="str">
            <v>×</v>
          </cell>
          <cell r="J28" t="str">
            <v>×</v>
          </cell>
          <cell r="K28" t="str">
            <v>×</v>
          </cell>
          <cell r="L28" t="str">
            <v>×</v>
          </cell>
          <cell r="M28" t="str">
            <v>×</v>
          </cell>
          <cell r="N28" t="str">
            <v>×</v>
          </cell>
          <cell r="O28" t="str">
            <v>×</v>
          </cell>
          <cell r="P28" t="str">
            <v>○</v>
          </cell>
          <cell r="Q28" t="str">
            <v>×</v>
          </cell>
          <cell r="R28" t="str">
            <v>×</v>
          </cell>
          <cell r="S28" t="str">
            <v>×</v>
          </cell>
          <cell r="T28" t="str">
            <v>○</v>
          </cell>
          <cell r="U28" t="str">
            <v>○</v>
          </cell>
          <cell r="V28" t="str">
            <v>×</v>
          </cell>
          <cell r="W28" t="str">
            <v>×</v>
          </cell>
          <cell r="X28" t="str">
            <v>○</v>
          </cell>
          <cell r="Y28" t="str">
            <v>○</v>
          </cell>
          <cell r="Z28" t="str">
            <v>○</v>
          </cell>
          <cell r="AA28" t="str">
            <v>○</v>
          </cell>
          <cell r="AB28" t="str">
            <v>○</v>
          </cell>
          <cell r="AC28" t="str">
            <v>○</v>
          </cell>
          <cell r="AD28" t="str">
            <v>○</v>
          </cell>
          <cell r="AE28" t="str">
            <v>○</v>
          </cell>
          <cell r="AF28" t="str">
            <v>○</v>
          </cell>
          <cell r="AG28" t="str">
            <v>○</v>
          </cell>
          <cell r="AH28" t="str">
            <v>○</v>
          </cell>
          <cell r="AI28" t="str">
            <v>○</v>
          </cell>
          <cell r="AJ28" t="str">
            <v>○</v>
          </cell>
          <cell r="AK28" t="str">
            <v>×</v>
          </cell>
          <cell r="AL28" t="str">
            <v>○</v>
          </cell>
          <cell r="AM28" t="str">
            <v>○</v>
          </cell>
          <cell r="AN28" t="str">
            <v>○</v>
          </cell>
          <cell r="AO28" t="str">
            <v>○</v>
          </cell>
          <cell r="AP28" t="str">
            <v>○</v>
          </cell>
          <cell r="AQ28" t="str">
            <v>○</v>
          </cell>
          <cell r="AR28" t="str">
            <v>○</v>
          </cell>
          <cell r="AS28" t="str">
            <v>○</v>
          </cell>
          <cell r="AT28" t="str">
            <v>○</v>
          </cell>
          <cell r="AU28" t="str">
            <v>○</v>
          </cell>
          <cell r="AV28" t="str">
            <v>○</v>
          </cell>
          <cell r="AW28" t="str">
            <v>○</v>
          </cell>
          <cell r="AX28" t="str">
            <v>○</v>
          </cell>
          <cell r="AY28" t="str">
            <v>○</v>
          </cell>
          <cell r="AZ28" t="str">
            <v>○</v>
          </cell>
          <cell r="BA28" t="str">
            <v>×</v>
          </cell>
          <cell r="BB28" t="str">
            <v>×</v>
          </cell>
          <cell r="BC28" t="str">
            <v>○</v>
          </cell>
          <cell r="BD28" t="str">
            <v>○</v>
          </cell>
          <cell r="BE28" t="str">
            <v>×</v>
          </cell>
          <cell r="BF28" t="str">
            <v>○</v>
          </cell>
          <cell r="BG28" t="str">
            <v>×</v>
          </cell>
          <cell r="BH28" t="str">
            <v>×</v>
          </cell>
          <cell r="BI28" t="str">
            <v>×</v>
          </cell>
          <cell r="BJ28" t="str">
            <v>×</v>
          </cell>
          <cell r="BK28" t="str">
            <v>○</v>
          </cell>
          <cell r="BL28" t="str">
            <v>○</v>
          </cell>
          <cell r="BM28" t="str">
            <v>○</v>
          </cell>
          <cell r="BN28" t="str">
            <v>×</v>
          </cell>
          <cell r="BO28" t="str">
            <v>×</v>
          </cell>
        </row>
        <row r="29">
          <cell r="B29" t="str">
            <v>差分データが中央値以上</v>
          </cell>
          <cell r="D29" t="str">
            <v>○</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cell r="AL29" t="str">
            <v>○</v>
          </cell>
          <cell r="AM29" t="str">
            <v>○</v>
          </cell>
          <cell r="AN29" t="str">
            <v>○</v>
          </cell>
          <cell r="AO29" t="str">
            <v>○</v>
          </cell>
          <cell r="AP29" t="str">
            <v>×</v>
          </cell>
          <cell r="AQ29" t="str">
            <v>×</v>
          </cell>
          <cell r="AR29" t="str">
            <v>○</v>
          </cell>
          <cell r="AS29" t="str">
            <v>○</v>
          </cell>
          <cell r="AT29" t="str">
            <v>○</v>
          </cell>
          <cell r="AU29" t="str">
            <v>○</v>
          </cell>
          <cell r="AV29" t="str">
            <v>○</v>
          </cell>
          <cell r="AW29" t="str">
            <v>○</v>
          </cell>
          <cell r="AX29" t="str">
            <v>×</v>
          </cell>
          <cell r="AY29" t="str">
            <v>○</v>
          </cell>
          <cell r="AZ29" t="str">
            <v>○</v>
          </cell>
          <cell r="BA29" t="str">
            <v>○</v>
          </cell>
          <cell r="BB29" t="str">
            <v>○</v>
          </cell>
          <cell r="BC29" t="str">
            <v>○</v>
          </cell>
          <cell r="BD29" t="str">
            <v>○</v>
          </cell>
          <cell r="BE29" t="str">
            <v>○</v>
          </cell>
          <cell r="BF29" t="str">
            <v>×</v>
          </cell>
          <cell r="BG29" t="str">
            <v>×</v>
          </cell>
          <cell r="BH29" t="str">
            <v>○</v>
          </cell>
          <cell r="BI29" t="str">
            <v>○</v>
          </cell>
          <cell r="BJ29" t="str">
            <v>×</v>
          </cell>
          <cell r="BK29" t="str">
            <v>○</v>
          </cell>
          <cell r="BL29" t="str">
            <v>×</v>
          </cell>
          <cell r="BM29" t="str">
            <v>○</v>
          </cell>
          <cell r="BN29" t="str">
            <v>○</v>
          </cell>
          <cell r="BO29" t="str">
            <v>×</v>
          </cell>
        </row>
        <row r="30">
          <cell r="B30" t="str">
            <v>○×－</v>
          </cell>
          <cell r="D30" t="str">
            <v>×</v>
          </cell>
          <cell r="E30" t="str">
            <v>×</v>
          </cell>
          <cell r="F30" t="str">
            <v>×</v>
          </cell>
          <cell r="G30" t="str">
            <v>×</v>
          </cell>
          <cell r="H30" t="str">
            <v>×</v>
          </cell>
          <cell r="I30" t="str">
            <v>×</v>
          </cell>
          <cell r="J30" t="str">
            <v>×</v>
          </cell>
          <cell r="K30" t="str">
            <v>×</v>
          </cell>
          <cell r="L30" t="str">
            <v>×</v>
          </cell>
          <cell r="M30" t="str">
            <v>×</v>
          </cell>
          <cell r="N30" t="str">
            <v>×</v>
          </cell>
          <cell r="O30" t="str">
            <v>-</v>
          </cell>
          <cell r="P30" t="str">
            <v>-</v>
          </cell>
          <cell r="Q30" t="str">
            <v>-</v>
          </cell>
          <cell r="R30" t="str">
            <v>-</v>
          </cell>
          <cell r="S30" t="str">
            <v>-</v>
          </cell>
          <cell r="T30" t="str">
            <v>○</v>
          </cell>
          <cell r="U30" t="str">
            <v>○</v>
          </cell>
          <cell r="V30" t="str">
            <v>×</v>
          </cell>
          <cell r="W30" t="str">
            <v>×</v>
          </cell>
          <cell r="X30" t="str">
            <v>○</v>
          </cell>
          <cell r="Y30" t="str">
            <v>○</v>
          </cell>
          <cell r="Z30" t="str">
            <v>○</v>
          </cell>
          <cell r="AA30" t="str">
            <v>-</v>
          </cell>
          <cell r="AB30" t="str">
            <v>-</v>
          </cell>
          <cell r="AC30" t="str">
            <v>-</v>
          </cell>
          <cell r="AD30" t="str">
            <v>-</v>
          </cell>
          <cell r="AE30" t="str">
            <v>○</v>
          </cell>
          <cell r="AF30" t="str">
            <v>○</v>
          </cell>
          <cell r="AG30" t="str">
            <v>○</v>
          </cell>
          <cell r="AH30" t="str">
            <v>-</v>
          </cell>
          <cell r="AI30" t="str">
            <v>-</v>
          </cell>
          <cell r="AJ30" t="str">
            <v>-</v>
          </cell>
          <cell r="AK30" t="str">
            <v>-</v>
          </cell>
          <cell r="AL30" t="str">
            <v>○</v>
          </cell>
          <cell r="AM30" t="str">
            <v>○</v>
          </cell>
          <cell r="AN30" t="str">
            <v>○</v>
          </cell>
          <cell r="AO30" t="str">
            <v>○</v>
          </cell>
          <cell r="AP30" t="str">
            <v>-</v>
          </cell>
          <cell r="AQ30" t="str">
            <v>-</v>
          </cell>
          <cell r="AR30" t="str">
            <v>○</v>
          </cell>
          <cell r="AS30" t="str">
            <v>○</v>
          </cell>
          <cell r="AT30" t="str">
            <v>○</v>
          </cell>
          <cell r="AU30" t="str">
            <v>○</v>
          </cell>
          <cell r="AV30" t="str">
            <v>○</v>
          </cell>
          <cell r="AW30" t="str">
            <v>○</v>
          </cell>
          <cell r="AX30" t="str">
            <v>-</v>
          </cell>
          <cell r="AY30" t="str">
            <v>○</v>
          </cell>
          <cell r="AZ30" t="str">
            <v>○</v>
          </cell>
          <cell r="BA30" t="str">
            <v>×</v>
          </cell>
          <cell r="BB30" t="str">
            <v>×</v>
          </cell>
          <cell r="BC30" t="str">
            <v>○</v>
          </cell>
          <cell r="BD30" t="str">
            <v>○</v>
          </cell>
          <cell r="BE30" t="str">
            <v>×</v>
          </cell>
          <cell r="BF30" t="str">
            <v>-</v>
          </cell>
          <cell r="BG30" t="str">
            <v>-</v>
          </cell>
          <cell r="BH30" t="str">
            <v>×</v>
          </cell>
          <cell r="BI30" t="str">
            <v>×</v>
          </cell>
          <cell r="BJ30" t="str">
            <v>-</v>
          </cell>
          <cell r="BK30" t="str">
            <v>○</v>
          </cell>
          <cell r="BL30" t="str">
            <v>-</v>
          </cell>
          <cell r="BM30" t="str">
            <v>○</v>
          </cell>
          <cell r="BN30" t="str">
            <v>×</v>
          </cell>
          <cell r="BO30" t="str">
            <v>-</v>
          </cell>
        </row>
        <row r="32">
          <cell r="B32" t="str">
            <v>淵面積</v>
          </cell>
          <cell r="C32" t="str">
            <v>V</v>
          </cell>
          <cell r="D32">
            <v>45.82</v>
          </cell>
          <cell r="E32">
            <v>45.82</v>
          </cell>
          <cell r="F32">
            <v>45.82</v>
          </cell>
          <cell r="G32">
            <v>45.82</v>
          </cell>
          <cell r="H32">
            <v>45.82</v>
          </cell>
          <cell r="I32">
            <v>45.82</v>
          </cell>
          <cell r="J32">
            <v>45.82</v>
          </cell>
          <cell r="K32">
            <v>45.82</v>
          </cell>
          <cell r="L32">
            <v>45.82</v>
          </cell>
          <cell r="M32">
            <v>45.82</v>
          </cell>
          <cell r="N32">
            <v>45.82</v>
          </cell>
          <cell r="O32">
            <v>1.61</v>
          </cell>
          <cell r="P32">
            <v>1.31</v>
          </cell>
          <cell r="Q32">
            <v>0</v>
          </cell>
          <cell r="R32">
            <v>0</v>
          </cell>
          <cell r="S32">
            <v>0</v>
          </cell>
          <cell r="T32">
            <v>2.06</v>
          </cell>
          <cell r="U32">
            <v>2.06</v>
          </cell>
          <cell r="V32">
            <v>1.18</v>
          </cell>
          <cell r="W32">
            <v>1.18</v>
          </cell>
          <cell r="X32">
            <v>2.9</v>
          </cell>
          <cell r="Y32">
            <v>2.9</v>
          </cell>
          <cell r="Z32">
            <v>2.0299999999999998</v>
          </cell>
          <cell r="AA32">
            <v>1.96</v>
          </cell>
          <cell r="AB32">
            <v>1.96</v>
          </cell>
          <cell r="AC32">
            <v>0.37</v>
          </cell>
          <cell r="AD32">
            <v>0.37</v>
          </cell>
          <cell r="AE32">
            <v>2.14</v>
          </cell>
          <cell r="AF32">
            <v>2.14</v>
          </cell>
          <cell r="AG32">
            <v>2.14</v>
          </cell>
          <cell r="AH32">
            <v>1.63</v>
          </cell>
          <cell r="AI32">
            <v>1.68</v>
          </cell>
          <cell r="AJ32">
            <v>1.37</v>
          </cell>
          <cell r="AK32">
            <v>1.29</v>
          </cell>
          <cell r="AL32">
            <v>2.6</v>
          </cell>
          <cell r="AM32">
            <v>2.6</v>
          </cell>
          <cell r="AN32">
            <v>1.74</v>
          </cell>
          <cell r="AO32">
            <v>1.74</v>
          </cell>
          <cell r="AP32">
            <v>0.31</v>
          </cell>
          <cell r="AQ32">
            <v>0.31</v>
          </cell>
          <cell r="AR32">
            <v>0.32</v>
          </cell>
          <cell r="AS32">
            <v>2.52</v>
          </cell>
          <cell r="AT32">
            <v>2.52</v>
          </cell>
          <cell r="AU32">
            <v>2.11</v>
          </cell>
          <cell r="AV32">
            <v>1.96</v>
          </cell>
          <cell r="AW32">
            <v>0.91</v>
          </cell>
          <cell r="AX32">
            <v>0.27</v>
          </cell>
          <cell r="AY32">
            <v>0.28999999999999998</v>
          </cell>
          <cell r="AZ32">
            <v>0.28999999999999998</v>
          </cell>
          <cell r="BA32">
            <v>0.16</v>
          </cell>
          <cell r="BB32">
            <v>0.16</v>
          </cell>
          <cell r="BC32">
            <v>0.62</v>
          </cell>
          <cell r="BD32">
            <v>0.38</v>
          </cell>
          <cell r="BE32">
            <v>0.43</v>
          </cell>
          <cell r="BF32">
            <v>0.09</v>
          </cell>
          <cell r="BG32">
            <v>0.28000000000000003</v>
          </cell>
          <cell r="BH32">
            <v>0.79</v>
          </cell>
          <cell r="BI32">
            <v>0</v>
          </cell>
          <cell r="BJ32">
            <v>0.33</v>
          </cell>
          <cell r="BK32">
            <v>0.61</v>
          </cell>
          <cell r="BL32">
            <v>1.31</v>
          </cell>
          <cell r="BM32">
            <v>1.22</v>
          </cell>
          <cell r="BN32">
            <v>0.97</v>
          </cell>
          <cell r="BO32">
            <v>0.76</v>
          </cell>
        </row>
        <row r="33">
          <cell r="B33" t="str">
            <v>淵面積</v>
          </cell>
          <cell r="C33" t="str">
            <v>IV</v>
          </cell>
        </row>
        <row r="34">
          <cell r="B34" t="str">
            <v>淵面積</v>
          </cell>
          <cell r="C34" t="str">
            <v>III</v>
          </cell>
          <cell r="D34">
            <v>35.299999999999997</v>
          </cell>
          <cell r="E34">
            <v>35.299999999999997</v>
          </cell>
          <cell r="F34">
            <v>35.299999999999997</v>
          </cell>
          <cell r="G34">
            <v>35.299999999999997</v>
          </cell>
          <cell r="H34">
            <v>35.299999999999997</v>
          </cell>
          <cell r="I34">
            <v>35.299999999999997</v>
          </cell>
          <cell r="J34">
            <v>35.299999999999997</v>
          </cell>
          <cell r="K34">
            <v>35.299999999999997</v>
          </cell>
          <cell r="L34">
            <v>35.299999999999997</v>
          </cell>
          <cell r="M34">
            <v>35.299999999999997</v>
          </cell>
          <cell r="N34">
            <v>35.299999999999997</v>
          </cell>
          <cell r="O34">
            <v>2.66</v>
          </cell>
          <cell r="P34">
            <v>1.72</v>
          </cell>
          <cell r="Q34">
            <v>7.0000000000000007E-2</v>
          </cell>
          <cell r="R34">
            <v>7.0000000000000007E-2</v>
          </cell>
          <cell r="S34">
            <v>3.25</v>
          </cell>
          <cell r="T34">
            <v>5.5</v>
          </cell>
          <cell r="U34">
            <v>5.5</v>
          </cell>
          <cell r="V34">
            <v>4.62</v>
          </cell>
          <cell r="W34">
            <v>4.62</v>
          </cell>
          <cell r="X34">
            <v>1.81</v>
          </cell>
          <cell r="Y34">
            <v>2.08</v>
          </cell>
          <cell r="Z34">
            <v>0.49</v>
          </cell>
          <cell r="AA34">
            <v>0</v>
          </cell>
          <cell r="AB34">
            <v>0</v>
          </cell>
          <cell r="AC34">
            <v>0</v>
          </cell>
          <cell r="AD34">
            <v>0</v>
          </cell>
          <cell r="AE34">
            <v>0</v>
          </cell>
          <cell r="AF34">
            <v>0</v>
          </cell>
          <cell r="AG34">
            <v>0</v>
          </cell>
          <cell r="AH34">
            <v>0</v>
          </cell>
          <cell r="AI34">
            <v>0</v>
          </cell>
          <cell r="AJ34">
            <v>0</v>
          </cell>
          <cell r="AK34">
            <v>1.1399999999999999</v>
          </cell>
          <cell r="AL34">
            <v>3.43</v>
          </cell>
          <cell r="AM34">
            <v>3.43</v>
          </cell>
          <cell r="AN34">
            <v>2.88</v>
          </cell>
          <cell r="AO34">
            <v>2.88</v>
          </cell>
          <cell r="AP34">
            <v>1.49</v>
          </cell>
          <cell r="AQ34">
            <v>4.16</v>
          </cell>
          <cell r="AR34">
            <v>1.81</v>
          </cell>
          <cell r="AS34">
            <v>2.71</v>
          </cell>
          <cell r="AT34">
            <v>0.39</v>
          </cell>
          <cell r="AU34">
            <v>2.64</v>
          </cell>
          <cell r="AV34">
            <v>3.55</v>
          </cell>
          <cell r="AW34">
            <v>3.04</v>
          </cell>
          <cell r="AX34">
            <v>3.47</v>
          </cell>
          <cell r="AY34">
            <v>3.22</v>
          </cell>
          <cell r="AZ34">
            <v>1.97</v>
          </cell>
          <cell r="BA34">
            <v>4.8</v>
          </cell>
          <cell r="BB34">
            <v>4.8</v>
          </cell>
          <cell r="BC34">
            <v>0.53</v>
          </cell>
          <cell r="BD34">
            <v>0.84</v>
          </cell>
          <cell r="BE34">
            <v>1.6</v>
          </cell>
          <cell r="BF34">
            <v>0.5</v>
          </cell>
          <cell r="BG34">
            <v>0.96</v>
          </cell>
          <cell r="BH34">
            <v>3.9</v>
          </cell>
          <cell r="BI34">
            <v>3.9</v>
          </cell>
          <cell r="BJ34">
            <v>0.53</v>
          </cell>
          <cell r="BK34">
            <v>0.56000000000000005</v>
          </cell>
          <cell r="BL34">
            <v>1.95</v>
          </cell>
          <cell r="BM34">
            <v>1.37</v>
          </cell>
          <cell r="BN34">
            <v>1.71</v>
          </cell>
          <cell r="BO34">
            <v>0.89</v>
          </cell>
        </row>
        <row r="35">
          <cell r="B35" t="str">
            <v>淵面積</v>
          </cell>
          <cell r="C35" t="str">
            <v>II</v>
          </cell>
        </row>
        <row r="36">
          <cell r="B36" t="str">
            <v>淵面積</v>
          </cell>
          <cell r="C36" t="str">
            <v>I</v>
          </cell>
        </row>
        <row r="37">
          <cell r="B37" t="str">
            <v>淵面積</v>
          </cell>
          <cell r="C37" t="str">
            <v>IV-V</v>
          </cell>
          <cell r="D37">
            <v>-45.82</v>
          </cell>
          <cell r="E37">
            <v>-45.82</v>
          </cell>
          <cell r="F37">
            <v>-45.82</v>
          </cell>
          <cell r="G37">
            <v>-45.82</v>
          </cell>
          <cell r="H37">
            <v>-45.82</v>
          </cell>
          <cell r="I37">
            <v>-45.82</v>
          </cell>
          <cell r="J37">
            <v>-45.82</v>
          </cell>
          <cell r="K37">
            <v>-45.82</v>
          </cell>
          <cell r="L37">
            <v>-45.82</v>
          </cell>
          <cell r="M37">
            <v>-45.82</v>
          </cell>
          <cell r="N37">
            <v>-45.82</v>
          </cell>
          <cell r="O37">
            <v>-1.61</v>
          </cell>
          <cell r="P37">
            <v>-1.31</v>
          </cell>
          <cell r="Q37">
            <v>0</v>
          </cell>
          <cell r="R37">
            <v>0</v>
          </cell>
          <cell r="S37">
            <v>0</v>
          </cell>
          <cell r="T37">
            <v>-2.06</v>
          </cell>
          <cell r="U37">
            <v>-2.06</v>
          </cell>
          <cell r="V37">
            <v>-1.18</v>
          </cell>
          <cell r="W37">
            <v>-1.18</v>
          </cell>
          <cell r="X37">
            <v>-2.9</v>
          </cell>
          <cell r="Y37">
            <v>-2.9</v>
          </cell>
          <cell r="Z37">
            <v>-2.0299999999999998</v>
          </cell>
          <cell r="AA37">
            <v>-1.96</v>
          </cell>
          <cell r="AB37">
            <v>-1.96</v>
          </cell>
          <cell r="AC37">
            <v>-0.37</v>
          </cell>
          <cell r="AD37">
            <v>-0.37</v>
          </cell>
          <cell r="AE37">
            <v>-2.14</v>
          </cell>
          <cell r="AF37">
            <v>-2.14</v>
          </cell>
          <cell r="AG37">
            <v>-2.14</v>
          </cell>
          <cell r="AH37">
            <v>-1.63</v>
          </cell>
          <cell r="AI37">
            <v>-1.68</v>
          </cell>
          <cell r="AJ37">
            <v>-1.37</v>
          </cell>
          <cell r="AK37">
            <v>-1.29</v>
          </cell>
          <cell r="AL37">
            <v>-2.6</v>
          </cell>
          <cell r="AM37">
            <v>-2.6</v>
          </cell>
          <cell r="AN37">
            <v>-1.74</v>
          </cell>
          <cell r="AO37">
            <v>-1.74</v>
          </cell>
          <cell r="AP37">
            <v>-0.31</v>
          </cell>
          <cell r="AQ37">
            <v>-0.31</v>
          </cell>
          <cell r="AR37">
            <v>-0.32</v>
          </cell>
          <cell r="AS37">
            <v>-2.52</v>
          </cell>
          <cell r="AT37">
            <v>-2.52</v>
          </cell>
          <cell r="AU37">
            <v>-2.11</v>
          </cell>
          <cell r="AV37">
            <v>-1.96</v>
          </cell>
          <cell r="AW37">
            <v>-0.91</v>
          </cell>
          <cell r="AX37">
            <v>-0.27</v>
          </cell>
          <cell r="AY37">
            <v>-0.28999999999999998</v>
          </cell>
          <cell r="AZ37">
            <v>-0.28999999999999998</v>
          </cell>
          <cell r="BA37">
            <v>-0.16</v>
          </cell>
          <cell r="BB37">
            <v>-0.16</v>
          </cell>
          <cell r="BC37">
            <v>-0.62</v>
          </cell>
          <cell r="BD37">
            <v>-0.38</v>
          </cell>
          <cell r="BE37">
            <v>-0.43</v>
          </cell>
          <cell r="BF37">
            <v>-0.09</v>
          </cell>
          <cell r="BG37">
            <v>-0.28000000000000003</v>
          </cell>
          <cell r="BH37">
            <v>-0.79</v>
          </cell>
          <cell r="BI37">
            <v>0</v>
          </cell>
          <cell r="BJ37">
            <v>-0.33</v>
          </cell>
          <cell r="BK37">
            <v>-0.61</v>
          </cell>
          <cell r="BL37">
            <v>-1.31</v>
          </cell>
          <cell r="BM37">
            <v>-1.22</v>
          </cell>
          <cell r="BN37">
            <v>-0.97</v>
          </cell>
          <cell r="BO37">
            <v>-0.76</v>
          </cell>
        </row>
        <row r="38">
          <cell r="B38" t="str">
            <v>淵面積</v>
          </cell>
          <cell r="C38" t="str">
            <v>III-V</v>
          </cell>
          <cell r="D38">
            <v>-10.520000000000003</v>
          </cell>
          <cell r="E38">
            <v>-10.520000000000003</v>
          </cell>
          <cell r="F38">
            <v>-10.520000000000003</v>
          </cell>
          <cell r="G38">
            <v>-10.520000000000003</v>
          </cell>
          <cell r="H38">
            <v>-10.520000000000003</v>
          </cell>
          <cell r="I38">
            <v>-10.520000000000003</v>
          </cell>
          <cell r="J38">
            <v>-10.520000000000003</v>
          </cell>
          <cell r="K38">
            <v>-10.520000000000003</v>
          </cell>
          <cell r="L38">
            <v>-10.520000000000003</v>
          </cell>
          <cell r="M38">
            <v>-10.520000000000003</v>
          </cell>
          <cell r="N38">
            <v>-10.520000000000003</v>
          </cell>
          <cell r="O38">
            <v>1.05</v>
          </cell>
          <cell r="P38">
            <v>0.40999999999999992</v>
          </cell>
          <cell r="Q38">
            <v>7.0000000000000007E-2</v>
          </cell>
          <cell r="R38">
            <v>7.0000000000000007E-2</v>
          </cell>
          <cell r="S38">
            <v>3.25</v>
          </cell>
          <cell r="T38">
            <v>3.44</v>
          </cell>
          <cell r="U38">
            <v>3.44</v>
          </cell>
          <cell r="V38">
            <v>3.4400000000000004</v>
          </cell>
          <cell r="W38">
            <v>3.4400000000000004</v>
          </cell>
          <cell r="X38">
            <v>-1.0899999999999999</v>
          </cell>
          <cell r="Y38">
            <v>-0.81999999999999984</v>
          </cell>
          <cell r="Z38">
            <v>-1.5399999999999998</v>
          </cell>
          <cell r="AA38">
            <v>-1.96</v>
          </cell>
          <cell r="AB38">
            <v>-1.96</v>
          </cell>
          <cell r="AC38">
            <v>-0.37</v>
          </cell>
          <cell r="AD38">
            <v>-0.37</v>
          </cell>
          <cell r="AE38">
            <v>-2.14</v>
          </cell>
          <cell r="AF38">
            <v>-2.14</v>
          </cell>
          <cell r="AG38">
            <v>-2.14</v>
          </cell>
          <cell r="AH38">
            <v>-1.63</v>
          </cell>
          <cell r="AI38">
            <v>-1.68</v>
          </cell>
          <cell r="AJ38">
            <v>-1.37</v>
          </cell>
          <cell r="AK38">
            <v>-0.15000000000000013</v>
          </cell>
          <cell r="AL38">
            <v>0.83000000000000007</v>
          </cell>
          <cell r="AM38">
            <v>0.83000000000000007</v>
          </cell>
          <cell r="AN38">
            <v>1.1399999999999999</v>
          </cell>
          <cell r="AO38">
            <v>1.1399999999999999</v>
          </cell>
          <cell r="AP38">
            <v>1.18</v>
          </cell>
          <cell r="AQ38">
            <v>3.85</v>
          </cell>
          <cell r="AR38">
            <v>1.49</v>
          </cell>
          <cell r="AS38">
            <v>0.18999999999999995</v>
          </cell>
          <cell r="AT38">
            <v>-2.13</v>
          </cell>
          <cell r="AU38">
            <v>0.53000000000000025</v>
          </cell>
          <cell r="AV38">
            <v>1.5899999999999999</v>
          </cell>
          <cell r="AW38">
            <v>2.13</v>
          </cell>
          <cell r="AX38">
            <v>3.2</v>
          </cell>
          <cell r="AY38">
            <v>2.93</v>
          </cell>
          <cell r="AZ38">
            <v>1.68</v>
          </cell>
          <cell r="BA38">
            <v>4.6399999999999997</v>
          </cell>
          <cell r="BB38">
            <v>4.6399999999999997</v>
          </cell>
          <cell r="BC38">
            <v>-8.9999999999999969E-2</v>
          </cell>
          <cell r="BD38">
            <v>0.45999999999999996</v>
          </cell>
          <cell r="BE38">
            <v>1.1700000000000002</v>
          </cell>
          <cell r="BF38">
            <v>0.41000000000000003</v>
          </cell>
          <cell r="BG38">
            <v>0.67999999999999994</v>
          </cell>
          <cell r="BH38">
            <v>3.11</v>
          </cell>
          <cell r="BI38">
            <v>3.9</v>
          </cell>
          <cell r="BJ38">
            <v>0.2</v>
          </cell>
          <cell r="BK38">
            <v>-4.9999999999999933E-2</v>
          </cell>
          <cell r="BL38">
            <v>0.6399999999999999</v>
          </cell>
          <cell r="BM38">
            <v>0.15000000000000013</v>
          </cell>
          <cell r="BN38">
            <v>0.74</v>
          </cell>
          <cell r="BO38">
            <v>0.13</v>
          </cell>
        </row>
        <row r="39">
          <cell r="B39" t="str">
            <v>淵面積</v>
          </cell>
          <cell r="C39" t="str">
            <v>II-V</v>
          </cell>
          <cell r="D39">
            <v>-45.82</v>
          </cell>
          <cell r="E39">
            <v>-45.82</v>
          </cell>
          <cell r="F39">
            <v>-45.82</v>
          </cell>
          <cell r="G39">
            <v>-45.82</v>
          </cell>
          <cell r="H39">
            <v>-45.82</v>
          </cell>
          <cell r="I39">
            <v>-45.82</v>
          </cell>
          <cell r="J39">
            <v>-45.82</v>
          </cell>
          <cell r="K39">
            <v>-45.82</v>
          </cell>
          <cell r="L39">
            <v>-45.82</v>
          </cell>
          <cell r="M39">
            <v>-45.82</v>
          </cell>
          <cell r="N39">
            <v>-45.82</v>
          </cell>
          <cell r="O39">
            <v>-1.61</v>
          </cell>
          <cell r="P39">
            <v>-1.31</v>
          </cell>
          <cell r="Q39">
            <v>0</v>
          </cell>
          <cell r="R39">
            <v>0</v>
          </cell>
          <cell r="S39">
            <v>0</v>
          </cell>
          <cell r="T39">
            <v>-2.06</v>
          </cell>
          <cell r="U39">
            <v>-2.06</v>
          </cell>
          <cell r="V39">
            <v>-1.18</v>
          </cell>
          <cell r="W39">
            <v>-1.18</v>
          </cell>
          <cell r="X39">
            <v>-2.9</v>
          </cell>
          <cell r="Y39">
            <v>-2.9</v>
          </cell>
          <cell r="Z39">
            <v>-2.0299999999999998</v>
          </cell>
          <cell r="AA39">
            <v>-1.96</v>
          </cell>
          <cell r="AB39">
            <v>-1.96</v>
          </cell>
          <cell r="AC39">
            <v>-0.37</v>
          </cell>
          <cell r="AD39">
            <v>-0.37</v>
          </cell>
          <cell r="AE39">
            <v>-2.14</v>
          </cell>
          <cell r="AF39">
            <v>-2.14</v>
          </cell>
          <cell r="AG39">
            <v>-2.14</v>
          </cell>
          <cell r="AH39">
            <v>-1.63</v>
          </cell>
          <cell r="AI39">
            <v>-1.68</v>
          </cell>
          <cell r="AJ39">
            <v>-1.37</v>
          </cell>
          <cell r="AK39">
            <v>-1.29</v>
          </cell>
          <cell r="AL39">
            <v>-2.6</v>
          </cell>
          <cell r="AM39">
            <v>-2.6</v>
          </cell>
          <cell r="AN39">
            <v>-1.74</v>
          </cell>
          <cell r="AO39">
            <v>-1.74</v>
          </cell>
          <cell r="AP39">
            <v>-0.31</v>
          </cell>
          <cell r="AQ39">
            <v>-0.31</v>
          </cell>
          <cell r="AR39">
            <v>-0.32</v>
          </cell>
          <cell r="AS39">
            <v>-2.52</v>
          </cell>
          <cell r="AT39">
            <v>-2.52</v>
          </cell>
          <cell r="AU39">
            <v>-2.11</v>
          </cell>
          <cell r="AV39">
            <v>-1.96</v>
          </cell>
          <cell r="AW39">
            <v>-0.91</v>
          </cell>
          <cell r="AX39">
            <v>-0.27</v>
          </cell>
          <cell r="AY39">
            <v>-0.28999999999999998</v>
          </cell>
          <cell r="AZ39">
            <v>-0.28999999999999998</v>
          </cell>
          <cell r="BA39">
            <v>-0.16</v>
          </cell>
          <cell r="BB39">
            <v>-0.16</v>
          </cell>
          <cell r="BC39">
            <v>-0.62</v>
          </cell>
          <cell r="BD39">
            <v>-0.38</v>
          </cell>
          <cell r="BE39">
            <v>-0.43</v>
          </cell>
          <cell r="BF39">
            <v>-0.09</v>
          </cell>
          <cell r="BG39">
            <v>-0.28000000000000003</v>
          </cell>
          <cell r="BH39">
            <v>-0.79</v>
          </cell>
          <cell r="BI39">
            <v>0</v>
          </cell>
          <cell r="BJ39">
            <v>-0.33</v>
          </cell>
          <cell r="BK39">
            <v>-0.61</v>
          </cell>
          <cell r="BL39">
            <v>-1.31</v>
          </cell>
          <cell r="BM39">
            <v>-1.22</v>
          </cell>
          <cell r="BN39">
            <v>-0.97</v>
          </cell>
          <cell r="BO39">
            <v>-0.76</v>
          </cell>
        </row>
        <row r="40">
          <cell r="B40" t="str">
            <v>淵面積</v>
          </cell>
          <cell r="C40" t="str">
            <v>I-V</v>
          </cell>
          <cell r="D40">
            <v>-45.82</v>
          </cell>
          <cell r="E40">
            <v>-45.82</v>
          </cell>
          <cell r="F40">
            <v>-45.82</v>
          </cell>
          <cell r="G40">
            <v>-45.82</v>
          </cell>
          <cell r="H40">
            <v>-45.82</v>
          </cell>
          <cell r="I40">
            <v>-45.82</v>
          </cell>
          <cell r="J40">
            <v>-45.82</v>
          </cell>
          <cell r="K40">
            <v>-45.82</v>
          </cell>
          <cell r="L40">
            <v>-45.82</v>
          </cell>
          <cell r="M40">
            <v>-45.82</v>
          </cell>
          <cell r="N40">
            <v>-45.82</v>
          </cell>
          <cell r="O40">
            <v>-1.61</v>
          </cell>
          <cell r="P40">
            <v>-1.31</v>
          </cell>
          <cell r="Q40">
            <v>0</v>
          </cell>
          <cell r="R40">
            <v>0</v>
          </cell>
          <cell r="S40">
            <v>0</v>
          </cell>
          <cell r="T40">
            <v>-2.06</v>
          </cell>
          <cell r="U40">
            <v>-2.06</v>
          </cell>
          <cell r="V40">
            <v>-1.18</v>
          </cell>
          <cell r="W40">
            <v>-1.18</v>
          </cell>
          <cell r="X40">
            <v>-2.9</v>
          </cell>
          <cell r="Y40">
            <v>-2.9</v>
          </cell>
          <cell r="Z40">
            <v>-2.0299999999999998</v>
          </cell>
          <cell r="AA40">
            <v>-1.96</v>
          </cell>
          <cell r="AB40">
            <v>-1.96</v>
          </cell>
          <cell r="AC40">
            <v>-0.37</v>
          </cell>
          <cell r="AD40">
            <v>-0.37</v>
          </cell>
          <cell r="AE40">
            <v>-2.14</v>
          </cell>
          <cell r="AF40">
            <v>-2.14</v>
          </cell>
          <cell r="AG40">
            <v>-2.14</v>
          </cell>
          <cell r="AH40">
            <v>-1.63</v>
          </cell>
          <cell r="AI40">
            <v>-1.68</v>
          </cell>
          <cell r="AJ40">
            <v>-1.37</v>
          </cell>
          <cell r="AK40">
            <v>-1.29</v>
          </cell>
          <cell r="AL40">
            <v>-2.6</v>
          </cell>
          <cell r="AM40">
            <v>-2.6</v>
          </cell>
          <cell r="AN40">
            <v>-1.74</v>
          </cell>
          <cell r="AO40">
            <v>-1.74</v>
          </cell>
          <cell r="AP40">
            <v>-0.31</v>
          </cell>
          <cell r="AQ40">
            <v>-0.31</v>
          </cell>
          <cell r="AR40">
            <v>-0.32</v>
          </cell>
          <cell r="AS40">
            <v>-2.52</v>
          </cell>
          <cell r="AT40">
            <v>-2.52</v>
          </cell>
          <cell r="AU40">
            <v>-2.11</v>
          </cell>
          <cell r="AV40">
            <v>-1.96</v>
          </cell>
          <cell r="AW40">
            <v>-0.91</v>
          </cell>
          <cell r="AX40">
            <v>-0.27</v>
          </cell>
          <cell r="AY40">
            <v>-0.28999999999999998</v>
          </cell>
          <cell r="AZ40">
            <v>-0.28999999999999998</v>
          </cell>
          <cell r="BA40">
            <v>-0.16</v>
          </cell>
          <cell r="BB40">
            <v>-0.16</v>
          </cell>
          <cell r="BC40">
            <v>-0.62</v>
          </cell>
          <cell r="BD40">
            <v>-0.38</v>
          </cell>
          <cell r="BE40">
            <v>-0.43</v>
          </cell>
          <cell r="BF40">
            <v>-0.09</v>
          </cell>
          <cell r="BG40">
            <v>-0.28000000000000003</v>
          </cell>
          <cell r="BH40">
            <v>-0.79</v>
          </cell>
          <cell r="BI40">
            <v>0</v>
          </cell>
          <cell r="BJ40">
            <v>-0.33</v>
          </cell>
          <cell r="BK40">
            <v>-0.61</v>
          </cell>
          <cell r="BL40">
            <v>-1.31</v>
          </cell>
          <cell r="BM40">
            <v>-1.22</v>
          </cell>
          <cell r="BN40">
            <v>-0.97</v>
          </cell>
          <cell r="BO40">
            <v>-0.76</v>
          </cell>
        </row>
        <row r="41">
          <cell r="B41" t="str">
            <v>淵面積絶対値</v>
          </cell>
          <cell r="C41" t="str">
            <v>IV-V</v>
          </cell>
          <cell r="D41">
            <v>45.82</v>
          </cell>
          <cell r="E41">
            <v>45.82</v>
          </cell>
          <cell r="F41">
            <v>45.82</v>
          </cell>
          <cell r="G41">
            <v>45.82</v>
          </cell>
          <cell r="H41">
            <v>45.82</v>
          </cell>
          <cell r="I41">
            <v>45.82</v>
          </cell>
          <cell r="J41">
            <v>45.82</v>
          </cell>
          <cell r="K41">
            <v>45.82</v>
          </cell>
          <cell r="L41">
            <v>45.82</v>
          </cell>
          <cell r="M41">
            <v>45.82</v>
          </cell>
          <cell r="N41">
            <v>45.82</v>
          </cell>
          <cell r="O41">
            <v>1.61</v>
          </cell>
          <cell r="P41">
            <v>1.31</v>
          </cell>
          <cell r="Q41">
            <v>0</v>
          </cell>
          <cell r="R41">
            <v>0</v>
          </cell>
          <cell r="S41">
            <v>0</v>
          </cell>
          <cell r="T41">
            <v>2.06</v>
          </cell>
          <cell r="U41">
            <v>2.06</v>
          </cell>
          <cell r="V41">
            <v>1.18</v>
          </cell>
          <cell r="W41">
            <v>1.18</v>
          </cell>
          <cell r="X41">
            <v>2.9</v>
          </cell>
          <cell r="Y41">
            <v>2.9</v>
          </cell>
          <cell r="Z41">
            <v>2.0299999999999998</v>
          </cell>
          <cell r="AA41">
            <v>1.96</v>
          </cell>
          <cell r="AB41">
            <v>1.96</v>
          </cell>
          <cell r="AC41">
            <v>0.37</v>
          </cell>
          <cell r="AD41">
            <v>0.37</v>
          </cell>
          <cell r="AE41">
            <v>2.14</v>
          </cell>
          <cell r="AF41">
            <v>2.14</v>
          </cell>
          <cell r="AG41">
            <v>2.14</v>
          </cell>
          <cell r="AH41">
            <v>1.63</v>
          </cell>
          <cell r="AI41">
            <v>1.68</v>
          </cell>
          <cell r="AJ41">
            <v>1.37</v>
          </cell>
          <cell r="AK41">
            <v>1.29</v>
          </cell>
          <cell r="AL41">
            <v>2.6</v>
          </cell>
          <cell r="AM41">
            <v>2.6</v>
          </cell>
          <cell r="AN41">
            <v>1.74</v>
          </cell>
          <cell r="AO41">
            <v>1.74</v>
          </cell>
          <cell r="AP41">
            <v>0.31</v>
          </cell>
          <cell r="AQ41">
            <v>0.31</v>
          </cell>
          <cell r="AR41">
            <v>0.32</v>
          </cell>
          <cell r="AS41">
            <v>2.52</v>
          </cell>
          <cell r="AT41">
            <v>2.52</v>
          </cell>
          <cell r="AU41">
            <v>2.11</v>
          </cell>
          <cell r="AV41">
            <v>1.96</v>
          </cell>
          <cell r="AW41">
            <v>0.91</v>
          </cell>
          <cell r="AX41">
            <v>0.27</v>
          </cell>
          <cell r="AY41">
            <v>0.28999999999999998</v>
          </cell>
          <cell r="AZ41">
            <v>0.28999999999999998</v>
          </cell>
          <cell r="BA41">
            <v>0.16</v>
          </cell>
          <cell r="BB41">
            <v>0.16</v>
          </cell>
          <cell r="BC41">
            <v>0.62</v>
          </cell>
          <cell r="BD41">
            <v>0.38</v>
          </cell>
          <cell r="BE41">
            <v>0.43</v>
          </cell>
          <cell r="BF41">
            <v>0.09</v>
          </cell>
          <cell r="BG41">
            <v>0.28000000000000003</v>
          </cell>
          <cell r="BH41">
            <v>0.79</v>
          </cell>
          <cell r="BI41">
            <v>0</v>
          </cell>
          <cell r="BJ41">
            <v>0.33</v>
          </cell>
          <cell r="BK41">
            <v>0.61</v>
          </cell>
          <cell r="BL41">
            <v>1.31</v>
          </cell>
          <cell r="BM41">
            <v>1.22</v>
          </cell>
          <cell r="BN41">
            <v>0.97</v>
          </cell>
          <cell r="BO41">
            <v>0.76</v>
          </cell>
        </row>
        <row r="42">
          <cell r="B42" t="str">
            <v>淵面積絶対値</v>
          </cell>
          <cell r="C42" t="str">
            <v>III-V</v>
          </cell>
          <cell r="D42">
            <v>10.520000000000003</v>
          </cell>
          <cell r="E42">
            <v>10.520000000000003</v>
          </cell>
          <cell r="F42">
            <v>10.520000000000003</v>
          </cell>
          <cell r="G42">
            <v>10.520000000000003</v>
          </cell>
          <cell r="H42">
            <v>10.520000000000003</v>
          </cell>
          <cell r="I42">
            <v>10.520000000000003</v>
          </cell>
          <cell r="J42">
            <v>10.520000000000003</v>
          </cell>
          <cell r="K42">
            <v>10.520000000000003</v>
          </cell>
          <cell r="L42">
            <v>10.520000000000003</v>
          </cell>
          <cell r="M42">
            <v>10.520000000000003</v>
          </cell>
          <cell r="N42">
            <v>10.520000000000003</v>
          </cell>
          <cell r="O42">
            <v>1.05</v>
          </cell>
          <cell r="P42">
            <v>0.40999999999999992</v>
          </cell>
          <cell r="Q42">
            <v>7.0000000000000007E-2</v>
          </cell>
          <cell r="R42">
            <v>7.0000000000000007E-2</v>
          </cell>
          <cell r="S42">
            <v>3.25</v>
          </cell>
          <cell r="T42">
            <v>3.44</v>
          </cell>
          <cell r="U42">
            <v>3.44</v>
          </cell>
          <cell r="V42">
            <v>3.4400000000000004</v>
          </cell>
          <cell r="W42">
            <v>3.4400000000000004</v>
          </cell>
          <cell r="X42">
            <v>1.0899999999999999</v>
          </cell>
          <cell r="Y42">
            <v>0.81999999999999984</v>
          </cell>
          <cell r="Z42">
            <v>1.5399999999999998</v>
          </cell>
          <cell r="AA42">
            <v>1.96</v>
          </cell>
          <cell r="AB42">
            <v>1.96</v>
          </cell>
          <cell r="AC42">
            <v>0.37</v>
          </cell>
          <cell r="AD42">
            <v>0.37</v>
          </cell>
          <cell r="AE42">
            <v>2.14</v>
          </cell>
          <cell r="AF42">
            <v>2.14</v>
          </cell>
          <cell r="AG42">
            <v>2.14</v>
          </cell>
          <cell r="AH42">
            <v>1.63</v>
          </cell>
          <cell r="AI42">
            <v>1.68</v>
          </cell>
          <cell r="AJ42">
            <v>1.37</v>
          </cell>
          <cell r="AK42">
            <v>0.15000000000000013</v>
          </cell>
          <cell r="AL42">
            <v>0.83000000000000007</v>
          </cell>
          <cell r="AM42">
            <v>0.83000000000000007</v>
          </cell>
          <cell r="AN42">
            <v>1.1399999999999999</v>
          </cell>
          <cell r="AO42">
            <v>1.1399999999999999</v>
          </cell>
          <cell r="AP42">
            <v>1.18</v>
          </cell>
          <cell r="AQ42">
            <v>3.85</v>
          </cell>
          <cell r="AR42">
            <v>1.49</v>
          </cell>
          <cell r="AS42">
            <v>0.18999999999999995</v>
          </cell>
          <cell r="AT42">
            <v>2.13</v>
          </cell>
          <cell r="AU42">
            <v>0.53000000000000025</v>
          </cell>
          <cell r="AV42">
            <v>1.5899999999999999</v>
          </cell>
          <cell r="AW42">
            <v>2.13</v>
          </cell>
          <cell r="AX42">
            <v>3.2</v>
          </cell>
          <cell r="AY42">
            <v>2.93</v>
          </cell>
          <cell r="AZ42">
            <v>1.68</v>
          </cell>
          <cell r="BA42">
            <v>4.6399999999999997</v>
          </cell>
          <cell r="BB42">
            <v>4.6399999999999997</v>
          </cell>
          <cell r="BC42">
            <v>8.9999999999999969E-2</v>
          </cell>
          <cell r="BD42">
            <v>0.45999999999999996</v>
          </cell>
          <cell r="BE42">
            <v>1.1700000000000002</v>
          </cell>
          <cell r="BF42">
            <v>0.41000000000000003</v>
          </cell>
          <cell r="BG42">
            <v>0.67999999999999994</v>
          </cell>
          <cell r="BH42">
            <v>3.11</v>
          </cell>
          <cell r="BI42">
            <v>3.9</v>
          </cell>
          <cell r="BJ42">
            <v>0.2</v>
          </cell>
          <cell r="BK42">
            <v>4.9999999999999933E-2</v>
          </cell>
          <cell r="BL42">
            <v>0.6399999999999999</v>
          </cell>
          <cell r="BM42">
            <v>0.15000000000000013</v>
          </cell>
          <cell r="BN42">
            <v>0.74</v>
          </cell>
          <cell r="BO42">
            <v>0.13</v>
          </cell>
        </row>
        <row r="43">
          <cell r="B43" t="str">
            <v>淵面積絶対値</v>
          </cell>
          <cell r="C43" t="str">
            <v>II-V</v>
          </cell>
          <cell r="D43">
            <v>45.82</v>
          </cell>
          <cell r="E43">
            <v>45.82</v>
          </cell>
          <cell r="F43">
            <v>45.82</v>
          </cell>
          <cell r="G43">
            <v>45.82</v>
          </cell>
          <cell r="H43">
            <v>45.82</v>
          </cell>
          <cell r="I43">
            <v>45.82</v>
          </cell>
          <cell r="J43">
            <v>45.82</v>
          </cell>
          <cell r="K43">
            <v>45.82</v>
          </cell>
          <cell r="L43">
            <v>45.82</v>
          </cell>
          <cell r="M43">
            <v>45.82</v>
          </cell>
          <cell r="N43">
            <v>45.82</v>
          </cell>
          <cell r="O43">
            <v>1.61</v>
          </cell>
          <cell r="P43">
            <v>1.31</v>
          </cell>
          <cell r="Q43">
            <v>0</v>
          </cell>
          <cell r="R43">
            <v>0</v>
          </cell>
          <cell r="S43">
            <v>0</v>
          </cell>
          <cell r="T43">
            <v>2.06</v>
          </cell>
          <cell r="U43">
            <v>2.06</v>
          </cell>
          <cell r="V43">
            <v>1.18</v>
          </cell>
          <cell r="W43">
            <v>1.18</v>
          </cell>
          <cell r="X43">
            <v>2.9</v>
          </cell>
          <cell r="Y43">
            <v>2.9</v>
          </cell>
          <cell r="Z43">
            <v>2.0299999999999998</v>
          </cell>
          <cell r="AA43">
            <v>1.96</v>
          </cell>
          <cell r="AB43">
            <v>1.96</v>
          </cell>
          <cell r="AC43">
            <v>0.37</v>
          </cell>
          <cell r="AD43">
            <v>0.37</v>
          </cell>
          <cell r="AE43">
            <v>2.14</v>
          </cell>
          <cell r="AF43">
            <v>2.14</v>
          </cell>
          <cell r="AG43">
            <v>2.14</v>
          </cell>
          <cell r="AH43">
            <v>1.63</v>
          </cell>
          <cell r="AI43">
            <v>1.68</v>
          </cell>
          <cell r="AJ43">
            <v>1.37</v>
          </cell>
          <cell r="AK43">
            <v>1.29</v>
          </cell>
          <cell r="AL43">
            <v>2.6</v>
          </cell>
          <cell r="AM43">
            <v>2.6</v>
          </cell>
          <cell r="AN43">
            <v>1.74</v>
          </cell>
          <cell r="AO43">
            <v>1.74</v>
          </cell>
          <cell r="AP43">
            <v>0.31</v>
          </cell>
          <cell r="AQ43">
            <v>0.31</v>
          </cell>
          <cell r="AR43">
            <v>0.32</v>
          </cell>
          <cell r="AS43">
            <v>2.52</v>
          </cell>
          <cell r="AT43">
            <v>2.52</v>
          </cell>
          <cell r="AU43">
            <v>2.11</v>
          </cell>
          <cell r="AV43">
            <v>1.96</v>
          </cell>
          <cell r="AW43">
            <v>0.91</v>
          </cell>
          <cell r="AX43">
            <v>0.27</v>
          </cell>
          <cell r="AY43">
            <v>0.28999999999999998</v>
          </cell>
          <cell r="AZ43">
            <v>0.28999999999999998</v>
          </cell>
          <cell r="BA43">
            <v>0.16</v>
          </cell>
          <cell r="BB43">
            <v>0.16</v>
          </cell>
          <cell r="BC43">
            <v>0.62</v>
          </cell>
          <cell r="BD43">
            <v>0.38</v>
          </cell>
          <cell r="BE43">
            <v>0.43</v>
          </cell>
          <cell r="BF43">
            <v>0.09</v>
          </cell>
          <cell r="BG43">
            <v>0.28000000000000003</v>
          </cell>
          <cell r="BH43">
            <v>0.79</v>
          </cell>
          <cell r="BI43">
            <v>0</v>
          </cell>
          <cell r="BJ43">
            <v>0.33</v>
          </cell>
          <cell r="BK43">
            <v>0.61</v>
          </cell>
          <cell r="BL43">
            <v>1.31</v>
          </cell>
          <cell r="BM43">
            <v>1.22</v>
          </cell>
          <cell r="BN43">
            <v>0.97</v>
          </cell>
          <cell r="BO43">
            <v>0.76</v>
          </cell>
        </row>
        <row r="44">
          <cell r="B44" t="str">
            <v>淵面積絶対値</v>
          </cell>
          <cell r="C44" t="str">
            <v>I-V</v>
          </cell>
          <cell r="D44">
            <v>45.82</v>
          </cell>
          <cell r="E44">
            <v>45.82</v>
          </cell>
          <cell r="F44">
            <v>45.82</v>
          </cell>
          <cell r="G44">
            <v>45.82</v>
          </cell>
          <cell r="H44">
            <v>45.82</v>
          </cell>
          <cell r="I44">
            <v>45.82</v>
          </cell>
          <cell r="J44">
            <v>45.82</v>
          </cell>
          <cell r="K44">
            <v>45.82</v>
          </cell>
          <cell r="L44">
            <v>45.82</v>
          </cell>
          <cell r="M44">
            <v>45.82</v>
          </cell>
          <cell r="N44">
            <v>45.82</v>
          </cell>
          <cell r="O44">
            <v>1.61</v>
          </cell>
          <cell r="P44">
            <v>1.31</v>
          </cell>
          <cell r="Q44">
            <v>0</v>
          </cell>
          <cell r="R44">
            <v>0</v>
          </cell>
          <cell r="S44">
            <v>0</v>
          </cell>
          <cell r="T44">
            <v>2.06</v>
          </cell>
          <cell r="U44">
            <v>2.06</v>
          </cell>
          <cell r="V44">
            <v>1.18</v>
          </cell>
          <cell r="W44">
            <v>1.18</v>
          </cell>
          <cell r="X44">
            <v>2.9</v>
          </cell>
          <cell r="Y44">
            <v>2.9</v>
          </cell>
          <cell r="Z44">
            <v>2.0299999999999998</v>
          </cell>
          <cell r="AA44">
            <v>1.96</v>
          </cell>
          <cell r="AB44">
            <v>1.96</v>
          </cell>
          <cell r="AC44">
            <v>0.37</v>
          </cell>
          <cell r="AD44">
            <v>0.37</v>
          </cell>
          <cell r="AE44">
            <v>2.14</v>
          </cell>
          <cell r="AF44">
            <v>2.14</v>
          </cell>
          <cell r="AG44">
            <v>2.14</v>
          </cell>
          <cell r="AH44">
            <v>1.63</v>
          </cell>
          <cell r="AI44">
            <v>1.68</v>
          </cell>
          <cell r="AJ44">
            <v>1.37</v>
          </cell>
          <cell r="AK44">
            <v>1.29</v>
          </cell>
          <cell r="AL44">
            <v>2.6</v>
          </cell>
          <cell r="AM44">
            <v>2.6</v>
          </cell>
          <cell r="AN44">
            <v>1.74</v>
          </cell>
          <cell r="AO44">
            <v>1.74</v>
          </cell>
          <cell r="AP44">
            <v>0.31</v>
          </cell>
          <cell r="AQ44">
            <v>0.31</v>
          </cell>
          <cell r="AR44">
            <v>0.32</v>
          </cell>
          <cell r="AS44">
            <v>2.52</v>
          </cell>
          <cell r="AT44">
            <v>2.52</v>
          </cell>
          <cell r="AU44">
            <v>2.11</v>
          </cell>
          <cell r="AV44">
            <v>1.96</v>
          </cell>
          <cell r="AW44">
            <v>0.91</v>
          </cell>
          <cell r="AX44">
            <v>0.27</v>
          </cell>
          <cell r="AY44">
            <v>0.28999999999999998</v>
          </cell>
          <cell r="AZ44">
            <v>0.28999999999999998</v>
          </cell>
          <cell r="BA44">
            <v>0.16</v>
          </cell>
          <cell r="BB44">
            <v>0.16</v>
          </cell>
          <cell r="BC44">
            <v>0.62</v>
          </cell>
          <cell r="BD44">
            <v>0.38</v>
          </cell>
          <cell r="BE44">
            <v>0.43</v>
          </cell>
          <cell r="BF44">
            <v>0.09</v>
          </cell>
          <cell r="BG44">
            <v>0.28000000000000003</v>
          </cell>
          <cell r="BH44">
            <v>0.79</v>
          </cell>
          <cell r="BI44">
            <v>0</v>
          </cell>
          <cell r="BJ44">
            <v>0.33</v>
          </cell>
          <cell r="BK44">
            <v>0.61</v>
          </cell>
          <cell r="BL44">
            <v>1.31</v>
          </cell>
          <cell r="BM44">
            <v>1.22</v>
          </cell>
          <cell r="BN44">
            <v>0.97</v>
          </cell>
          <cell r="BO44">
            <v>0.76</v>
          </cell>
        </row>
        <row r="45">
          <cell r="B45" t="str">
            <v>淵面積中央値</v>
          </cell>
          <cell r="D45">
            <v>45.82</v>
          </cell>
          <cell r="E45">
            <v>45.82</v>
          </cell>
          <cell r="F45">
            <v>45.82</v>
          </cell>
          <cell r="G45">
            <v>45.82</v>
          </cell>
          <cell r="H45">
            <v>45.82</v>
          </cell>
          <cell r="I45">
            <v>45.82</v>
          </cell>
          <cell r="J45">
            <v>45.82</v>
          </cell>
          <cell r="K45">
            <v>23.715</v>
          </cell>
          <cell r="L45">
            <v>23.715</v>
          </cell>
          <cell r="M45">
            <v>23.715</v>
          </cell>
          <cell r="N45">
            <v>23.715</v>
          </cell>
          <cell r="O45">
            <v>23.715</v>
          </cell>
          <cell r="P45">
            <v>23.715</v>
          </cell>
          <cell r="Q45">
            <v>23.715</v>
          </cell>
          <cell r="R45">
            <v>23.715</v>
          </cell>
          <cell r="S45">
            <v>2.0299999999999998</v>
          </cell>
          <cell r="T45">
            <v>2.0299999999999998</v>
          </cell>
          <cell r="U45">
            <v>2.0299999999999998</v>
          </cell>
          <cell r="V45">
            <v>2.0299999999999998</v>
          </cell>
          <cell r="W45">
            <v>2.0299999999999998</v>
          </cell>
          <cell r="X45">
            <v>2.0299999999999998</v>
          </cell>
          <cell r="Y45">
            <v>2.0299999999999998</v>
          </cell>
          <cell r="Z45">
            <v>2.0299999999999998</v>
          </cell>
          <cell r="AA45">
            <v>2.0299999999999998</v>
          </cell>
          <cell r="AB45">
            <v>0.85000000000000009</v>
          </cell>
          <cell r="AC45">
            <v>0.85000000000000009</v>
          </cell>
          <cell r="AD45">
            <v>0.85000000000000009</v>
          </cell>
          <cell r="AE45">
            <v>0.85000000000000009</v>
          </cell>
          <cell r="AF45">
            <v>0.85000000000000009</v>
          </cell>
          <cell r="AG45">
            <v>0.85000000000000009</v>
          </cell>
          <cell r="AH45">
            <v>0.85000000000000009</v>
          </cell>
          <cell r="AI45">
            <v>0.85000000000000009</v>
          </cell>
          <cell r="AJ45">
            <v>0.85000000000000009</v>
          </cell>
          <cell r="AK45">
            <v>0.85000000000000009</v>
          </cell>
          <cell r="AL45">
            <v>0.85000000000000009</v>
          </cell>
          <cell r="AM45">
            <v>0.85000000000000009</v>
          </cell>
          <cell r="AN45">
            <v>0.85000000000000009</v>
          </cell>
          <cell r="AO45">
            <v>0.85000000000000009</v>
          </cell>
          <cell r="AP45">
            <v>0.85000000000000009</v>
          </cell>
          <cell r="AQ45">
            <v>0.85000000000000009</v>
          </cell>
          <cell r="AR45">
            <v>0.85000000000000009</v>
          </cell>
          <cell r="AS45">
            <v>0.85000000000000009</v>
          </cell>
          <cell r="AT45">
            <v>0.85000000000000009</v>
          </cell>
          <cell r="AU45">
            <v>0.85000000000000009</v>
          </cell>
          <cell r="AV45">
            <v>0.85000000000000009</v>
          </cell>
          <cell r="AW45">
            <v>0.85000000000000009</v>
          </cell>
          <cell r="AX45">
            <v>0.85000000000000009</v>
          </cell>
          <cell r="AY45">
            <v>0.85000000000000009</v>
          </cell>
          <cell r="AZ45">
            <v>0.85000000000000009</v>
          </cell>
          <cell r="BA45">
            <v>0.85000000000000009</v>
          </cell>
          <cell r="BB45">
            <v>0.85000000000000009</v>
          </cell>
          <cell r="BC45">
            <v>0.85000000000000009</v>
          </cell>
          <cell r="BD45">
            <v>0.85000000000000009</v>
          </cell>
          <cell r="BE45">
            <v>0.85000000000000009</v>
          </cell>
          <cell r="BF45">
            <v>0.85000000000000009</v>
          </cell>
          <cell r="BG45">
            <v>0.85000000000000009</v>
          </cell>
          <cell r="BH45">
            <v>0.85000000000000009</v>
          </cell>
          <cell r="BI45">
            <v>0.85000000000000009</v>
          </cell>
          <cell r="BJ45">
            <v>0.85000000000000009</v>
          </cell>
          <cell r="BK45">
            <v>0.85000000000000009</v>
          </cell>
          <cell r="BL45">
            <v>0.85000000000000009</v>
          </cell>
          <cell r="BM45">
            <v>0.85000000000000009</v>
          </cell>
          <cell r="BN45">
            <v>0.85000000000000009</v>
          </cell>
          <cell r="BO45">
            <v>0.85000000000000009</v>
          </cell>
        </row>
        <row r="46">
          <cell r="B46" t="str">
            <v>淵面積中央値以上</v>
          </cell>
          <cell r="D46" t="str">
            <v>○</v>
          </cell>
          <cell r="E46" t="str">
            <v>○</v>
          </cell>
          <cell r="F46" t="str">
            <v>○</v>
          </cell>
          <cell r="G46" t="str">
            <v>○</v>
          </cell>
          <cell r="H46" t="str">
            <v>○</v>
          </cell>
          <cell r="I46" t="str">
            <v>○</v>
          </cell>
          <cell r="J46" t="str">
            <v>○</v>
          </cell>
          <cell r="K46" t="str">
            <v>○</v>
          </cell>
          <cell r="L46" t="str">
            <v>○</v>
          </cell>
          <cell r="M46" t="str">
            <v>○</v>
          </cell>
          <cell r="N46" t="str">
            <v>○</v>
          </cell>
          <cell r="O46" t="str">
            <v>×</v>
          </cell>
          <cell r="P46" t="str">
            <v>×</v>
          </cell>
          <cell r="Q46" t="str">
            <v>×</v>
          </cell>
          <cell r="R46" t="str">
            <v>×</v>
          </cell>
          <cell r="S46" t="str">
            <v>×</v>
          </cell>
          <cell r="T46" t="str">
            <v>○</v>
          </cell>
          <cell r="U46" t="str">
            <v>○</v>
          </cell>
          <cell r="V46" t="str">
            <v>×</v>
          </cell>
          <cell r="W46" t="str">
            <v>×</v>
          </cell>
          <cell r="X46" t="str">
            <v>○</v>
          </cell>
          <cell r="Y46" t="str">
            <v>○</v>
          </cell>
          <cell r="Z46" t="str">
            <v>○</v>
          </cell>
          <cell r="AA46" t="str">
            <v>×</v>
          </cell>
          <cell r="AB46" t="str">
            <v>○</v>
          </cell>
          <cell r="AC46" t="str">
            <v>×</v>
          </cell>
          <cell r="AD46" t="str">
            <v>×</v>
          </cell>
          <cell r="AE46" t="str">
            <v>○</v>
          </cell>
          <cell r="AF46" t="str">
            <v>○</v>
          </cell>
          <cell r="AG46" t="str">
            <v>○</v>
          </cell>
          <cell r="AH46" t="str">
            <v>○</v>
          </cell>
          <cell r="AI46" t="str">
            <v>○</v>
          </cell>
          <cell r="AJ46" t="str">
            <v>○</v>
          </cell>
          <cell r="AK46" t="str">
            <v>○</v>
          </cell>
          <cell r="AL46" t="str">
            <v>○</v>
          </cell>
          <cell r="AM46" t="str">
            <v>○</v>
          </cell>
          <cell r="AN46" t="str">
            <v>○</v>
          </cell>
          <cell r="AO46" t="str">
            <v>○</v>
          </cell>
          <cell r="AP46" t="str">
            <v>×</v>
          </cell>
          <cell r="AQ46" t="str">
            <v>×</v>
          </cell>
          <cell r="AR46" t="str">
            <v>×</v>
          </cell>
          <cell r="AS46" t="str">
            <v>○</v>
          </cell>
          <cell r="AT46" t="str">
            <v>○</v>
          </cell>
          <cell r="AU46" t="str">
            <v>○</v>
          </cell>
          <cell r="AV46" t="str">
            <v>○</v>
          </cell>
          <cell r="AW46" t="str">
            <v>○</v>
          </cell>
          <cell r="AX46" t="str">
            <v>×</v>
          </cell>
          <cell r="AY46" t="str">
            <v>×</v>
          </cell>
          <cell r="AZ46" t="str">
            <v>×</v>
          </cell>
          <cell r="BA46" t="str">
            <v>×</v>
          </cell>
          <cell r="BB46" t="str">
            <v>×</v>
          </cell>
          <cell r="BC46" t="str">
            <v>×</v>
          </cell>
          <cell r="BD46" t="str">
            <v>×</v>
          </cell>
          <cell r="BE46" t="str">
            <v>×</v>
          </cell>
          <cell r="BF46" t="str">
            <v>×</v>
          </cell>
          <cell r="BG46" t="str">
            <v>×</v>
          </cell>
          <cell r="BH46" t="str">
            <v>×</v>
          </cell>
          <cell r="BI46" t="str">
            <v>×</v>
          </cell>
          <cell r="BJ46" t="str">
            <v>×</v>
          </cell>
          <cell r="BK46" t="str">
            <v>×</v>
          </cell>
          <cell r="BL46" t="str">
            <v>○</v>
          </cell>
          <cell r="BM46" t="str">
            <v>○</v>
          </cell>
          <cell r="BN46" t="str">
            <v>○</v>
          </cell>
          <cell r="BO46" t="str">
            <v>×</v>
          </cell>
        </row>
        <row r="47">
          <cell r="B47" t="str">
            <v>現在が過去以上</v>
          </cell>
          <cell r="D47" t="str">
            <v>○</v>
          </cell>
          <cell r="E47" t="str">
            <v>○</v>
          </cell>
          <cell r="F47" t="str">
            <v>○</v>
          </cell>
          <cell r="G47" t="str">
            <v>○</v>
          </cell>
          <cell r="H47" t="str">
            <v>○</v>
          </cell>
          <cell r="I47" t="str">
            <v>○</v>
          </cell>
          <cell r="J47" t="str">
            <v>○</v>
          </cell>
          <cell r="K47" t="str">
            <v>○</v>
          </cell>
          <cell r="L47" t="str">
            <v>○</v>
          </cell>
          <cell r="M47" t="str">
            <v>○</v>
          </cell>
          <cell r="N47" t="str">
            <v>○</v>
          </cell>
          <cell r="O47" t="str">
            <v>×</v>
          </cell>
          <cell r="P47" t="str">
            <v>×</v>
          </cell>
          <cell r="Q47" t="str">
            <v>×</v>
          </cell>
          <cell r="R47" t="str">
            <v>×</v>
          </cell>
          <cell r="S47" t="str">
            <v>×</v>
          </cell>
          <cell r="T47" t="str">
            <v>×</v>
          </cell>
          <cell r="U47" t="str">
            <v>×</v>
          </cell>
          <cell r="V47" t="str">
            <v>×</v>
          </cell>
          <cell r="W47" t="str">
            <v>×</v>
          </cell>
          <cell r="X47" t="str">
            <v>○</v>
          </cell>
          <cell r="Y47" t="str">
            <v>○</v>
          </cell>
          <cell r="Z47" t="str">
            <v>○</v>
          </cell>
          <cell r="AA47" t="str">
            <v>○</v>
          </cell>
          <cell r="AB47" t="str">
            <v>○</v>
          </cell>
          <cell r="AC47" t="str">
            <v>○</v>
          </cell>
          <cell r="AD47" t="str">
            <v>○</v>
          </cell>
          <cell r="AE47" t="str">
            <v>○</v>
          </cell>
          <cell r="AF47" t="str">
            <v>○</v>
          </cell>
          <cell r="AG47" t="str">
            <v>○</v>
          </cell>
          <cell r="AH47" t="str">
            <v>○</v>
          </cell>
          <cell r="AI47" t="str">
            <v>○</v>
          </cell>
          <cell r="AJ47" t="str">
            <v>○</v>
          </cell>
          <cell r="AK47" t="str">
            <v>○</v>
          </cell>
          <cell r="AL47" t="str">
            <v>×</v>
          </cell>
          <cell r="AM47" t="str">
            <v>×</v>
          </cell>
          <cell r="AN47" t="str">
            <v>×</v>
          </cell>
          <cell r="AO47" t="str">
            <v>×</v>
          </cell>
          <cell r="AP47" t="str">
            <v>×</v>
          </cell>
          <cell r="AQ47" t="str">
            <v>×</v>
          </cell>
          <cell r="AR47" t="str">
            <v>×</v>
          </cell>
          <cell r="AS47" t="str">
            <v>×</v>
          </cell>
          <cell r="AT47" t="str">
            <v>○</v>
          </cell>
          <cell r="AU47" t="str">
            <v>×</v>
          </cell>
          <cell r="AV47" t="str">
            <v>×</v>
          </cell>
          <cell r="AW47" t="str">
            <v>×</v>
          </cell>
          <cell r="AX47" t="str">
            <v>×</v>
          </cell>
          <cell r="AY47" t="str">
            <v>×</v>
          </cell>
          <cell r="AZ47" t="str">
            <v>×</v>
          </cell>
          <cell r="BA47" t="str">
            <v>×</v>
          </cell>
          <cell r="BB47" t="str">
            <v>×</v>
          </cell>
          <cell r="BC47" t="str">
            <v>○</v>
          </cell>
          <cell r="BD47" t="str">
            <v>×</v>
          </cell>
          <cell r="BE47" t="str">
            <v>×</v>
          </cell>
          <cell r="BF47" t="str">
            <v>×</v>
          </cell>
          <cell r="BG47" t="str">
            <v>×</v>
          </cell>
          <cell r="BH47" t="str">
            <v>×</v>
          </cell>
          <cell r="BI47" t="str">
            <v>×</v>
          </cell>
          <cell r="BJ47" t="str">
            <v>×</v>
          </cell>
          <cell r="BK47" t="str">
            <v>○</v>
          </cell>
          <cell r="BL47" t="str">
            <v>×</v>
          </cell>
          <cell r="BM47" t="str">
            <v>×</v>
          </cell>
          <cell r="BN47" t="str">
            <v>×</v>
          </cell>
          <cell r="BO47" t="str">
            <v>×</v>
          </cell>
        </row>
        <row r="48">
          <cell r="B48" t="str">
            <v>差分データが中央値以上</v>
          </cell>
          <cell r="D48" t="str">
            <v>○</v>
          </cell>
          <cell r="E48" t="str">
            <v>○</v>
          </cell>
          <cell r="F48" t="str">
            <v>○</v>
          </cell>
          <cell r="G48" t="str">
            <v>○</v>
          </cell>
          <cell r="H48" t="str">
            <v>○</v>
          </cell>
          <cell r="I48" t="str">
            <v>○</v>
          </cell>
          <cell r="J48" t="str">
            <v>○</v>
          </cell>
          <cell r="K48" t="str">
            <v>○</v>
          </cell>
          <cell r="L48" t="str">
            <v>○</v>
          </cell>
          <cell r="M48" t="str">
            <v>○</v>
          </cell>
          <cell r="N48" t="str">
            <v>○</v>
          </cell>
          <cell r="O48" t="str">
            <v>×</v>
          </cell>
          <cell r="P48" t="str">
            <v>×</v>
          </cell>
          <cell r="Q48" t="str">
            <v>×</v>
          </cell>
          <cell r="R48" t="str">
            <v>×</v>
          </cell>
          <cell r="S48" t="str">
            <v>○</v>
          </cell>
          <cell r="T48" t="str">
            <v>○</v>
          </cell>
          <cell r="U48" t="str">
            <v>○</v>
          </cell>
          <cell r="V48" t="str">
            <v>○</v>
          </cell>
          <cell r="W48" t="str">
            <v>○</v>
          </cell>
          <cell r="X48" t="str">
            <v>○</v>
          </cell>
          <cell r="Y48" t="str">
            <v>○</v>
          </cell>
          <cell r="Z48" t="str">
            <v>○</v>
          </cell>
          <cell r="AA48" t="str">
            <v>×</v>
          </cell>
          <cell r="AB48" t="str">
            <v>○</v>
          </cell>
          <cell r="AC48" t="str">
            <v>×</v>
          </cell>
          <cell r="AD48" t="str">
            <v>×</v>
          </cell>
          <cell r="AE48" t="str">
            <v>○</v>
          </cell>
          <cell r="AF48" t="str">
            <v>○</v>
          </cell>
          <cell r="AG48" t="str">
            <v>○</v>
          </cell>
          <cell r="AH48" t="str">
            <v>○</v>
          </cell>
          <cell r="AI48" t="str">
            <v>○</v>
          </cell>
          <cell r="AJ48" t="str">
            <v>○</v>
          </cell>
          <cell r="AK48" t="str">
            <v>○</v>
          </cell>
          <cell r="AL48" t="str">
            <v>○</v>
          </cell>
          <cell r="AM48" t="str">
            <v>○</v>
          </cell>
          <cell r="AN48" t="str">
            <v>○</v>
          </cell>
          <cell r="AO48" t="str">
            <v>○</v>
          </cell>
          <cell r="AP48" t="str">
            <v>○</v>
          </cell>
          <cell r="AQ48" t="str">
            <v>○</v>
          </cell>
          <cell r="AR48" t="str">
            <v>○</v>
          </cell>
          <cell r="AS48" t="str">
            <v>○</v>
          </cell>
          <cell r="AT48" t="str">
            <v>○</v>
          </cell>
          <cell r="AU48" t="str">
            <v>○</v>
          </cell>
          <cell r="AV48" t="str">
            <v>○</v>
          </cell>
          <cell r="AW48" t="str">
            <v>○</v>
          </cell>
          <cell r="AX48" t="str">
            <v>○</v>
          </cell>
          <cell r="AY48" t="str">
            <v>○</v>
          </cell>
          <cell r="AZ48" t="str">
            <v>○</v>
          </cell>
          <cell r="BA48" t="str">
            <v>○</v>
          </cell>
          <cell r="BB48" t="str">
            <v>○</v>
          </cell>
          <cell r="BC48" t="str">
            <v>×</v>
          </cell>
          <cell r="BD48" t="str">
            <v>×</v>
          </cell>
          <cell r="BE48" t="str">
            <v>○</v>
          </cell>
          <cell r="BF48" t="str">
            <v>×</v>
          </cell>
          <cell r="BG48" t="str">
            <v>×</v>
          </cell>
          <cell r="BH48" t="str">
            <v>○</v>
          </cell>
          <cell r="BI48" t="str">
            <v>○</v>
          </cell>
          <cell r="BJ48" t="str">
            <v>×</v>
          </cell>
          <cell r="BK48" t="str">
            <v>×</v>
          </cell>
          <cell r="BL48" t="str">
            <v>○</v>
          </cell>
          <cell r="BM48" t="str">
            <v>○</v>
          </cell>
          <cell r="BN48" t="str">
            <v>○</v>
          </cell>
          <cell r="BO48" t="str">
            <v>×</v>
          </cell>
        </row>
        <row r="49">
          <cell r="B49" t="str">
            <v>○×－</v>
          </cell>
          <cell r="D49" t="str">
            <v>○</v>
          </cell>
          <cell r="E49" t="str">
            <v>○</v>
          </cell>
          <cell r="F49" t="str">
            <v>○</v>
          </cell>
          <cell r="G49" t="str">
            <v>○</v>
          </cell>
          <cell r="H49" t="str">
            <v>○</v>
          </cell>
          <cell r="I49" t="str">
            <v>○</v>
          </cell>
          <cell r="J49" t="str">
            <v>○</v>
          </cell>
          <cell r="K49" t="str">
            <v>○</v>
          </cell>
          <cell r="L49" t="str">
            <v>○</v>
          </cell>
          <cell r="M49" t="str">
            <v>○</v>
          </cell>
          <cell r="N49" t="str">
            <v>○</v>
          </cell>
          <cell r="O49" t="str">
            <v>-</v>
          </cell>
          <cell r="P49" t="str">
            <v>-</v>
          </cell>
          <cell r="Q49" t="str">
            <v>-</v>
          </cell>
          <cell r="R49" t="str">
            <v>-</v>
          </cell>
          <cell r="S49" t="str">
            <v>×</v>
          </cell>
          <cell r="T49" t="str">
            <v>×</v>
          </cell>
          <cell r="U49" t="str">
            <v>×</v>
          </cell>
          <cell r="V49" t="str">
            <v>×</v>
          </cell>
          <cell r="W49" t="str">
            <v>×</v>
          </cell>
          <cell r="X49" t="str">
            <v>○</v>
          </cell>
          <cell r="Y49" t="str">
            <v>○</v>
          </cell>
          <cell r="Z49" t="str">
            <v>○</v>
          </cell>
          <cell r="AA49" t="str">
            <v>-</v>
          </cell>
          <cell r="AB49" t="str">
            <v>○</v>
          </cell>
          <cell r="AC49" t="str">
            <v>-</v>
          </cell>
          <cell r="AD49" t="str">
            <v>-</v>
          </cell>
          <cell r="AE49" t="str">
            <v>○</v>
          </cell>
          <cell r="AF49" t="str">
            <v>○</v>
          </cell>
          <cell r="AG49" t="str">
            <v>○</v>
          </cell>
          <cell r="AH49" t="str">
            <v>○</v>
          </cell>
          <cell r="AI49" t="str">
            <v>○</v>
          </cell>
          <cell r="AJ49" t="str">
            <v>○</v>
          </cell>
          <cell r="AK49" t="str">
            <v>○</v>
          </cell>
          <cell r="AL49" t="str">
            <v>×</v>
          </cell>
          <cell r="AM49" t="str">
            <v>×</v>
          </cell>
          <cell r="AN49" t="str">
            <v>×</v>
          </cell>
          <cell r="AO49" t="str">
            <v>×</v>
          </cell>
          <cell r="AP49" t="str">
            <v>×</v>
          </cell>
          <cell r="AQ49" t="str">
            <v>×</v>
          </cell>
          <cell r="AR49" t="str">
            <v>×</v>
          </cell>
          <cell r="AS49" t="str">
            <v>×</v>
          </cell>
          <cell r="AT49" t="str">
            <v>○</v>
          </cell>
          <cell r="AU49" t="str">
            <v>×</v>
          </cell>
          <cell r="AV49" t="str">
            <v>×</v>
          </cell>
          <cell r="AW49" t="str">
            <v>×</v>
          </cell>
          <cell r="AX49" t="str">
            <v>×</v>
          </cell>
          <cell r="AY49" t="str">
            <v>×</v>
          </cell>
          <cell r="AZ49" t="str">
            <v>×</v>
          </cell>
          <cell r="BA49" t="str">
            <v>×</v>
          </cell>
          <cell r="BB49" t="str">
            <v>×</v>
          </cell>
          <cell r="BC49" t="str">
            <v>-</v>
          </cell>
          <cell r="BD49" t="str">
            <v>-</v>
          </cell>
          <cell r="BE49" t="str">
            <v>×</v>
          </cell>
          <cell r="BF49" t="str">
            <v>-</v>
          </cell>
          <cell r="BG49" t="str">
            <v>-</v>
          </cell>
          <cell r="BH49" t="str">
            <v>×</v>
          </cell>
          <cell r="BI49" t="str">
            <v>×</v>
          </cell>
          <cell r="BJ49" t="str">
            <v>-</v>
          </cell>
          <cell r="BK49" t="str">
            <v>-</v>
          </cell>
          <cell r="BL49" t="str">
            <v>×</v>
          </cell>
          <cell r="BM49" t="str">
            <v>×</v>
          </cell>
          <cell r="BN49" t="str">
            <v>×</v>
          </cell>
          <cell r="BO49" t="str">
            <v>-</v>
          </cell>
        </row>
        <row r="51">
          <cell r="B51" t="str">
            <v>早瀬数</v>
          </cell>
          <cell r="C51" t="str">
            <v>V</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1.2</v>
          </cell>
          <cell r="U51">
            <v>1.2</v>
          </cell>
          <cell r="V51">
            <v>8.4</v>
          </cell>
          <cell r="W51">
            <v>8.4</v>
          </cell>
          <cell r="X51">
            <v>5.9</v>
          </cell>
          <cell r="Y51">
            <v>5.9</v>
          </cell>
          <cell r="Z51">
            <v>3.5</v>
          </cell>
          <cell r="AA51">
            <v>3</v>
          </cell>
          <cell r="AB51">
            <v>3</v>
          </cell>
          <cell r="AC51">
            <v>5</v>
          </cell>
          <cell r="AD51">
            <v>5</v>
          </cell>
          <cell r="AE51">
            <v>9</v>
          </cell>
          <cell r="AF51">
            <v>9</v>
          </cell>
          <cell r="AG51">
            <v>9</v>
          </cell>
          <cell r="AH51">
            <v>3</v>
          </cell>
          <cell r="AI51">
            <v>1</v>
          </cell>
          <cell r="AJ51">
            <v>3</v>
          </cell>
          <cell r="AK51">
            <v>1</v>
          </cell>
          <cell r="AL51">
            <v>7</v>
          </cell>
          <cell r="AM51">
            <v>7</v>
          </cell>
          <cell r="AN51">
            <v>5</v>
          </cell>
          <cell r="AO51">
            <v>5</v>
          </cell>
          <cell r="AP51">
            <v>7.2</v>
          </cell>
          <cell r="AQ51">
            <v>7.2</v>
          </cell>
          <cell r="AR51">
            <v>4.8</v>
          </cell>
          <cell r="AS51">
            <v>6</v>
          </cell>
          <cell r="AT51">
            <v>6</v>
          </cell>
          <cell r="AU51">
            <v>4</v>
          </cell>
          <cell r="AV51">
            <v>4.5</v>
          </cell>
          <cell r="AW51">
            <v>5.5</v>
          </cell>
          <cell r="AX51">
            <v>5</v>
          </cell>
          <cell r="AY51">
            <v>5</v>
          </cell>
          <cell r="AZ51">
            <v>5</v>
          </cell>
          <cell r="BA51">
            <v>8</v>
          </cell>
          <cell r="BB51">
            <v>8</v>
          </cell>
          <cell r="BC51">
            <v>3.9</v>
          </cell>
          <cell r="BD51">
            <v>6.1</v>
          </cell>
          <cell r="BE51">
            <v>4</v>
          </cell>
          <cell r="BF51">
            <v>4</v>
          </cell>
          <cell r="BG51">
            <v>4</v>
          </cell>
          <cell r="BH51">
            <v>3</v>
          </cell>
          <cell r="BI51">
            <v>2</v>
          </cell>
          <cell r="BJ51">
            <v>1</v>
          </cell>
          <cell r="BK51">
            <v>3.2</v>
          </cell>
          <cell r="BL51">
            <v>1.8</v>
          </cell>
          <cell r="BM51">
            <v>2</v>
          </cell>
          <cell r="BN51">
            <v>2.1</v>
          </cell>
          <cell r="BO51">
            <v>2.9</v>
          </cell>
        </row>
        <row r="52">
          <cell r="B52" t="str">
            <v>早瀬数</v>
          </cell>
          <cell r="C52" t="str">
            <v>IV</v>
          </cell>
        </row>
        <row r="53">
          <cell r="B53" t="str">
            <v>早瀬数</v>
          </cell>
          <cell r="C53" t="str">
            <v>III</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1.6</v>
          </cell>
          <cell r="U53">
            <v>1.6</v>
          </cell>
          <cell r="V53">
            <v>5.4</v>
          </cell>
          <cell r="W53">
            <v>5.4</v>
          </cell>
          <cell r="X53">
            <v>4</v>
          </cell>
          <cell r="Y53">
            <v>1</v>
          </cell>
          <cell r="Z53">
            <v>1</v>
          </cell>
          <cell r="AA53">
            <v>0</v>
          </cell>
          <cell r="AB53">
            <v>0</v>
          </cell>
          <cell r="AC53">
            <v>0</v>
          </cell>
          <cell r="AD53">
            <v>0</v>
          </cell>
          <cell r="AE53">
            <v>0</v>
          </cell>
          <cell r="AF53">
            <v>0</v>
          </cell>
          <cell r="AG53">
            <v>0</v>
          </cell>
          <cell r="AH53">
            <v>0</v>
          </cell>
          <cell r="AI53">
            <v>0</v>
          </cell>
          <cell r="AJ53">
            <v>0</v>
          </cell>
          <cell r="AK53">
            <v>2</v>
          </cell>
          <cell r="AL53">
            <v>7</v>
          </cell>
          <cell r="AM53">
            <v>7</v>
          </cell>
          <cell r="AN53">
            <v>4</v>
          </cell>
          <cell r="AO53">
            <v>4</v>
          </cell>
          <cell r="AP53">
            <v>2</v>
          </cell>
          <cell r="AQ53">
            <v>3</v>
          </cell>
          <cell r="AR53">
            <v>2</v>
          </cell>
          <cell r="AS53">
            <v>2</v>
          </cell>
          <cell r="AT53">
            <v>2</v>
          </cell>
          <cell r="AU53">
            <v>2</v>
          </cell>
          <cell r="AV53">
            <v>1</v>
          </cell>
          <cell r="AW53">
            <v>3</v>
          </cell>
          <cell r="AX53">
            <v>2</v>
          </cell>
          <cell r="AY53">
            <v>1</v>
          </cell>
          <cell r="AZ53">
            <v>2</v>
          </cell>
          <cell r="BA53">
            <v>6</v>
          </cell>
          <cell r="BB53">
            <v>6</v>
          </cell>
          <cell r="BC53">
            <v>3</v>
          </cell>
          <cell r="BD53">
            <v>4</v>
          </cell>
          <cell r="BE53">
            <v>4</v>
          </cell>
          <cell r="BF53">
            <v>4</v>
          </cell>
          <cell r="BG53">
            <v>7</v>
          </cell>
          <cell r="BH53">
            <v>7</v>
          </cell>
          <cell r="BI53">
            <v>7</v>
          </cell>
          <cell r="BJ53">
            <v>4</v>
          </cell>
          <cell r="BK53">
            <v>4</v>
          </cell>
          <cell r="BL53">
            <v>3</v>
          </cell>
          <cell r="BM53">
            <v>3</v>
          </cell>
          <cell r="BN53">
            <v>3.3</v>
          </cell>
          <cell r="BO53">
            <v>3.7</v>
          </cell>
        </row>
        <row r="54">
          <cell r="B54" t="str">
            <v>早瀬数</v>
          </cell>
          <cell r="C54" t="str">
            <v>II</v>
          </cell>
        </row>
        <row r="55">
          <cell r="B55" t="str">
            <v>早瀬数</v>
          </cell>
          <cell r="C55" t="str">
            <v>I</v>
          </cell>
        </row>
        <row r="56">
          <cell r="B56" t="str">
            <v>早瀬数</v>
          </cell>
          <cell r="C56" t="str">
            <v>IV-V</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-1.2</v>
          </cell>
          <cell r="U56">
            <v>-1.2</v>
          </cell>
          <cell r="V56">
            <v>-8.4</v>
          </cell>
          <cell r="W56">
            <v>-8.4</v>
          </cell>
          <cell r="X56">
            <v>-5.9</v>
          </cell>
          <cell r="Y56">
            <v>-5.9</v>
          </cell>
          <cell r="Z56">
            <v>-3.5</v>
          </cell>
          <cell r="AA56">
            <v>-3</v>
          </cell>
          <cell r="AB56">
            <v>-3</v>
          </cell>
          <cell r="AC56">
            <v>-5</v>
          </cell>
          <cell r="AD56">
            <v>-5</v>
          </cell>
          <cell r="AE56">
            <v>-9</v>
          </cell>
          <cell r="AF56">
            <v>-9</v>
          </cell>
          <cell r="AG56">
            <v>-9</v>
          </cell>
          <cell r="AH56">
            <v>-3</v>
          </cell>
          <cell r="AI56">
            <v>-1</v>
          </cell>
          <cell r="AJ56">
            <v>-3</v>
          </cell>
          <cell r="AK56">
            <v>-1</v>
          </cell>
          <cell r="AL56">
            <v>-7</v>
          </cell>
          <cell r="AM56">
            <v>-7</v>
          </cell>
          <cell r="AN56">
            <v>-5</v>
          </cell>
          <cell r="AO56">
            <v>-5</v>
          </cell>
          <cell r="AP56">
            <v>-7.2</v>
          </cell>
          <cell r="AQ56">
            <v>-7.2</v>
          </cell>
          <cell r="AR56">
            <v>-4.8</v>
          </cell>
          <cell r="AS56">
            <v>-6</v>
          </cell>
          <cell r="AT56">
            <v>-6</v>
          </cell>
          <cell r="AU56">
            <v>-4</v>
          </cell>
          <cell r="AV56">
            <v>-4.5</v>
          </cell>
          <cell r="AW56">
            <v>-5.5</v>
          </cell>
          <cell r="AX56">
            <v>-5</v>
          </cell>
          <cell r="AY56">
            <v>-5</v>
          </cell>
          <cell r="AZ56">
            <v>-5</v>
          </cell>
          <cell r="BA56">
            <v>-8</v>
          </cell>
          <cell r="BB56">
            <v>-8</v>
          </cell>
          <cell r="BC56">
            <v>-3.9</v>
          </cell>
          <cell r="BD56">
            <v>-6.1</v>
          </cell>
          <cell r="BE56">
            <v>-4</v>
          </cell>
          <cell r="BF56">
            <v>-4</v>
          </cell>
          <cell r="BG56">
            <v>-4</v>
          </cell>
          <cell r="BH56">
            <v>-3</v>
          </cell>
          <cell r="BI56">
            <v>-2</v>
          </cell>
          <cell r="BJ56">
            <v>-1</v>
          </cell>
          <cell r="BK56">
            <v>-3.2</v>
          </cell>
          <cell r="BL56">
            <v>-1.8</v>
          </cell>
          <cell r="BM56">
            <v>-2</v>
          </cell>
          <cell r="BN56">
            <v>-2.1</v>
          </cell>
          <cell r="BO56">
            <v>-2.9</v>
          </cell>
        </row>
        <row r="57">
          <cell r="B57" t="str">
            <v>早瀬数</v>
          </cell>
          <cell r="C57" t="str">
            <v>III-V</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0.40000000000000013</v>
          </cell>
          <cell r="U57">
            <v>0.40000000000000013</v>
          </cell>
          <cell r="V57">
            <v>-3</v>
          </cell>
          <cell r="W57">
            <v>-3</v>
          </cell>
          <cell r="X57">
            <v>-1.9000000000000004</v>
          </cell>
          <cell r="Y57">
            <v>-4.9000000000000004</v>
          </cell>
          <cell r="Z57">
            <v>-2.5</v>
          </cell>
          <cell r="AA57">
            <v>-3</v>
          </cell>
          <cell r="AB57">
            <v>-3</v>
          </cell>
          <cell r="AC57">
            <v>-5</v>
          </cell>
          <cell r="AD57">
            <v>-5</v>
          </cell>
          <cell r="AE57">
            <v>-9</v>
          </cell>
          <cell r="AF57">
            <v>-9</v>
          </cell>
          <cell r="AG57">
            <v>-9</v>
          </cell>
          <cell r="AH57">
            <v>-3</v>
          </cell>
          <cell r="AI57">
            <v>-1</v>
          </cell>
          <cell r="AJ57">
            <v>-3</v>
          </cell>
          <cell r="AK57">
            <v>1</v>
          </cell>
          <cell r="AL57">
            <v>0</v>
          </cell>
          <cell r="AM57">
            <v>0</v>
          </cell>
          <cell r="AN57">
            <v>-1</v>
          </cell>
          <cell r="AO57">
            <v>-1</v>
          </cell>
          <cell r="AP57">
            <v>-5.2</v>
          </cell>
          <cell r="AQ57">
            <v>-4.2</v>
          </cell>
          <cell r="AR57">
            <v>-2.8</v>
          </cell>
          <cell r="AS57">
            <v>-4</v>
          </cell>
          <cell r="AT57">
            <v>-4</v>
          </cell>
          <cell r="AU57">
            <v>-2</v>
          </cell>
          <cell r="AV57">
            <v>-3.5</v>
          </cell>
          <cell r="AW57">
            <v>-2.5</v>
          </cell>
          <cell r="AX57">
            <v>-3</v>
          </cell>
          <cell r="AY57">
            <v>-4</v>
          </cell>
          <cell r="AZ57">
            <v>-3</v>
          </cell>
          <cell r="BA57">
            <v>-2</v>
          </cell>
          <cell r="BB57">
            <v>-2</v>
          </cell>
          <cell r="BC57">
            <v>-0.89999999999999991</v>
          </cell>
          <cell r="BD57">
            <v>-2.0999999999999996</v>
          </cell>
          <cell r="BE57">
            <v>0</v>
          </cell>
          <cell r="BF57">
            <v>0</v>
          </cell>
          <cell r="BG57">
            <v>3</v>
          </cell>
          <cell r="BH57">
            <v>4</v>
          </cell>
          <cell r="BI57">
            <v>5</v>
          </cell>
          <cell r="BJ57">
            <v>3</v>
          </cell>
          <cell r="BK57">
            <v>0.79999999999999982</v>
          </cell>
          <cell r="BL57">
            <v>1.2</v>
          </cell>
          <cell r="BM57">
            <v>1</v>
          </cell>
          <cell r="BN57">
            <v>1.1999999999999997</v>
          </cell>
          <cell r="BO57">
            <v>0.80000000000000027</v>
          </cell>
        </row>
        <row r="58">
          <cell r="B58" t="str">
            <v>早瀬数</v>
          </cell>
          <cell r="C58" t="str">
            <v>II-V</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-1.2</v>
          </cell>
          <cell r="U58">
            <v>-1.2</v>
          </cell>
          <cell r="V58">
            <v>-8.4</v>
          </cell>
          <cell r="W58">
            <v>-8.4</v>
          </cell>
          <cell r="X58">
            <v>-5.9</v>
          </cell>
          <cell r="Y58">
            <v>-5.9</v>
          </cell>
          <cell r="Z58">
            <v>-3.5</v>
          </cell>
          <cell r="AA58">
            <v>-3</v>
          </cell>
          <cell r="AB58">
            <v>-3</v>
          </cell>
          <cell r="AC58">
            <v>-5</v>
          </cell>
          <cell r="AD58">
            <v>-5</v>
          </cell>
          <cell r="AE58">
            <v>-9</v>
          </cell>
          <cell r="AF58">
            <v>-9</v>
          </cell>
          <cell r="AG58">
            <v>-9</v>
          </cell>
          <cell r="AH58">
            <v>-3</v>
          </cell>
          <cell r="AI58">
            <v>-1</v>
          </cell>
          <cell r="AJ58">
            <v>-3</v>
          </cell>
          <cell r="AK58">
            <v>-1</v>
          </cell>
          <cell r="AL58">
            <v>-7</v>
          </cell>
          <cell r="AM58">
            <v>-7</v>
          </cell>
          <cell r="AN58">
            <v>-5</v>
          </cell>
          <cell r="AO58">
            <v>-5</v>
          </cell>
          <cell r="AP58">
            <v>-7.2</v>
          </cell>
          <cell r="AQ58">
            <v>-7.2</v>
          </cell>
          <cell r="AR58">
            <v>-4.8</v>
          </cell>
          <cell r="AS58">
            <v>-6</v>
          </cell>
          <cell r="AT58">
            <v>-6</v>
          </cell>
          <cell r="AU58">
            <v>-4</v>
          </cell>
          <cell r="AV58">
            <v>-4.5</v>
          </cell>
          <cell r="AW58">
            <v>-5.5</v>
          </cell>
          <cell r="AX58">
            <v>-5</v>
          </cell>
          <cell r="AY58">
            <v>-5</v>
          </cell>
          <cell r="AZ58">
            <v>-5</v>
          </cell>
          <cell r="BA58">
            <v>-8</v>
          </cell>
          <cell r="BB58">
            <v>-8</v>
          </cell>
          <cell r="BC58">
            <v>-3.9</v>
          </cell>
          <cell r="BD58">
            <v>-6.1</v>
          </cell>
          <cell r="BE58">
            <v>-4</v>
          </cell>
          <cell r="BF58">
            <v>-4</v>
          </cell>
          <cell r="BG58">
            <v>-4</v>
          </cell>
          <cell r="BH58">
            <v>-3</v>
          </cell>
          <cell r="BI58">
            <v>-2</v>
          </cell>
          <cell r="BJ58">
            <v>-1</v>
          </cell>
          <cell r="BK58">
            <v>-3.2</v>
          </cell>
          <cell r="BL58">
            <v>-1.8</v>
          </cell>
          <cell r="BM58">
            <v>-2</v>
          </cell>
          <cell r="BN58">
            <v>-2.1</v>
          </cell>
          <cell r="BO58">
            <v>-2.9</v>
          </cell>
        </row>
        <row r="59">
          <cell r="B59" t="str">
            <v>早瀬数</v>
          </cell>
          <cell r="C59" t="str">
            <v>I-V</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-1.2</v>
          </cell>
          <cell r="U59">
            <v>-1.2</v>
          </cell>
          <cell r="V59">
            <v>-8.4</v>
          </cell>
          <cell r="W59">
            <v>-8.4</v>
          </cell>
          <cell r="X59">
            <v>-5.9</v>
          </cell>
          <cell r="Y59">
            <v>-5.9</v>
          </cell>
          <cell r="Z59">
            <v>-3.5</v>
          </cell>
          <cell r="AA59">
            <v>-3</v>
          </cell>
          <cell r="AB59">
            <v>-3</v>
          </cell>
          <cell r="AC59">
            <v>-5</v>
          </cell>
          <cell r="AD59">
            <v>-5</v>
          </cell>
          <cell r="AE59">
            <v>-9</v>
          </cell>
          <cell r="AF59">
            <v>-9</v>
          </cell>
          <cell r="AG59">
            <v>-9</v>
          </cell>
          <cell r="AH59">
            <v>-3</v>
          </cell>
          <cell r="AI59">
            <v>-1</v>
          </cell>
          <cell r="AJ59">
            <v>-3</v>
          </cell>
          <cell r="AK59">
            <v>-1</v>
          </cell>
          <cell r="AL59">
            <v>-7</v>
          </cell>
          <cell r="AM59">
            <v>-7</v>
          </cell>
          <cell r="AN59">
            <v>-5</v>
          </cell>
          <cell r="AO59">
            <v>-5</v>
          </cell>
          <cell r="AP59">
            <v>-7.2</v>
          </cell>
          <cell r="AQ59">
            <v>-7.2</v>
          </cell>
          <cell r="AR59">
            <v>-4.8</v>
          </cell>
          <cell r="AS59">
            <v>-6</v>
          </cell>
          <cell r="AT59">
            <v>-6</v>
          </cell>
          <cell r="AU59">
            <v>-4</v>
          </cell>
          <cell r="AV59">
            <v>-4.5</v>
          </cell>
          <cell r="AW59">
            <v>-5.5</v>
          </cell>
          <cell r="AX59">
            <v>-5</v>
          </cell>
          <cell r="AY59">
            <v>-5</v>
          </cell>
          <cell r="AZ59">
            <v>-5</v>
          </cell>
          <cell r="BA59">
            <v>-8</v>
          </cell>
          <cell r="BB59">
            <v>-8</v>
          </cell>
          <cell r="BC59">
            <v>-3.9</v>
          </cell>
          <cell r="BD59">
            <v>-6.1</v>
          </cell>
          <cell r="BE59">
            <v>-4</v>
          </cell>
          <cell r="BF59">
            <v>-4</v>
          </cell>
          <cell r="BG59">
            <v>-4</v>
          </cell>
          <cell r="BH59">
            <v>-3</v>
          </cell>
          <cell r="BI59">
            <v>-2</v>
          </cell>
          <cell r="BJ59">
            <v>-1</v>
          </cell>
          <cell r="BK59">
            <v>-3.2</v>
          </cell>
          <cell r="BL59">
            <v>-1.8</v>
          </cell>
          <cell r="BM59">
            <v>-2</v>
          </cell>
          <cell r="BN59">
            <v>-2.1</v>
          </cell>
          <cell r="BO59">
            <v>-2.9</v>
          </cell>
        </row>
        <row r="60">
          <cell r="B60" t="str">
            <v>早瀬数絶対値</v>
          </cell>
          <cell r="C60" t="str">
            <v>IV-V</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1.2</v>
          </cell>
          <cell r="U60">
            <v>1.2</v>
          </cell>
          <cell r="V60">
            <v>8.4</v>
          </cell>
          <cell r="W60">
            <v>8.4</v>
          </cell>
          <cell r="X60">
            <v>5.9</v>
          </cell>
          <cell r="Y60">
            <v>5.9</v>
          </cell>
          <cell r="Z60">
            <v>3.5</v>
          </cell>
          <cell r="AA60">
            <v>3</v>
          </cell>
          <cell r="AB60">
            <v>3</v>
          </cell>
          <cell r="AC60">
            <v>5</v>
          </cell>
          <cell r="AD60">
            <v>5</v>
          </cell>
          <cell r="AE60">
            <v>9</v>
          </cell>
          <cell r="AF60">
            <v>9</v>
          </cell>
          <cell r="AG60">
            <v>9</v>
          </cell>
          <cell r="AH60">
            <v>3</v>
          </cell>
          <cell r="AI60">
            <v>1</v>
          </cell>
          <cell r="AJ60">
            <v>3</v>
          </cell>
          <cell r="AK60">
            <v>1</v>
          </cell>
          <cell r="AL60">
            <v>7</v>
          </cell>
          <cell r="AM60">
            <v>7</v>
          </cell>
          <cell r="AN60">
            <v>5</v>
          </cell>
          <cell r="AO60">
            <v>5</v>
          </cell>
          <cell r="AP60">
            <v>7.2</v>
          </cell>
          <cell r="AQ60">
            <v>7.2</v>
          </cell>
          <cell r="AR60">
            <v>4.8</v>
          </cell>
          <cell r="AS60">
            <v>6</v>
          </cell>
          <cell r="AT60">
            <v>6</v>
          </cell>
          <cell r="AU60">
            <v>4</v>
          </cell>
          <cell r="AV60">
            <v>4.5</v>
          </cell>
          <cell r="AW60">
            <v>5.5</v>
          </cell>
          <cell r="AX60">
            <v>5</v>
          </cell>
          <cell r="AY60">
            <v>5</v>
          </cell>
          <cell r="AZ60">
            <v>5</v>
          </cell>
          <cell r="BA60">
            <v>8</v>
          </cell>
          <cell r="BB60">
            <v>8</v>
          </cell>
          <cell r="BC60">
            <v>3.9</v>
          </cell>
          <cell r="BD60">
            <v>6.1</v>
          </cell>
          <cell r="BE60">
            <v>4</v>
          </cell>
          <cell r="BF60">
            <v>4</v>
          </cell>
          <cell r="BG60">
            <v>4</v>
          </cell>
          <cell r="BH60">
            <v>3</v>
          </cell>
          <cell r="BI60">
            <v>2</v>
          </cell>
          <cell r="BJ60">
            <v>1</v>
          </cell>
          <cell r="BK60">
            <v>3.2</v>
          </cell>
          <cell r="BL60">
            <v>1.8</v>
          </cell>
          <cell r="BM60">
            <v>2</v>
          </cell>
          <cell r="BN60">
            <v>2.1</v>
          </cell>
          <cell r="BO60">
            <v>2.9</v>
          </cell>
        </row>
        <row r="61">
          <cell r="B61" t="str">
            <v>早瀬数絶対値</v>
          </cell>
          <cell r="C61" t="str">
            <v>III-V</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0.40000000000000013</v>
          </cell>
          <cell r="U61">
            <v>0.40000000000000013</v>
          </cell>
          <cell r="V61">
            <v>3</v>
          </cell>
          <cell r="W61">
            <v>3</v>
          </cell>
          <cell r="X61">
            <v>1.9000000000000004</v>
          </cell>
          <cell r="Y61">
            <v>4.9000000000000004</v>
          </cell>
          <cell r="Z61">
            <v>2.5</v>
          </cell>
          <cell r="AA61">
            <v>3</v>
          </cell>
          <cell r="AB61">
            <v>3</v>
          </cell>
          <cell r="AC61">
            <v>5</v>
          </cell>
          <cell r="AD61">
            <v>5</v>
          </cell>
          <cell r="AE61">
            <v>9</v>
          </cell>
          <cell r="AF61">
            <v>9</v>
          </cell>
          <cell r="AG61">
            <v>9</v>
          </cell>
          <cell r="AH61">
            <v>3</v>
          </cell>
          <cell r="AI61">
            <v>1</v>
          </cell>
          <cell r="AJ61">
            <v>3</v>
          </cell>
          <cell r="AK61">
            <v>1</v>
          </cell>
          <cell r="AL61">
            <v>0</v>
          </cell>
          <cell r="AM61">
            <v>0</v>
          </cell>
          <cell r="AN61">
            <v>1</v>
          </cell>
          <cell r="AO61">
            <v>1</v>
          </cell>
          <cell r="AP61">
            <v>5.2</v>
          </cell>
          <cell r="AQ61">
            <v>4.2</v>
          </cell>
          <cell r="AR61">
            <v>2.8</v>
          </cell>
          <cell r="AS61">
            <v>4</v>
          </cell>
          <cell r="AT61">
            <v>4</v>
          </cell>
          <cell r="AU61">
            <v>2</v>
          </cell>
          <cell r="AV61">
            <v>3.5</v>
          </cell>
          <cell r="AW61">
            <v>2.5</v>
          </cell>
          <cell r="AX61">
            <v>3</v>
          </cell>
          <cell r="AY61">
            <v>4</v>
          </cell>
          <cell r="AZ61">
            <v>3</v>
          </cell>
          <cell r="BA61">
            <v>2</v>
          </cell>
          <cell r="BB61">
            <v>2</v>
          </cell>
          <cell r="BC61">
            <v>0.89999999999999991</v>
          </cell>
          <cell r="BD61">
            <v>2.0999999999999996</v>
          </cell>
          <cell r="BE61">
            <v>0</v>
          </cell>
          <cell r="BF61">
            <v>0</v>
          </cell>
          <cell r="BG61">
            <v>3</v>
          </cell>
          <cell r="BH61">
            <v>4</v>
          </cell>
          <cell r="BI61">
            <v>5</v>
          </cell>
          <cell r="BJ61">
            <v>3</v>
          </cell>
          <cell r="BK61">
            <v>0.79999999999999982</v>
          </cell>
          <cell r="BL61">
            <v>1.2</v>
          </cell>
          <cell r="BM61">
            <v>1</v>
          </cell>
          <cell r="BN61">
            <v>1.1999999999999997</v>
          </cell>
          <cell r="BO61">
            <v>0.80000000000000027</v>
          </cell>
        </row>
        <row r="62">
          <cell r="B62" t="str">
            <v>早瀬数絶対値</v>
          </cell>
          <cell r="C62" t="str">
            <v>II-V</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1.2</v>
          </cell>
          <cell r="U62">
            <v>1.2</v>
          </cell>
          <cell r="V62">
            <v>8.4</v>
          </cell>
          <cell r="W62">
            <v>8.4</v>
          </cell>
          <cell r="X62">
            <v>5.9</v>
          </cell>
          <cell r="Y62">
            <v>5.9</v>
          </cell>
          <cell r="Z62">
            <v>3.5</v>
          </cell>
          <cell r="AA62">
            <v>3</v>
          </cell>
          <cell r="AB62">
            <v>3</v>
          </cell>
          <cell r="AC62">
            <v>5</v>
          </cell>
          <cell r="AD62">
            <v>5</v>
          </cell>
          <cell r="AE62">
            <v>9</v>
          </cell>
          <cell r="AF62">
            <v>9</v>
          </cell>
          <cell r="AG62">
            <v>9</v>
          </cell>
          <cell r="AH62">
            <v>3</v>
          </cell>
          <cell r="AI62">
            <v>1</v>
          </cell>
          <cell r="AJ62">
            <v>3</v>
          </cell>
          <cell r="AK62">
            <v>1</v>
          </cell>
          <cell r="AL62">
            <v>7</v>
          </cell>
          <cell r="AM62">
            <v>7</v>
          </cell>
          <cell r="AN62">
            <v>5</v>
          </cell>
          <cell r="AO62">
            <v>5</v>
          </cell>
          <cell r="AP62">
            <v>7.2</v>
          </cell>
          <cell r="AQ62">
            <v>7.2</v>
          </cell>
          <cell r="AR62">
            <v>4.8</v>
          </cell>
          <cell r="AS62">
            <v>6</v>
          </cell>
          <cell r="AT62">
            <v>6</v>
          </cell>
          <cell r="AU62">
            <v>4</v>
          </cell>
          <cell r="AV62">
            <v>4.5</v>
          </cell>
          <cell r="AW62">
            <v>5.5</v>
          </cell>
          <cell r="AX62">
            <v>5</v>
          </cell>
          <cell r="AY62">
            <v>5</v>
          </cell>
          <cell r="AZ62">
            <v>5</v>
          </cell>
          <cell r="BA62">
            <v>8</v>
          </cell>
          <cell r="BB62">
            <v>8</v>
          </cell>
          <cell r="BC62">
            <v>3.9</v>
          </cell>
          <cell r="BD62">
            <v>6.1</v>
          </cell>
          <cell r="BE62">
            <v>4</v>
          </cell>
          <cell r="BF62">
            <v>4</v>
          </cell>
          <cell r="BG62">
            <v>4</v>
          </cell>
          <cell r="BH62">
            <v>3</v>
          </cell>
          <cell r="BI62">
            <v>2</v>
          </cell>
          <cell r="BJ62">
            <v>1</v>
          </cell>
          <cell r="BK62">
            <v>3.2</v>
          </cell>
          <cell r="BL62">
            <v>1.8</v>
          </cell>
          <cell r="BM62">
            <v>2</v>
          </cell>
          <cell r="BN62">
            <v>2.1</v>
          </cell>
          <cell r="BO62">
            <v>2.9</v>
          </cell>
        </row>
        <row r="63">
          <cell r="B63" t="str">
            <v>早瀬数絶対値</v>
          </cell>
          <cell r="C63" t="str">
            <v>I-V</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1.2</v>
          </cell>
          <cell r="U63">
            <v>1.2</v>
          </cell>
          <cell r="V63">
            <v>8.4</v>
          </cell>
          <cell r="W63">
            <v>8.4</v>
          </cell>
          <cell r="X63">
            <v>5.9</v>
          </cell>
          <cell r="Y63">
            <v>5.9</v>
          </cell>
          <cell r="Z63">
            <v>3.5</v>
          </cell>
          <cell r="AA63">
            <v>3</v>
          </cell>
          <cell r="AB63">
            <v>3</v>
          </cell>
          <cell r="AC63">
            <v>5</v>
          </cell>
          <cell r="AD63">
            <v>5</v>
          </cell>
          <cell r="AE63">
            <v>9</v>
          </cell>
          <cell r="AF63">
            <v>9</v>
          </cell>
          <cell r="AG63">
            <v>9</v>
          </cell>
          <cell r="AH63">
            <v>3</v>
          </cell>
          <cell r="AI63">
            <v>1</v>
          </cell>
          <cell r="AJ63">
            <v>3</v>
          </cell>
          <cell r="AK63">
            <v>1</v>
          </cell>
          <cell r="AL63">
            <v>7</v>
          </cell>
          <cell r="AM63">
            <v>7</v>
          </cell>
          <cell r="AN63">
            <v>5</v>
          </cell>
          <cell r="AO63">
            <v>5</v>
          </cell>
          <cell r="AP63">
            <v>7.2</v>
          </cell>
          <cell r="AQ63">
            <v>7.2</v>
          </cell>
          <cell r="AR63">
            <v>4.8</v>
          </cell>
          <cell r="AS63">
            <v>6</v>
          </cell>
          <cell r="AT63">
            <v>6</v>
          </cell>
          <cell r="AU63">
            <v>4</v>
          </cell>
          <cell r="AV63">
            <v>4.5</v>
          </cell>
          <cell r="AW63">
            <v>5.5</v>
          </cell>
          <cell r="AX63">
            <v>5</v>
          </cell>
          <cell r="AY63">
            <v>5</v>
          </cell>
          <cell r="AZ63">
            <v>5</v>
          </cell>
          <cell r="BA63">
            <v>8</v>
          </cell>
          <cell r="BB63">
            <v>8</v>
          </cell>
          <cell r="BC63">
            <v>3.9</v>
          </cell>
          <cell r="BD63">
            <v>6.1</v>
          </cell>
          <cell r="BE63">
            <v>4</v>
          </cell>
          <cell r="BF63">
            <v>4</v>
          </cell>
          <cell r="BG63">
            <v>4</v>
          </cell>
          <cell r="BH63">
            <v>3</v>
          </cell>
          <cell r="BI63">
            <v>2</v>
          </cell>
          <cell r="BJ63">
            <v>1</v>
          </cell>
          <cell r="BK63">
            <v>3.2</v>
          </cell>
          <cell r="BL63">
            <v>1.8</v>
          </cell>
          <cell r="BM63">
            <v>2</v>
          </cell>
          <cell r="BN63">
            <v>2.1</v>
          </cell>
          <cell r="BO63">
            <v>2.9</v>
          </cell>
        </row>
        <row r="64">
          <cell r="B64" t="str">
            <v>早瀬数中央値</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3.5</v>
          </cell>
          <cell r="T64">
            <v>3.5</v>
          </cell>
          <cell r="U64">
            <v>3.5</v>
          </cell>
          <cell r="V64">
            <v>3.5</v>
          </cell>
          <cell r="W64">
            <v>3.5</v>
          </cell>
          <cell r="X64">
            <v>3.5</v>
          </cell>
          <cell r="Y64">
            <v>3.5</v>
          </cell>
          <cell r="Z64">
            <v>3.5</v>
          </cell>
          <cell r="AA64">
            <v>3.5</v>
          </cell>
          <cell r="AB64">
            <v>4.9000000000000004</v>
          </cell>
          <cell r="AC64">
            <v>4.9000000000000004</v>
          </cell>
          <cell r="AD64">
            <v>4.9000000000000004</v>
          </cell>
          <cell r="AE64">
            <v>4.9000000000000004</v>
          </cell>
          <cell r="AF64">
            <v>4.9000000000000004</v>
          </cell>
          <cell r="AG64">
            <v>4.9000000000000004</v>
          </cell>
          <cell r="AH64">
            <v>4.9000000000000004</v>
          </cell>
          <cell r="AI64">
            <v>4.9000000000000004</v>
          </cell>
          <cell r="AJ64">
            <v>4.9000000000000004</v>
          </cell>
          <cell r="AK64">
            <v>4.9000000000000004</v>
          </cell>
          <cell r="AL64">
            <v>4.9000000000000004</v>
          </cell>
          <cell r="AM64">
            <v>4.9000000000000004</v>
          </cell>
          <cell r="AN64">
            <v>4.9000000000000004</v>
          </cell>
          <cell r="AO64">
            <v>4.9000000000000004</v>
          </cell>
          <cell r="AP64">
            <v>4.9000000000000004</v>
          </cell>
          <cell r="AQ64">
            <v>4.9000000000000004</v>
          </cell>
          <cell r="AR64">
            <v>4.9000000000000004</v>
          </cell>
          <cell r="AS64">
            <v>4.9000000000000004</v>
          </cell>
          <cell r="AT64">
            <v>4.9000000000000004</v>
          </cell>
          <cell r="AU64">
            <v>4.9000000000000004</v>
          </cell>
          <cell r="AV64">
            <v>4.9000000000000004</v>
          </cell>
          <cell r="AW64">
            <v>4.9000000000000004</v>
          </cell>
          <cell r="AX64">
            <v>4.9000000000000004</v>
          </cell>
          <cell r="AY64">
            <v>4.9000000000000004</v>
          </cell>
          <cell r="AZ64">
            <v>4.9000000000000004</v>
          </cell>
          <cell r="BA64">
            <v>4.9000000000000004</v>
          </cell>
          <cell r="BB64">
            <v>4.9000000000000004</v>
          </cell>
          <cell r="BC64">
            <v>4.9000000000000004</v>
          </cell>
          <cell r="BD64">
            <v>4.9000000000000004</v>
          </cell>
          <cell r="BE64">
            <v>4.9000000000000004</v>
          </cell>
          <cell r="BF64">
            <v>4.9000000000000004</v>
          </cell>
          <cell r="BG64">
            <v>4.9000000000000004</v>
          </cell>
          <cell r="BH64">
            <v>4.9000000000000004</v>
          </cell>
          <cell r="BI64">
            <v>4.9000000000000004</v>
          </cell>
          <cell r="BJ64">
            <v>4.9000000000000004</v>
          </cell>
          <cell r="BK64">
            <v>4.9000000000000004</v>
          </cell>
          <cell r="BL64">
            <v>4.9000000000000004</v>
          </cell>
          <cell r="BM64">
            <v>4.9000000000000004</v>
          </cell>
          <cell r="BN64">
            <v>4.9000000000000004</v>
          </cell>
          <cell r="BO64">
            <v>4.9000000000000004</v>
          </cell>
        </row>
        <row r="65">
          <cell r="B65" t="str">
            <v>早瀬数中央値以上</v>
          </cell>
          <cell r="D65" t="str">
            <v>○</v>
          </cell>
          <cell r="E65" t="str">
            <v>○</v>
          </cell>
          <cell r="F65" t="str">
            <v>○</v>
          </cell>
          <cell r="G65" t="str">
            <v>○</v>
          </cell>
          <cell r="H65" t="str">
            <v>○</v>
          </cell>
          <cell r="I65" t="str">
            <v>○</v>
          </cell>
          <cell r="J65" t="str">
            <v>○</v>
          </cell>
          <cell r="K65" t="str">
            <v>○</v>
          </cell>
          <cell r="L65" t="str">
            <v>○</v>
          </cell>
          <cell r="M65" t="str">
            <v>○</v>
          </cell>
          <cell r="N65" t="str">
            <v>○</v>
          </cell>
          <cell r="O65" t="str">
            <v>○</v>
          </cell>
          <cell r="P65" t="str">
            <v>○</v>
          </cell>
          <cell r="Q65" t="str">
            <v>○</v>
          </cell>
          <cell r="R65" t="str">
            <v>○</v>
          </cell>
          <cell r="S65" t="str">
            <v>×</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t="str">
            <v>×</v>
          </cell>
          <cell r="AJ65" t="str">
            <v>×</v>
          </cell>
          <cell r="AK65" t="str">
            <v>×</v>
          </cell>
          <cell r="AL65" t="str">
            <v>○</v>
          </cell>
          <cell r="AM65" t="str">
            <v>○</v>
          </cell>
          <cell r="AN65" t="str">
            <v>○</v>
          </cell>
          <cell r="AO65" t="str">
            <v>○</v>
          </cell>
          <cell r="AP65" t="str">
            <v>○</v>
          </cell>
          <cell r="AQ65" t="str">
            <v>○</v>
          </cell>
          <cell r="AR65" t="str">
            <v>×</v>
          </cell>
          <cell r="AS65" t="str">
            <v>○</v>
          </cell>
          <cell r="AT65" t="str">
            <v>○</v>
          </cell>
          <cell r="AU65" t="str">
            <v>×</v>
          </cell>
          <cell r="AV65" t="str">
            <v>×</v>
          </cell>
          <cell r="AW65" t="str">
            <v>○</v>
          </cell>
          <cell r="AX65" t="str">
            <v>○</v>
          </cell>
          <cell r="AY65" t="str">
            <v>○</v>
          </cell>
          <cell r="AZ65" t="str">
            <v>○</v>
          </cell>
          <cell r="BA65" t="str">
            <v>○</v>
          </cell>
          <cell r="BB65" t="str">
            <v>○</v>
          </cell>
          <cell r="BC65" t="str">
            <v>×</v>
          </cell>
          <cell r="BD65" t="str">
            <v>○</v>
          </cell>
          <cell r="BE65" t="str">
            <v>×</v>
          </cell>
          <cell r="BF65" t="str">
            <v>×</v>
          </cell>
          <cell r="BG65" t="str">
            <v>×</v>
          </cell>
          <cell r="BH65" t="str">
            <v>×</v>
          </cell>
          <cell r="BI65" t="str">
            <v>×</v>
          </cell>
          <cell r="BJ65" t="str">
            <v>×</v>
          </cell>
          <cell r="BK65" t="str">
            <v>×</v>
          </cell>
          <cell r="BL65" t="str">
            <v>×</v>
          </cell>
          <cell r="BM65" t="str">
            <v>×</v>
          </cell>
          <cell r="BN65" t="str">
            <v>×</v>
          </cell>
          <cell r="BO65" t="str">
            <v>×</v>
          </cell>
        </row>
        <row r="66">
          <cell r="B66" t="str">
            <v>現在が過去以上</v>
          </cell>
          <cell r="D66" t="str">
            <v>○</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t="str">
            <v>○</v>
          </cell>
          <cell r="AA66" t="str">
            <v>○</v>
          </cell>
          <cell r="AB66" t="str">
            <v>○</v>
          </cell>
          <cell r="AC66" t="str">
            <v>○</v>
          </cell>
          <cell r="AD66" t="str">
            <v>○</v>
          </cell>
          <cell r="AE66" t="str">
            <v>○</v>
          </cell>
          <cell r="AF66" t="str">
            <v>○</v>
          </cell>
          <cell r="AG66" t="str">
            <v>○</v>
          </cell>
          <cell r="AH66" t="str">
            <v>○</v>
          </cell>
          <cell r="AI66" t="str">
            <v>○</v>
          </cell>
          <cell r="AJ66" t="str">
            <v>○</v>
          </cell>
          <cell r="AK66" t="str">
            <v>×</v>
          </cell>
          <cell r="AL66" t="str">
            <v>○</v>
          </cell>
          <cell r="AM66" t="str">
            <v>○</v>
          </cell>
          <cell r="AN66" t="str">
            <v>○</v>
          </cell>
          <cell r="AO66" t="str">
            <v>○</v>
          </cell>
          <cell r="AP66" t="str">
            <v>○</v>
          </cell>
          <cell r="AQ66" t="str">
            <v>○</v>
          </cell>
          <cell r="AR66" t="str">
            <v>○</v>
          </cell>
          <cell r="AS66" t="str">
            <v>○</v>
          </cell>
          <cell r="AT66" t="str">
            <v>○</v>
          </cell>
          <cell r="AU66" t="str">
            <v>○</v>
          </cell>
          <cell r="AV66" t="str">
            <v>○</v>
          </cell>
          <cell r="AW66" t="str">
            <v>○</v>
          </cell>
          <cell r="AX66" t="str">
            <v>○</v>
          </cell>
          <cell r="AY66" t="str">
            <v>○</v>
          </cell>
          <cell r="AZ66" t="str">
            <v>○</v>
          </cell>
          <cell r="BA66" t="str">
            <v>○</v>
          </cell>
          <cell r="BB66" t="str">
            <v>○</v>
          </cell>
          <cell r="BC66" t="str">
            <v>○</v>
          </cell>
          <cell r="BD66" t="str">
            <v>○</v>
          </cell>
          <cell r="BE66" t="str">
            <v>○</v>
          </cell>
          <cell r="BF66" t="str">
            <v>○</v>
          </cell>
          <cell r="BG66" t="str">
            <v>×</v>
          </cell>
          <cell r="BH66" t="str">
            <v>×</v>
          </cell>
          <cell r="BI66" t="str">
            <v>×</v>
          </cell>
          <cell r="BJ66" t="str">
            <v>×</v>
          </cell>
          <cell r="BK66" t="str">
            <v>×</v>
          </cell>
          <cell r="BL66" t="str">
            <v>×</v>
          </cell>
          <cell r="BM66" t="str">
            <v>×</v>
          </cell>
          <cell r="BN66" t="str">
            <v>×</v>
          </cell>
          <cell r="BO66" t="str">
            <v>×</v>
          </cell>
        </row>
        <row r="67">
          <cell r="B67" t="str">
            <v>差分データが中央値以上</v>
          </cell>
          <cell r="D67" t="str">
            <v>○</v>
          </cell>
          <cell r="E67" t="str">
            <v>○</v>
          </cell>
          <cell r="F67" t="str">
            <v>○</v>
          </cell>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cell r="X67" t="str">
            <v>○</v>
          </cell>
          <cell r="Y67" t="str">
            <v>○</v>
          </cell>
          <cell r="Z67" t="str">
            <v>○</v>
          </cell>
          <cell r="AA67" t="str">
            <v>×</v>
          </cell>
          <cell r="AB67" t="str">
            <v>×</v>
          </cell>
          <cell r="AC67" t="str">
            <v>○</v>
          </cell>
          <cell r="AD67" t="str">
            <v>○</v>
          </cell>
          <cell r="AE67" t="str">
            <v>○</v>
          </cell>
          <cell r="AF67" t="str">
            <v>○</v>
          </cell>
          <cell r="AG67" t="str">
            <v>○</v>
          </cell>
          <cell r="AH67" t="str">
            <v>×</v>
          </cell>
          <cell r="AI67" t="str">
            <v>×</v>
          </cell>
          <cell r="AJ67" t="str">
            <v>×</v>
          </cell>
          <cell r="AK67" t="str">
            <v>×</v>
          </cell>
          <cell r="AL67" t="str">
            <v>○</v>
          </cell>
          <cell r="AM67" t="str">
            <v>○</v>
          </cell>
          <cell r="AN67" t="str">
            <v>○</v>
          </cell>
          <cell r="AO67" t="str">
            <v>○</v>
          </cell>
          <cell r="AP67" t="str">
            <v>○</v>
          </cell>
          <cell r="AQ67" t="str">
            <v>○</v>
          </cell>
          <cell r="AR67" t="str">
            <v>×</v>
          </cell>
          <cell r="AS67" t="str">
            <v>○</v>
          </cell>
          <cell r="AT67" t="str">
            <v>○</v>
          </cell>
          <cell r="AU67" t="str">
            <v>×</v>
          </cell>
          <cell r="AV67" t="str">
            <v>×</v>
          </cell>
          <cell r="AW67" t="str">
            <v>○</v>
          </cell>
          <cell r="AX67" t="str">
            <v>○</v>
          </cell>
          <cell r="AY67" t="str">
            <v>○</v>
          </cell>
          <cell r="AZ67" t="str">
            <v>○</v>
          </cell>
          <cell r="BA67" t="str">
            <v>○</v>
          </cell>
          <cell r="BB67" t="str">
            <v>○</v>
          </cell>
          <cell r="BC67" t="str">
            <v>×</v>
          </cell>
          <cell r="BD67" t="str">
            <v>○</v>
          </cell>
          <cell r="BE67" t="str">
            <v>×</v>
          </cell>
          <cell r="BF67" t="str">
            <v>×</v>
          </cell>
          <cell r="BG67" t="str">
            <v>×</v>
          </cell>
          <cell r="BH67" t="str">
            <v>×</v>
          </cell>
          <cell r="BI67" t="str">
            <v>○</v>
          </cell>
          <cell r="BJ67" t="str">
            <v>×</v>
          </cell>
          <cell r="BK67" t="str">
            <v>×</v>
          </cell>
          <cell r="BL67" t="str">
            <v>×</v>
          </cell>
          <cell r="BM67" t="str">
            <v>×</v>
          </cell>
          <cell r="BN67" t="str">
            <v>×</v>
          </cell>
          <cell r="BO67" t="str">
            <v>×</v>
          </cell>
        </row>
        <row r="68">
          <cell r="B68" t="str">
            <v>○×－</v>
          </cell>
          <cell r="D68" t="str">
            <v>○</v>
          </cell>
          <cell r="E68" t="str">
            <v>○</v>
          </cell>
          <cell r="F68" t="str">
            <v>○</v>
          </cell>
          <cell r="G68" t="str">
            <v>○</v>
          </cell>
          <cell r="H68" t="str">
            <v>○</v>
          </cell>
          <cell r="I68" t="str">
            <v>○</v>
          </cell>
          <cell r="J68" t="str">
            <v>○</v>
          </cell>
          <cell r="K68" t="str">
            <v>○</v>
          </cell>
          <cell r="L68" t="str">
            <v>○</v>
          </cell>
          <cell r="M68" t="str">
            <v>○</v>
          </cell>
          <cell r="N68" t="str">
            <v>○</v>
          </cell>
          <cell r="O68" t="str">
            <v>○</v>
          </cell>
          <cell r="P68" t="str">
            <v>○</v>
          </cell>
          <cell r="Q68" t="str">
            <v>○</v>
          </cell>
          <cell r="R68" t="str">
            <v>○</v>
          </cell>
          <cell r="S68" t="str">
            <v>-</v>
          </cell>
          <cell r="T68" t="str">
            <v>-</v>
          </cell>
          <cell r="U68" t="str">
            <v>-</v>
          </cell>
          <cell r="V68" t="str">
            <v>○</v>
          </cell>
          <cell r="W68" t="str">
            <v>○</v>
          </cell>
          <cell r="X68" t="str">
            <v>○</v>
          </cell>
          <cell r="Y68" t="str">
            <v>○</v>
          </cell>
          <cell r="Z68" t="str">
            <v>○</v>
          </cell>
          <cell r="AA68" t="str">
            <v>-</v>
          </cell>
          <cell r="AB68" t="str">
            <v>-</v>
          </cell>
          <cell r="AC68" t="str">
            <v>○</v>
          </cell>
          <cell r="AD68" t="str">
            <v>○</v>
          </cell>
          <cell r="AE68" t="str">
            <v>○</v>
          </cell>
          <cell r="AF68" t="str">
            <v>○</v>
          </cell>
          <cell r="AG68" t="str">
            <v>○</v>
          </cell>
          <cell r="AH68" t="str">
            <v>-</v>
          </cell>
          <cell r="AI68" t="str">
            <v>-</v>
          </cell>
          <cell r="AJ68" t="str">
            <v>-</v>
          </cell>
          <cell r="AK68" t="str">
            <v>-</v>
          </cell>
          <cell r="AL68" t="str">
            <v>○</v>
          </cell>
          <cell r="AM68" t="str">
            <v>○</v>
          </cell>
          <cell r="AN68" t="str">
            <v>○</v>
          </cell>
          <cell r="AO68" t="str">
            <v>○</v>
          </cell>
          <cell r="AP68" t="str">
            <v>○</v>
          </cell>
          <cell r="AQ68" t="str">
            <v>○</v>
          </cell>
          <cell r="AR68" t="str">
            <v>-</v>
          </cell>
          <cell r="AS68" t="str">
            <v>○</v>
          </cell>
          <cell r="AT68" t="str">
            <v>○</v>
          </cell>
          <cell r="AU68" t="str">
            <v>-</v>
          </cell>
          <cell r="AV68" t="str">
            <v>-</v>
          </cell>
          <cell r="AW68" t="str">
            <v>○</v>
          </cell>
          <cell r="AX68" t="str">
            <v>○</v>
          </cell>
          <cell r="AY68" t="str">
            <v>○</v>
          </cell>
          <cell r="AZ68" t="str">
            <v>○</v>
          </cell>
          <cell r="BA68" t="str">
            <v>○</v>
          </cell>
          <cell r="BB68" t="str">
            <v>○</v>
          </cell>
          <cell r="BC68" t="str">
            <v>-</v>
          </cell>
          <cell r="BD68" t="str">
            <v>○</v>
          </cell>
          <cell r="BE68" t="str">
            <v>-</v>
          </cell>
          <cell r="BF68" t="str">
            <v>-</v>
          </cell>
          <cell r="BG68" t="str">
            <v>-</v>
          </cell>
          <cell r="BH68" t="str">
            <v>-</v>
          </cell>
          <cell r="BI68" t="str">
            <v>×</v>
          </cell>
          <cell r="BJ68" t="str">
            <v>-</v>
          </cell>
          <cell r="BK68" t="str">
            <v>-</v>
          </cell>
          <cell r="BL68" t="str">
            <v>-</v>
          </cell>
          <cell r="BM68" t="str">
            <v>-</v>
          </cell>
          <cell r="BN68" t="str">
            <v>-</v>
          </cell>
          <cell r="BO68" t="str">
            <v>-</v>
          </cell>
        </row>
        <row r="70">
          <cell r="B70" t="str">
            <v>早瀬面積</v>
          </cell>
          <cell r="C70" t="str">
            <v>V</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0.33</v>
          </cell>
          <cell r="U70">
            <v>0.33</v>
          </cell>
          <cell r="V70">
            <v>1.71</v>
          </cell>
          <cell r="W70">
            <v>1.71</v>
          </cell>
          <cell r="X70">
            <v>0.72</v>
          </cell>
          <cell r="Y70">
            <v>0.72</v>
          </cell>
          <cell r="Z70">
            <v>0.39</v>
          </cell>
          <cell r="AA70">
            <v>1.48</v>
          </cell>
          <cell r="AB70">
            <v>1.48</v>
          </cell>
          <cell r="AC70">
            <v>0.22</v>
          </cell>
          <cell r="AD70">
            <v>0.22</v>
          </cell>
          <cell r="AE70">
            <v>0.83</v>
          </cell>
          <cell r="AF70">
            <v>0.83</v>
          </cell>
          <cell r="AG70">
            <v>0.83</v>
          </cell>
          <cell r="AH70">
            <v>0.62</v>
          </cell>
          <cell r="AI70">
            <v>0.66</v>
          </cell>
          <cell r="AJ70">
            <v>0.13</v>
          </cell>
          <cell r="AK70">
            <v>0.08</v>
          </cell>
          <cell r="AL70">
            <v>0.62</v>
          </cell>
          <cell r="AM70">
            <v>0.62</v>
          </cell>
          <cell r="AN70">
            <v>1.25</v>
          </cell>
          <cell r="AO70">
            <v>1.25</v>
          </cell>
          <cell r="AP70">
            <v>1.85</v>
          </cell>
          <cell r="AQ70">
            <v>1.85</v>
          </cell>
          <cell r="AR70">
            <v>1.01</v>
          </cell>
          <cell r="AS70">
            <v>2.61</v>
          </cell>
          <cell r="AT70">
            <v>2.61</v>
          </cell>
          <cell r="AU70">
            <v>0.74</v>
          </cell>
          <cell r="AV70">
            <v>0.82</v>
          </cell>
          <cell r="AW70">
            <v>0.55000000000000004</v>
          </cell>
          <cell r="AX70">
            <v>0.49</v>
          </cell>
          <cell r="AY70">
            <v>0.39</v>
          </cell>
          <cell r="AZ70">
            <v>0.39</v>
          </cell>
          <cell r="BA70">
            <v>0.76</v>
          </cell>
          <cell r="BB70">
            <v>0.76</v>
          </cell>
          <cell r="BC70">
            <v>0.67</v>
          </cell>
          <cell r="BD70">
            <v>0.96</v>
          </cell>
          <cell r="BE70">
            <v>0.44</v>
          </cell>
          <cell r="BF70">
            <v>0.28000000000000003</v>
          </cell>
          <cell r="BG70">
            <v>0.4</v>
          </cell>
          <cell r="BH70">
            <v>1.27</v>
          </cell>
          <cell r="BI70">
            <v>0.52</v>
          </cell>
          <cell r="BJ70">
            <v>1.1000000000000001</v>
          </cell>
          <cell r="BK70">
            <v>0.96</v>
          </cell>
          <cell r="BL70">
            <v>0.81</v>
          </cell>
          <cell r="BM70">
            <v>0.92</v>
          </cell>
          <cell r="BN70">
            <v>0.37</v>
          </cell>
          <cell r="BO70">
            <v>1.26</v>
          </cell>
        </row>
        <row r="71">
          <cell r="B71" t="str">
            <v>早瀬面積</v>
          </cell>
          <cell r="C71" t="str">
            <v>IV</v>
          </cell>
        </row>
        <row r="72">
          <cell r="B72" t="str">
            <v>早瀬面積</v>
          </cell>
          <cell r="C72" t="str">
            <v>III</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0.67</v>
          </cell>
          <cell r="U72">
            <v>0.67</v>
          </cell>
          <cell r="V72">
            <v>1.42</v>
          </cell>
          <cell r="W72">
            <v>1.42</v>
          </cell>
          <cell r="X72">
            <v>0.66</v>
          </cell>
          <cell r="Y72">
            <v>0.43</v>
          </cell>
          <cell r="Z72">
            <v>0.14000000000000001</v>
          </cell>
          <cell r="AA72">
            <v>0</v>
          </cell>
          <cell r="AB72">
            <v>0</v>
          </cell>
          <cell r="AC72">
            <v>0</v>
          </cell>
          <cell r="AD72">
            <v>0</v>
          </cell>
          <cell r="AE72">
            <v>0</v>
          </cell>
          <cell r="AF72">
            <v>0</v>
          </cell>
          <cell r="AG72">
            <v>0</v>
          </cell>
          <cell r="AH72">
            <v>0</v>
          </cell>
          <cell r="AI72">
            <v>0</v>
          </cell>
          <cell r="AJ72">
            <v>0</v>
          </cell>
          <cell r="AK72">
            <v>0.6</v>
          </cell>
          <cell r="AL72">
            <v>5.58</v>
          </cell>
          <cell r="AM72">
            <v>5.58</v>
          </cell>
          <cell r="AN72">
            <v>3.34</v>
          </cell>
          <cell r="AO72">
            <v>3.34</v>
          </cell>
          <cell r="AP72">
            <v>1.08</v>
          </cell>
          <cell r="AQ72">
            <v>0.61</v>
          </cell>
          <cell r="AR72">
            <v>1.35</v>
          </cell>
          <cell r="AS72">
            <v>1.82</v>
          </cell>
          <cell r="AT72">
            <v>1.57</v>
          </cell>
          <cell r="AU72">
            <v>1.08</v>
          </cell>
          <cell r="AV72">
            <v>0.9</v>
          </cell>
          <cell r="AW72">
            <v>1.1000000000000001</v>
          </cell>
          <cell r="AX72">
            <v>1.08</v>
          </cell>
          <cell r="AY72">
            <v>2.12</v>
          </cell>
          <cell r="AZ72">
            <v>1.77</v>
          </cell>
          <cell r="BA72">
            <v>3.52</v>
          </cell>
          <cell r="BB72">
            <v>3.52</v>
          </cell>
          <cell r="BC72">
            <v>0.38</v>
          </cell>
          <cell r="BD72">
            <v>0.59</v>
          </cell>
          <cell r="BE72">
            <v>0.33</v>
          </cell>
          <cell r="BF72">
            <v>0.57999999999999996</v>
          </cell>
          <cell r="BG72">
            <v>1.55</v>
          </cell>
          <cell r="BH72">
            <v>3.98</v>
          </cell>
          <cell r="BI72">
            <v>3.98</v>
          </cell>
          <cell r="BJ72">
            <v>0.57999999999999996</v>
          </cell>
          <cell r="BK72">
            <v>1.91</v>
          </cell>
          <cell r="BL72">
            <v>0.48</v>
          </cell>
          <cell r="BM72">
            <v>1.46</v>
          </cell>
          <cell r="BN72">
            <v>1.0900000000000001</v>
          </cell>
          <cell r="BO72">
            <v>1.57</v>
          </cell>
        </row>
        <row r="73">
          <cell r="B73" t="str">
            <v>早瀬面積</v>
          </cell>
          <cell r="C73" t="str">
            <v>II</v>
          </cell>
        </row>
        <row r="74">
          <cell r="B74" t="str">
            <v>早瀬面積</v>
          </cell>
          <cell r="C74" t="str">
            <v>I</v>
          </cell>
        </row>
        <row r="75">
          <cell r="B75" t="str">
            <v>早瀬面積</v>
          </cell>
          <cell r="C75" t="str">
            <v>IV-V</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-0.33</v>
          </cell>
          <cell r="U75">
            <v>-0.33</v>
          </cell>
          <cell r="V75">
            <v>-1.71</v>
          </cell>
          <cell r="W75">
            <v>-1.71</v>
          </cell>
          <cell r="X75">
            <v>-0.72</v>
          </cell>
          <cell r="Y75">
            <v>-0.72</v>
          </cell>
          <cell r="Z75">
            <v>-0.39</v>
          </cell>
          <cell r="AA75">
            <v>-1.48</v>
          </cell>
          <cell r="AB75">
            <v>-1.48</v>
          </cell>
          <cell r="AC75">
            <v>-0.22</v>
          </cell>
          <cell r="AD75">
            <v>-0.22</v>
          </cell>
          <cell r="AE75">
            <v>-0.83</v>
          </cell>
          <cell r="AF75">
            <v>-0.83</v>
          </cell>
          <cell r="AG75">
            <v>-0.83</v>
          </cell>
          <cell r="AH75">
            <v>-0.62</v>
          </cell>
          <cell r="AI75">
            <v>-0.66</v>
          </cell>
          <cell r="AJ75">
            <v>-0.13</v>
          </cell>
          <cell r="AK75">
            <v>-0.08</v>
          </cell>
          <cell r="AL75">
            <v>-0.62</v>
          </cell>
          <cell r="AM75">
            <v>-0.62</v>
          </cell>
          <cell r="AN75">
            <v>-1.25</v>
          </cell>
          <cell r="AO75">
            <v>-1.25</v>
          </cell>
          <cell r="AP75">
            <v>-1.85</v>
          </cell>
          <cell r="AQ75">
            <v>-1.85</v>
          </cell>
          <cell r="AR75">
            <v>-1.01</v>
          </cell>
          <cell r="AS75">
            <v>-2.61</v>
          </cell>
          <cell r="AT75">
            <v>-2.61</v>
          </cell>
          <cell r="AU75">
            <v>-0.74</v>
          </cell>
          <cell r="AV75">
            <v>-0.82</v>
          </cell>
          <cell r="AW75">
            <v>-0.55000000000000004</v>
          </cell>
          <cell r="AX75">
            <v>-0.49</v>
          </cell>
          <cell r="AY75">
            <v>-0.39</v>
          </cell>
          <cell r="AZ75">
            <v>-0.39</v>
          </cell>
          <cell r="BA75">
            <v>-0.76</v>
          </cell>
          <cell r="BB75">
            <v>-0.76</v>
          </cell>
          <cell r="BC75">
            <v>-0.67</v>
          </cell>
          <cell r="BD75">
            <v>-0.96</v>
          </cell>
          <cell r="BE75">
            <v>-0.44</v>
          </cell>
          <cell r="BF75">
            <v>-0.28000000000000003</v>
          </cell>
          <cell r="BG75">
            <v>-0.4</v>
          </cell>
          <cell r="BH75">
            <v>-1.27</v>
          </cell>
          <cell r="BI75">
            <v>-0.52</v>
          </cell>
          <cell r="BJ75">
            <v>-1.1000000000000001</v>
          </cell>
          <cell r="BK75">
            <v>-0.96</v>
          </cell>
          <cell r="BL75">
            <v>-0.81</v>
          </cell>
          <cell r="BM75">
            <v>-0.92</v>
          </cell>
          <cell r="BN75">
            <v>-0.37</v>
          </cell>
          <cell r="BO75">
            <v>-1.26</v>
          </cell>
        </row>
        <row r="76">
          <cell r="B76" t="str">
            <v>早瀬面積</v>
          </cell>
          <cell r="C76" t="str">
            <v>III-V</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0.34</v>
          </cell>
          <cell r="U76">
            <v>0.34</v>
          </cell>
          <cell r="V76">
            <v>-0.29000000000000004</v>
          </cell>
          <cell r="W76">
            <v>-0.29000000000000004</v>
          </cell>
          <cell r="X76">
            <v>-5.9999999999999942E-2</v>
          </cell>
          <cell r="Y76">
            <v>-0.28999999999999998</v>
          </cell>
          <cell r="Z76">
            <v>-0.25</v>
          </cell>
          <cell r="AA76">
            <v>-1.48</v>
          </cell>
          <cell r="AB76">
            <v>-1.48</v>
          </cell>
          <cell r="AC76">
            <v>-0.22</v>
          </cell>
          <cell r="AD76">
            <v>-0.22</v>
          </cell>
          <cell r="AE76">
            <v>-0.83</v>
          </cell>
          <cell r="AF76">
            <v>-0.83</v>
          </cell>
          <cell r="AG76">
            <v>-0.83</v>
          </cell>
          <cell r="AH76">
            <v>-0.62</v>
          </cell>
          <cell r="AI76">
            <v>-0.66</v>
          </cell>
          <cell r="AJ76">
            <v>-0.13</v>
          </cell>
          <cell r="AK76">
            <v>0.52</v>
          </cell>
          <cell r="AL76">
            <v>4.96</v>
          </cell>
          <cell r="AM76">
            <v>4.96</v>
          </cell>
          <cell r="AN76">
            <v>2.09</v>
          </cell>
          <cell r="AO76">
            <v>2.09</v>
          </cell>
          <cell r="AP76">
            <v>-0.77</v>
          </cell>
          <cell r="AQ76">
            <v>-1.2400000000000002</v>
          </cell>
          <cell r="AR76">
            <v>0.34000000000000008</v>
          </cell>
          <cell r="AS76">
            <v>-0.78999999999999981</v>
          </cell>
          <cell r="AT76">
            <v>-1.0399999999999998</v>
          </cell>
          <cell r="AU76">
            <v>0.34000000000000008</v>
          </cell>
          <cell r="AV76">
            <v>8.0000000000000071E-2</v>
          </cell>
          <cell r="AW76">
            <v>0.55000000000000004</v>
          </cell>
          <cell r="AX76">
            <v>0.59000000000000008</v>
          </cell>
          <cell r="AY76">
            <v>1.73</v>
          </cell>
          <cell r="AZ76">
            <v>1.38</v>
          </cell>
          <cell r="BA76">
            <v>2.76</v>
          </cell>
          <cell r="BB76">
            <v>2.76</v>
          </cell>
          <cell r="BC76">
            <v>-0.29000000000000004</v>
          </cell>
          <cell r="BD76">
            <v>-0.37</v>
          </cell>
          <cell r="BE76">
            <v>-0.10999999999999999</v>
          </cell>
          <cell r="BF76">
            <v>0.29999999999999993</v>
          </cell>
          <cell r="BG76">
            <v>1.1499999999999999</v>
          </cell>
          <cell r="BH76">
            <v>2.71</v>
          </cell>
          <cell r="BI76">
            <v>3.46</v>
          </cell>
          <cell r="BJ76">
            <v>-0.52000000000000013</v>
          </cell>
          <cell r="BK76">
            <v>0.95</v>
          </cell>
          <cell r="BL76">
            <v>-0.33000000000000007</v>
          </cell>
          <cell r="BM76">
            <v>0.53999999999999992</v>
          </cell>
          <cell r="BN76">
            <v>0.72000000000000008</v>
          </cell>
          <cell r="BO76">
            <v>0.31000000000000005</v>
          </cell>
        </row>
        <row r="77">
          <cell r="B77" t="str">
            <v>早瀬面積</v>
          </cell>
          <cell r="C77" t="str">
            <v>II-V</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-0.33</v>
          </cell>
          <cell r="U77">
            <v>-0.33</v>
          </cell>
          <cell r="V77">
            <v>-1.71</v>
          </cell>
          <cell r="W77">
            <v>-1.71</v>
          </cell>
          <cell r="X77">
            <v>-0.72</v>
          </cell>
          <cell r="Y77">
            <v>-0.72</v>
          </cell>
          <cell r="Z77">
            <v>-0.39</v>
          </cell>
          <cell r="AA77">
            <v>-1.48</v>
          </cell>
          <cell r="AB77">
            <v>-1.48</v>
          </cell>
          <cell r="AC77">
            <v>-0.22</v>
          </cell>
          <cell r="AD77">
            <v>-0.22</v>
          </cell>
          <cell r="AE77">
            <v>-0.83</v>
          </cell>
          <cell r="AF77">
            <v>-0.83</v>
          </cell>
          <cell r="AG77">
            <v>-0.83</v>
          </cell>
          <cell r="AH77">
            <v>-0.62</v>
          </cell>
          <cell r="AI77">
            <v>-0.66</v>
          </cell>
          <cell r="AJ77">
            <v>-0.13</v>
          </cell>
          <cell r="AK77">
            <v>-0.08</v>
          </cell>
          <cell r="AL77">
            <v>-0.62</v>
          </cell>
          <cell r="AM77">
            <v>-0.62</v>
          </cell>
          <cell r="AN77">
            <v>-1.25</v>
          </cell>
          <cell r="AO77">
            <v>-1.25</v>
          </cell>
          <cell r="AP77">
            <v>-1.85</v>
          </cell>
          <cell r="AQ77">
            <v>-1.85</v>
          </cell>
          <cell r="AR77">
            <v>-1.01</v>
          </cell>
          <cell r="AS77">
            <v>-2.61</v>
          </cell>
          <cell r="AT77">
            <v>-2.61</v>
          </cell>
          <cell r="AU77">
            <v>-0.74</v>
          </cell>
          <cell r="AV77">
            <v>-0.82</v>
          </cell>
          <cell r="AW77">
            <v>-0.55000000000000004</v>
          </cell>
          <cell r="AX77">
            <v>-0.49</v>
          </cell>
          <cell r="AY77">
            <v>-0.39</v>
          </cell>
          <cell r="AZ77">
            <v>-0.39</v>
          </cell>
          <cell r="BA77">
            <v>-0.76</v>
          </cell>
          <cell r="BB77">
            <v>-0.76</v>
          </cell>
          <cell r="BC77">
            <v>-0.67</v>
          </cell>
          <cell r="BD77">
            <v>-0.96</v>
          </cell>
          <cell r="BE77">
            <v>-0.44</v>
          </cell>
          <cell r="BF77">
            <v>-0.28000000000000003</v>
          </cell>
          <cell r="BG77">
            <v>-0.4</v>
          </cell>
          <cell r="BH77">
            <v>-1.27</v>
          </cell>
          <cell r="BI77">
            <v>-0.52</v>
          </cell>
          <cell r="BJ77">
            <v>-1.1000000000000001</v>
          </cell>
          <cell r="BK77">
            <v>-0.96</v>
          </cell>
          <cell r="BL77">
            <v>-0.81</v>
          </cell>
          <cell r="BM77">
            <v>-0.92</v>
          </cell>
          <cell r="BN77">
            <v>-0.37</v>
          </cell>
          <cell r="BO77">
            <v>-1.26</v>
          </cell>
        </row>
        <row r="78">
          <cell r="B78" t="str">
            <v>早瀬面積</v>
          </cell>
          <cell r="C78" t="str">
            <v>I-V</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-0.33</v>
          </cell>
          <cell r="U78">
            <v>-0.33</v>
          </cell>
          <cell r="V78">
            <v>-1.71</v>
          </cell>
          <cell r="W78">
            <v>-1.71</v>
          </cell>
          <cell r="X78">
            <v>-0.72</v>
          </cell>
          <cell r="Y78">
            <v>-0.72</v>
          </cell>
          <cell r="Z78">
            <v>-0.39</v>
          </cell>
          <cell r="AA78">
            <v>-1.48</v>
          </cell>
          <cell r="AB78">
            <v>-1.48</v>
          </cell>
          <cell r="AC78">
            <v>-0.22</v>
          </cell>
          <cell r="AD78">
            <v>-0.22</v>
          </cell>
          <cell r="AE78">
            <v>-0.83</v>
          </cell>
          <cell r="AF78">
            <v>-0.83</v>
          </cell>
          <cell r="AG78">
            <v>-0.83</v>
          </cell>
          <cell r="AH78">
            <v>-0.62</v>
          </cell>
          <cell r="AI78">
            <v>-0.66</v>
          </cell>
          <cell r="AJ78">
            <v>-0.13</v>
          </cell>
          <cell r="AK78">
            <v>-0.08</v>
          </cell>
          <cell r="AL78">
            <v>-0.62</v>
          </cell>
          <cell r="AM78">
            <v>-0.62</v>
          </cell>
          <cell r="AN78">
            <v>-1.25</v>
          </cell>
          <cell r="AO78">
            <v>-1.25</v>
          </cell>
          <cell r="AP78">
            <v>-1.85</v>
          </cell>
          <cell r="AQ78">
            <v>-1.85</v>
          </cell>
          <cell r="AR78">
            <v>-1.01</v>
          </cell>
          <cell r="AS78">
            <v>-2.61</v>
          </cell>
          <cell r="AT78">
            <v>-2.61</v>
          </cell>
          <cell r="AU78">
            <v>-0.74</v>
          </cell>
          <cell r="AV78">
            <v>-0.82</v>
          </cell>
          <cell r="AW78">
            <v>-0.55000000000000004</v>
          </cell>
          <cell r="AX78">
            <v>-0.49</v>
          </cell>
          <cell r="AY78">
            <v>-0.39</v>
          </cell>
          <cell r="AZ78">
            <v>-0.39</v>
          </cell>
          <cell r="BA78">
            <v>-0.76</v>
          </cell>
          <cell r="BB78">
            <v>-0.76</v>
          </cell>
          <cell r="BC78">
            <v>-0.67</v>
          </cell>
          <cell r="BD78">
            <v>-0.96</v>
          </cell>
          <cell r="BE78">
            <v>-0.44</v>
          </cell>
          <cell r="BF78">
            <v>-0.28000000000000003</v>
          </cell>
          <cell r="BG78">
            <v>-0.4</v>
          </cell>
          <cell r="BH78">
            <v>-1.27</v>
          </cell>
          <cell r="BI78">
            <v>-0.52</v>
          </cell>
          <cell r="BJ78">
            <v>-1.1000000000000001</v>
          </cell>
          <cell r="BK78">
            <v>-0.96</v>
          </cell>
          <cell r="BL78">
            <v>-0.81</v>
          </cell>
          <cell r="BM78">
            <v>-0.92</v>
          </cell>
          <cell r="BN78">
            <v>-0.37</v>
          </cell>
          <cell r="BO78">
            <v>-1.26</v>
          </cell>
        </row>
        <row r="79">
          <cell r="B79" t="str">
            <v>早瀬面積絶対値</v>
          </cell>
          <cell r="C79" t="str">
            <v>IV-V</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0.33</v>
          </cell>
          <cell r="U79">
            <v>0.33</v>
          </cell>
          <cell r="V79">
            <v>1.71</v>
          </cell>
          <cell r="W79">
            <v>1.71</v>
          </cell>
          <cell r="X79">
            <v>0.72</v>
          </cell>
          <cell r="Y79">
            <v>0.72</v>
          </cell>
          <cell r="Z79">
            <v>0.39</v>
          </cell>
          <cell r="AA79">
            <v>1.48</v>
          </cell>
          <cell r="AB79">
            <v>1.48</v>
          </cell>
          <cell r="AC79">
            <v>0.22</v>
          </cell>
          <cell r="AD79">
            <v>0.22</v>
          </cell>
          <cell r="AE79">
            <v>0.83</v>
          </cell>
          <cell r="AF79">
            <v>0.83</v>
          </cell>
          <cell r="AG79">
            <v>0.83</v>
          </cell>
          <cell r="AH79">
            <v>0.62</v>
          </cell>
          <cell r="AI79">
            <v>0.66</v>
          </cell>
          <cell r="AJ79">
            <v>0.13</v>
          </cell>
          <cell r="AK79">
            <v>0.08</v>
          </cell>
          <cell r="AL79">
            <v>0.62</v>
          </cell>
          <cell r="AM79">
            <v>0.62</v>
          </cell>
          <cell r="AN79">
            <v>1.25</v>
          </cell>
          <cell r="AO79">
            <v>1.25</v>
          </cell>
          <cell r="AP79">
            <v>1.85</v>
          </cell>
          <cell r="AQ79">
            <v>1.85</v>
          </cell>
          <cell r="AR79">
            <v>1.01</v>
          </cell>
          <cell r="AS79">
            <v>2.61</v>
          </cell>
          <cell r="AT79">
            <v>2.61</v>
          </cell>
          <cell r="AU79">
            <v>0.74</v>
          </cell>
          <cell r="AV79">
            <v>0.82</v>
          </cell>
          <cell r="AW79">
            <v>0.55000000000000004</v>
          </cell>
          <cell r="AX79">
            <v>0.49</v>
          </cell>
          <cell r="AY79">
            <v>0.39</v>
          </cell>
          <cell r="AZ79">
            <v>0.39</v>
          </cell>
          <cell r="BA79">
            <v>0.76</v>
          </cell>
          <cell r="BB79">
            <v>0.76</v>
          </cell>
          <cell r="BC79">
            <v>0.67</v>
          </cell>
          <cell r="BD79">
            <v>0.96</v>
          </cell>
          <cell r="BE79">
            <v>0.44</v>
          </cell>
          <cell r="BF79">
            <v>0.28000000000000003</v>
          </cell>
          <cell r="BG79">
            <v>0.4</v>
          </cell>
          <cell r="BH79">
            <v>1.27</v>
          </cell>
          <cell r="BI79">
            <v>0.52</v>
          </cell>
          <cell r="BJ79">
            <v>1.1000000000000001</v>
          </cell>
          <cell r="BK79">
            <v>0.96</v>
          </cell>
          <cell r="BL79">
            <v>0.81</v>
          </cell>
          <cell r="BM79">
            <v>0.92</v>
          </cell>
          <cell r="BN79">
            <v>0.37</v>
          </cell>
          <cell r="BO79">
            <v>1.26</v>
          </cell>
        </row>
        <row r="80">
          <cell r="B80" t="str">
            <v>早瀬面積絶対値</v>
          </cell>
          <cell r="C80" t="str">
            <v>III-V</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0.34</v>
          </cell>
          <cell r="U80">
            <v>0.34</v>
          </cell>
          <cell r="V80">
            <v>0.29000000000000004</v>
          </cell>
          <cell r="W80">
            <v>0.29000000000000004</v>
          </cell>
          <cell r="X80">
            <v>5.9999999999999942E-2</v>
          </cell>
          <cell r="Y80">
            <v>0.28999999999999998</v>
          </cell>
          <cell r="Z80">
            <v>0.25</v>
          </cell>
          <cell r="AA80">
            <v>1.48</v>
          </cell>
          <cell r="AB80">
            <v>1.48</v>
          </cell>
          <cell r="AC80">
            <v>0.22</v>
          </cell>
          <cell r="AD80">
            <v>0.22</v>
          </cell>
          <cell r="AE80">
            <v>0.83</v>
          </cell>
          <cell r="AF80">
            <v>0.83</v>
          </cell>
          <cell r="AG80">
            <v>0.83</v>
          </cell>
          <cell r="AH80">
            <v>0.62</v>
          </cell>
          <cell r="AI80">
            <v>0.66</v>
          </cell>
          <cell r="AJ80">
            <v>0.13</v>
          </cell>
          <cell r="AK80">
            <v>0.52</v>
          </cell>
          <cell r="AL80">
            <v>4.96</v>
          </cell>
          <cell r="AM80">
            <v>4.96</v>
          </cell>
          <cell r="AN80">
            <v>2.09</v>
          </cell>
          <cell r="AO80">
            <v>2.09</v>
          </cell>
          <cell r="AP80">
            <v>0.77</v>
          </cell>
          <cell r="AQ80">
            <v>1.2400000000000002</v>
          </cell>
          <cell r="AR80">
            <v>0.34000000000000008</v>
          </cell>
          <cell r="AS80">
            <v>0.78999999999999981</v>
          </cell>
          <cell r="AT80">
            <v>1.0399999999999998</v>
          </cell>
          <cell r="AU80">
            <v>0.34000000000000008</v>
          </cell>
          <cell r="AV80">
            <v>8.0000000000000071E-2</v>
          </cell>
          <cell r="AW80">
            <v>0.55000000000000004</v>
          </cell>
          <cell r="AX80">
            <v>0.59000000000000008</v>
          </cell>
          <cell r="AY80">
            <v>1.73</v>
          </cell>
          <cell r="AZ80">
            <v>1.38</v>
          </cell>
          <cell r="BA80">
            <v>2.76</v>
          </cell>
          <cell r="BB80">
            <v>2.76</v>
          </cell>
          <cell r="BC80">
            <v>0.29000000000000004</v>
          </cell>
          <cell r="BD80">
            <v>0.37</v>
          </cell>
          <cell r="BE80">
            <v>0.10999999999999999</v>
          </cell>
          <cell r="BF80">
            <v>0.29999999999999993</v>
          </cell>
          <cell r="BG80">
            <v>1.1499999999999999</v>
          </cell>
          <cell r="BH80">
            <v>2.71</v>
          </cell>
          <cell r="BI80">
            <v>3.46</v>
          </cell>
          <cell r="BJ80">
            <v>0.52000000000000013</v>
          </cell>
          <cell r="BK80">
            <v>0.95</v>
          </cell>
          <cell r="BL80">
            <v>0.33000000000000007</v>
          </cell>
          <cell r="BM80">
            <v>0.53999999999999992</v>
          </cell>
          <cell r="BN80">
            <v>0.72000000000000008</v>
          </cell>
          <cell r="BO80">
            <v>0.31000000000000005</v>
          </cell>
        </row>
        <row r="81">
          <cell r="B81" t="str">
            <v>早瀬面積絶対値</v>
          </cell>
          <cell r="C81" t="str">
            <v>II-V</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0.33</v>
          </cell>
          <cell r="U81">
            <v>0.33</v>
          </cell>
          <cell r="V81">
            <v>1.71</v>
          </cell>
          <cell r="W81">
            <v>1.71</v>
          </cell>
          <cell r="X81">
            <v>0.72</v>
          </cell>
          <cell r="Y81">
            <v>0.72</v>
          </cell>
          <cell r="Z81">
            <v>0.39</v>
          </cell>
          <cell r="AA81">
            <v>1.48</v>
          </cell>
          <cell r="AB81">
            <v>1.48</v>
          </cell>
          <cell r="AC81">
            <v>0.22</v>
          </cell>
          <cell r="AD81">
            <v>0.22</v>
          </cell>
          <cell r="AE81">
            <v>0.83</v>
          </cell>
          <cell r="AF81">
            <v>0.83</v>
          </cell>
          <cell r="AG81">
            <v>0.83</v>
          </cell>
          <cell r="AH81">
            <v>0.62</v>
          </cell>
          <cell r="AI81">
            <v>0.66</v>
          </cell>
          <cell r="AJ81">
            <v>0.13</v>
          </cell>
          <cell r="AK81">
            <v>0.08</v>
          </cell>
          <cell r="AL81">
            <v>0.62</v>
          </cell>
          <cell r="AM81">
            <v>0.62</v>
          </cell>
          <cell r="AN81">
            <v>1.25</v>
          </cell>
          <cell r="AO81">
            <v>1.25</v>
          </cell>
          <cell r="AP81">
            <v>1.85</v>
          </cell>
          <cell r="AQ81">
            <v>1.85</v>
          </cell>
          <cell r="AR81">
            <v>1.01</v>
          </cell>
          <cell r="AS81">
            <v>2.61</v>
          </cell>
          <cell r="AT81">
            <v>2.61</v>
          </cell>
          <cell r="AU81">
            <v>0.74</v>
          </cell>
          <cell r="AV81">
            <v>0.82</v>
          </cell>
          <cell r="AW81">
            <v>0.55000000000000004</v>
          </cell>
          <cell r="AX81">
            <v>0.49</v>
          </cell>
          <cell r="AY81">
            <v>0.39</v>
          </cell>
          <cell r="AZ81">
            <v>0.39</v>
          </cell>
          <cell r="BA81">
            <v>0.76</v>
          </cell>
          <cell r="BB81">
            <v>0.76</v>
          </cell>
          <cell r="BC81">
            <v>0.67</v>
          </cell>
          <cell r="BD81">
            <v>0.96</v>
          </cell>
          <cell r="BE81">
            <v>0.44</v>
          </cell>
          <cell r="BF81">
            <v>0.28000000000000003</v>
          </cell>
          <cell r="BG81">
            <v>0.4</v>
          </cell>
          <cell r="BH81">
            <v>1.27</v>
          </cell>
          <cell r="BI81">
            <v>0.52</v>
          </cell>
          <cell r="BJ81">
            <v>1.1000000000000001</v>
          </cell>
          <cell r="BK81">
            <v>0.96</v>
          </cell>
          <cell r="BL81">
            <v>0.81</v>
          </cell>
          <cell r="BM81">
            <v>0.92</v>
          </cell>
          <cell r="BN81">
            <v>0.37</v>
          </cell>
          <cell r="BO81">
            <v>1.26</v>
          </cell>
        </row>
        <row r="82">
          <cell r="B82" t="str">
            <v>早瀬面積絶対値</v>
          </cell>
          <cell r="C82" t="str">
            <v>I-V</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0.33</v>
          </cell>
          <cell r="U82">
            <v>0.33</v>
          </cell>
          <cell r="V82">
            <v>1.71</v>
          </cell>
          <cell r="W82">
            <v>1.71</v>
          </cell>
          <cell r="X82">
            <v>0.72</v>
          </cell>
          <cell r="Y82">
            <v>0.72</v>
          </cell>
          <cell r="Z82">
            <v>0.39</v>
          </cell>
          <cell r="AA82">
            <v>1.48</v>
          </cell>
          <cell r="AB82">
            <v>1.48</v>
          </cell>
          <cell r="AC82">
            <v>0.22</v>
          </cell>
          <cell r="AD82">
            <v>0.22</v>
          </cell>
          <cell r="AE82">
            <v>0.83</v>
          </cell>
          <cell r="AF82">
            <v>0.83</v>
          </cell>
          <cell r="AG82">
            <v>0.83</v>
          </cell>
          <cell r="AH82">
            <v>0.62</v>
          </cell>
          <cell r="AI82">
            <v>0.66</v>
          </cell>
          <cell r="AJ82">
            <v>0.13</v>
          </cell>
          <cell r="AK82">
            <v>0.08</v>
          </cell>
          <cell r="AL82">
            <v>0.62</v>
          </cell>
          <cell r="AM82">
            <v>0.62</v>
          </cell>
          <cell r="AN82">
            <v>1.25</v>
          </cell>
          <cell r="AO82">
            <v>1.25</v>
          </cell>
          <cell r="AP82">
            <v>1.85</v>
          </cell>
          <cell r="AQ82">
            <v>1.85</v>
          </cell>
          <cell r="AR82">
            <v>1.01</v>
          </cell>
          <cell r="AS82">
            <v>2.61</v>
          </cell>
          <cell r="AT82">
            <v>2.61</v>
          </cell>
          <cell r="AU82">
            <v>0.74</v>
          </cell>
          <cell r="AV82">
            <v>0.82</v>
          </cell>
          <cell r="AW82">
            <v>0.55000000000000004</v>
          </cell>
          <cell r="AX82">
            <v>0.49</v>
          </cell>
          <cell r="AY82">
            <v>0.39</v>
          </cell>
          <cell r="AZ82">
            <v>0.39</v>
          </cell>
          <cell r="BA82">
            <v>0.76</v>
          </cell>
          <cell r="BB82">
            <v>0.76</v>
          </cell>
          <cell r="BC82">
            <v>0.67</v>
          </cell>
          <cell r="BD82">
            <v>0.96</v>
          </cell>
          <cell r="BE82">
            <v>0.44</v>
          </cell>
          <cell r="BF82">
            <v>0.28000000000000003</v>
          </cell>
          <cell r="BG82">
            <v>0.4</v>
          </cell>
          <cell r="BH82">
            <v>1.27</v>
          </cell>
          <cell r="BI82">
            <v>0.52</v>
          </cell>
          <cell r="BJ82">
            <v>1.1000000000000001</v>
          </cell>
          <cell r="BK82">
            <v>0.96</v>
          </cell>
          <cell r="BL82">
            <v>0.81</v>
          </cell>
          <cell r="BM82">
            <v>0.92</v>
          </cell>
          <cell r="BN82">
            <v>0.37</v>
          </cell>
          <cell r="BO82">
            <v>1.26</v>
          </cell>
        </row>
        <row r="83">
          <cell r="B83" t="str">
            <v>早瀬面積中央値</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0.72</v>
          </cell>
          <cell r="T83">
            <v>0.72</v>
          </cell>
          <cell r="U83">
            <v>0.72</v>
          </cell>
          <cell r="V83">
            <v>0.72</v>
          </cell>
          <cell r="W83">
            <v>0.72</v>
          </cell>
          <cell r="X83">
            <v>0.72</v>
          </cell>
          <cell r="Y83">
            <v>0.72</v>
          </cell>
          <cell r="Z83">
            <v>0.72</v>
          </cell>
          <cell r="AA83">
            <v>0.72</v>
          </cell>
          <cell r="AB83">
            <v>0.76</v>
          </cell>
          <cell r="AC83">
            <v>0.76</v>
          </cell>
          <cell r="AD83">
            <v>0.76</v>
          </cell>
          <cell r="AE83">
            <v>0.76</v>
          </cell>
          <cell r="AF83">
            <v>0.76</v>
          </cell>
          <cell r="AG83">
            <v>0.76</v>
          </cell>
          <cell r="AH83">
            <v>0.76</v>
          </cell>
          <cell r="AI83">
            <v>0.76</v>
          </cell>
          <cell r="AJ83">
            <v>0.76</v>
          </cell>
          <cell r="AK83">
            <v>0.76</v>
          </cell>
          <cell r="AL83">
            <v>0.76</v>
          </cell>
          <cell r="AM83">
            <v>0.76</v>
          </cell>
          <cell r="AN83">
            <v>0.76</v>
          </cell>
          <cell r="AO83">
            <v>0.76</v>
          </cell>
          <cell r="AP83">
            <v>0.76</v>
          </cell>
          <cell r="AQ83">
            <v>0.76</v>
          </cell>
          <cell r="AR83">
            <v>0.76</v>
          </cell>
          <cell r="AS83">
            <v>0.76</v>
          </cell>
          <cell r="AT83">
            <v>0.76</v>
          </cell>
          <cell r="AU83">
            <v>0.76</v>
          </cell>
          <cell r="AV83">
            <v>0.76</v>
          </cell>
          <cell r="AW83">
            <v>0.76</v>
          </cell>
          <cell r="AX83">
            <v>0.76</v>
          </cell>
          <cell r="AY83">
            <v>0.76</v>
          </cell>
          <cell r="AZ83">
            <v>0.76</v>
          </cell>
          <cell r="BA83">
            <v>0.76</v>
          </cell>
          <cell r="BB83">
            <v>0.76</v>
          </cell>
          <cell r="BC83">
            <v>0.76</v>
          </cell>
          <cell r="BD83">
            <v>0.76</v>
          </cell>
          <cell r="BE83">
            <v>0.76</v>
          </cell>
          <cell r="BF83">
            <v>0.76</v>
          </cell>
          <cell r="BG83">
            <v>0.76</v>
          </cell>
          <cell r="BH83">
            <v>0.76</v>
          </cell>
          <cell r="BI83">
            <v>0.76</v>
          </cell>
          <cell r="BJ83">
            <v>0.76</v>
          </cell>
          <cell r="BK83">
            <v>0.76</v>
          </cell>
          <cell r="BL83">
            <v>0.76</v>
          </cell>
          <cell r="BM83">
            <v>0.76</v>
          </cell>
          <cell r="BN83">
            <v>0.76</v>
          </cell>
          <cell r="BO83">
            <v>0.76</v>
          </cell>
        </row>
        <row r="84">
          <cell r="B84" t="str">
            <v>早瀬面積中央値以上</v>
          </cell>
          <cell r="D84" t="str">
            <v>○</v>
          </cell>
          <cell r="E84" t="str">
            <v>○</v>
          </cell>
          <cell r="F84" t="str">
            <v>○</v>
          </cell>
          <cell r="G84" t="str">
            <v>○</v>
          </cell>
          <cell r="H84" t="str">
            <v>○</v>
          </cell>
          <cell r="I84" t="str">
            <v>○</v>
          </cell>
          <cell r="J84" t="str">
            <v>○</v>
          </cell>
          <cell r="K84" t="str">
            <v>○</v>
          </cell>
          <cell r="L84" t="str">
            <v>○</v>
          </cell>
          <cell r="M84" t="str">
            <v>○</v>
          </cell>
          <cell r="N84" t="str">
            <v>○</v>
          </cell>
          <cell r="O84" t="str">
            <v>○</v>
          </cell>
          <cell r="P84" t="str">
            <v>○</v>
          </cell>
          <cell r="Q84" t="str">
            <v>○</v>
          </cell>
          <cell r="R84" t="str">
            <v>○</v>
          </cell>
          <cell r="S84" t="str">
            <v>×</v>
          </cell>
          <cell r="T84" t="str">
            <v>×</v>
          </cell>
          <cell r="U84" t="str">
            <v>×</v>
          </cell>
          <cell r="V84" t="str">
            <v>○</v>
          </cell>
          <cell r="W84" t="str">
            <v>○</v>
          </cell>
          <cell r="X84" t="str">
            <v>○</v>
          </cell>
          <cell r="Y84" t="str">
            <v>○</v>
          </cell>
          <cell r="Z84" t="str">
            <v>×</v>
          </cell>
          <cell r="AA84" t="str">
            <v>○</v>
          </cell>
          <cell r="AB84" t="str">
            <v>○</v>
          </cell>
          <cell r="AC84" t="str">
            <v>×</v>
          </cell>
          <cell r="AD84" t="str">
            <v>×</v>
          </cell>
          <cell r="AE84" t="str">
            <v>○</v>
          </cell>
          <cell r="AF84" t="str">
            <v>○</v>
          </cell>
          <cell r="AG84" t="str">
            <v>○</v>
          </cell>
          <cell r="AH84" t="str">
            <v>×</v>
          </cell>
          <cell r="AI84" t="str">
            <v>×</v>
          </cell>
          <cell r="AJ84" t="str">
            <v>×</v>
          </cell>
          <cell r="AK84" t="str">
            <v>×</v>
          </cell>
          <cell r="AL84" t="str">
            <v>×</v>
          </cell>
          <cell r="AM84" t="str">
            <v>×</v>
          </cell>
          <cell r="AN84" t="str">
            <v>○</v>
          </cell>
          <cell r="AO84" t="str">
            <v>○</v>
          </cell>
          <cell r="AP84" t="str">
            <v>○</v>
          </cell>
          <cell r="AQ84" t="str">
            <v>○</v>
          </cell>
          <cell r="AR84" t="str">
            <v>○</v>
          </cell>
          <cell r="AS84" t="str">
            <v>○</v>
          </cell>
          <cell r="AT84" t="str">
            <v>○</v>
          </cell>
          <cell r="AU84" t="str">
            <v>×</v>
          </cell>
          <cell r="AV84" t="str">
            <v>○</v>
          </cell>
          <cell r="AW84" t="str">
            <v>×</v>
          </cell>
          <cell r="AX84" t="str">
            <v>×</v>
          </cell>
          <cell r="AY84" t="str">
            <v>×</v>
          </cell>
          <cell r="AZ84" t="str">
            <v>×</v>
          </cell>
          <cell r="BA84" t="str">
            <v>○</v>
          </cell>
          <cell r="BB84" t="str">
            <v>○</v>
          </cell>
          <cell r="BC84" t="str">
            <v>×</v>
          </cell>
          <cell r="BD84" t="str">
            <v>○</v>
          </cell>
          <cell r="BE84" t="str">
            <v>×</v>
          </cell>
          <cell r="BF84" t="str">
            <v>×</v>
          </cell>
          <cell r="BG84" t="str">
            <v>×</v>
          </cell>
          <cell r="BH84" t="str">
            <v>○</v>
          </cell>
          <cell r="BI84" t="str">
            <v>×</v>
          </cell>
          <cell r="BJ84" t="str">
            <v>○</v>
          </cell>
          <cell r="BK84" t="str">
            <v>○</v>
          </cell>
          <cell r="BL84" t="str">
            <v>○</v>
          </cell>
          <cell r="BM84" t="str">
            <v>○</v>
          </cell>
          <cell r="BN84" t="str">
            <v>×</v>
          </cell>
          <cell r="BO84" t="str">
            <v>○</v>
          </cell>
        </row>
        <row r="85">
          <cell r="B85" t="str">
            <v>現在が過去以上</v>
          </cell>
          <cell r="D85" t="str">
            <v>○</v>
          </cell>
          <cell r="E85" t="str">
            <v>○</v>
          </cell>
          <cell r="F85" t="str">
            <v>○</v>
          </cell>
          <cell r="G85" t="str">
            <v>○</v>
          </cell>
          <cell r="H85" t="str">
            <v>○</v>
          </cell>
          <cell r="I85" t="str">
            <v>○</v>
          </cell>
          <cell r="J85" t="str">
            <v>○</v>
          </cell>
          <cell r="K85" t="str">
            <v>○</v>
          </cell>
          <cell r="L85" t="str">
            <v>○</v>
          </cell>
          <cell r="M85" t="str">
            <v>○</v>
          </cell>
          <cell r="N85" t="str">
            <v>○</v>
          </cell>
          <cell r="O85" t="str">
            <v>○</v>
          </cell>
          <cell r="P85" t="str">
            <v>○</v>
          </cell>
          <cell r="Q85" t="str">
            <v>○</v>
          </cell>
          <cell r="R85" t="str">
            <v>○</v>
          </cell>
          <cell r="S85" t="str">
            <v>○</v>
          </cell>
          <cell r="T85" t="str">
            <v>×</v>
          </cell>
          <cell r="U85" t="str">
            <v>×</v>
          </cell>
          <cell r="V85" t="str">
            <v>○</v>
          </cell>
          <cell r="W85" t="str">
            <v>○</v>
          </cell>
          <cell r="X85" t="str">
            <v>○</v>
          </cell>
          <cell r="Y85" t="str">
            <v>○</v>
          </cell>
          <cell r="Z85" t="str">
            <v>○</v>
          </cell>
          <cell r="AA85" t="str">
            <v>○</v>
          </cell>
          <cell r="AB85" t="str">
            <v>○</v>
          </cell>
          <cell r="AC85" t="str">
            <v>○</v>
          </cell>
          <cell r="AD85" t="str">
            <v>○</v>
          </cell>
          <cell r="AE85" t="str">
            <v>○</v>
          </cell>
          <cell r="AF85" t="str">
            <v>○</v>
          </cell>
          <cell r="AG85" t="str">
            <v>○</v>
          </cell>
          <cell r="AH85" t="str">
            <v>○</v>
          </cell>
          <cell r="AI85" t="str">
            <v>○</v>
          </cell>
          <cell r="AJ85" t="str">
            <v>○</v>
          </cell>
          <cell r="AK85" t="str">
            <v>×</v>
          </cell>
          <cell r="AL85" t="str">
            <v>×</v>
          </cell>
          <cell r="AM85" t="str">
            <v>×</v>
          </cell>
          <cell r="AN85" t="str">
            <v>×</v>
          </cell>
          <cell r="AO85" t="str">
            <v>×</v>
          </cell>
          <cell r="AP85" t="str">
            <v>○</v>
          </cell>
          <cell r="AQ85" t="str">
            <v>○</v>
          </cell>
          <cell r="AR85" t="str">
            <v>×</v>
          </cell>
          <cell r="AS85" t="str">
            <v>○</v>
          </cell>
          <cell r="AT85" t="str">
            <v>○</v>
          </cell>
          <cell r="AU85" t="str">
            <v>×</v>
          </cell>
          <cell r="AV85" t="str">
            <v>×</v>
          </cell>
          <cell r="AW85" t="str">
            <v>×</v>
          </cell>
          <cell r="AX85" t="str">
            <v>×</v>
          </cell>
          <cell r="AY85" t="str">
            <v>×</v>
          </cell>
          <cell r="AZ85" t="str">
            <v>×</v>
          </cell>
          <cell r="BA85" t="str">
            <v>×</v>
          </cell>
          <cell r="BB85" t="str">
            <v>×</v>
          </cell>
          <cell r="BC85" t="str">
            <v>○</v>
          </cell>
          <cell r="BD85" t="str">
            <v>○</v>
          </cell>
          <cell r="BE85" t="str">
            <v>○</v>
          </cell>
          <cell r="BF85" t="str">
            <v>×</v>
          </cell>
          <cell r="BG85" t="str">
            <v>×</v>
          </cell>
          <cell r="BH85" t="str">
            <v>×</v>
          </cell>
          <cell r="BI85" t="str">
            <v>×</v>
          </cell>
          <cell r="BJ85" t="str">
            <v>○</v>
          </cell>
          <cell r="BK85" t="str">
            <v>×</v>
          </cell>
          <cell r="BL85" t="str">
            <v>○</v>
          </cell>
          <cell r="BM85" t="str">
            <v>×</v>
          </cell>
          <cell r="BN85" t="str">
            <v>×</v>
          </cell>
          <cell r="BO85" t="str">
            <v>×</v>
          </cell>
        </row>
        <row r="86">
          <cell r="B86" t="str">
            <v>差分データが中央値以上</v>
          </cell>
          <cell r="D86" t="str">
            <v>○</v>
          </cell>
          <cell r="E86" t="str">
            <v>○</v>
          </cell>
          <cell r="F86" t="str">
            <v>○</v>
          </cell>
          <cell r="G86" t="str">
            <v>○</v>
          </cell>
          <cell r="H86" t="str">
            <v>○</v>
          </cell>
          <cell r="I86" t="str">
            <v>○</v>
          </cell>
          <cell r="J86" t="str">
            <v>○</v>
          </cell>
          <cell r="K86" t="str">
            <v>○</v>
          </cell>
          <cell r="L86" t="str">
            <v>○</v>
          </cell>
          <cell r="M86" t="str">
            <v>○</v>
          </cell>
          <cell r="N86" t="str">
            <v>○</v>
          </cell>
          <cell r="O86" t="str">
            <v>○</v>
          </cell>
          <cell r="P86" t="str">
            <v>○</v>
          </cell>
          <cell r="Q86" t="str">
            <v>○</v>
          </cell>
          <cell r="R86" t="str">
            <v>○</v>
          </cell>
          <cell r="S86" t="str">
            <v>×</v>
          </cell>
          <cell r="T86" t="str">
            <v>×</v>
          </cell>
          <cell r="U86" t="str">
            <v>×</v>
          </cell>
          <cell r="V86" t="str">
            <v>○</v>
          </cell>
          <cell r="W86" t="str">
            <v>○</v>
          </cell>
          <cell r="X86" t="str">
            <v>○</v>
          </cell>
          <cell r="Y86" t="str">
            <v>○</v>
          </cell>
          <cell r="Z86" t="str">
            <v>×</v>
          </cell>
          <cell r="AA86" t="str">
            <v>○</v>
          </cell>
          <cell r="AB86" t="str">
            <v>○</v>
          </cell>
          <cell r="AC86" t="str">
            <v>×</v>
          </cell>
          <cell r="AD86" t="str">
            <v>×</v>
          </cell>
          <cell r="AE86" t="str">
            <v>○</v>
          </cell>
          <cell r="AF86" t="str">
            <v>○</v>
          </cell>
          <cell r="AG86" t="str">
            <v>○</v>
          </cell>
          <cell r="AH86" t="str">
            <v>×</v>
          </cell>
          <cell r="AI86" t="str">
            <v>×</v>
          </cell>
          <cell r="AJ86" t="str">
            <v>×</v>
          </cell>
          <cell r="AK86" t="str">
            <v>×</v>
          </cell>
          <cell r="AL86" t="str">
            <v>○</v>
          </cell>
          <cell r="AM86" t="str">
            <v>○</v>
          </cell>
          <cell r="AN86" t="str">
            <v>○</v>
          </cell>
          <cell r="AO86" t="str">
            <v>○</v>
          </cell>
          <cell r="AP86" t="str">
            <v>○</v>
          </cell>
          <cell r="AQ86" t="str">
            <v>○</v>
          </cell>
          <cell r="AR86" t="str">
            <v>○</v>
          </cell>
          <cell r="AS86" t="str">
            <v>○</v>
          </cell>
          <cell r="AT86" t="str">
            <v>○</v>
          </cell>
          <cell r="AU86" t="str">
            <v>×</v>
          </cell>
          <cell r="AV86" t="str">
            <v>○</v>
          </cell>
          <cell r="AW86" t="str">
            <v>×</v>
          </cell>
          <cell r="AX86" t="str">
            <v>×</v>
          </cell>
          <cell r="AY86" t="str">
            <v>○</v>
          </cell>
          <cell r="AZ86" t="str">
            <v>○</v>
          </cell>
          <cell r="BA86" t="str">
            <v>○</v>
          </cell>
          <cell r="BB86" t="str">
            <v>○</v>
          </cell>
          <cell r="BC86" t="str">
            <v>×</v>
          </cell>
          <cell r="BD86" t="str">
            <v>○</v>
          </cell>
          <cell r="BE86" t="str">
            <v>×</v>
          </cell>
          <cell r="BF86" t="str">
            <v>×</v>
          </cell>
          <cell r="BG86" t="str">
            <v>○</v>
          </cell>
          <cell r="BH86" t="str">
            <v>○</v>
          </cell>
          <cell r="BI86" t="str">
            <v>○</v>
          </cell>
          <cell r="BJ86" t="str">
            <v>○</v>
          </cell>
          <cell r="BK86" t="str">
            <v>○</v>
          </cell>
          <cell r="BL86" t="str">
            <v>○</v>
          </cell>
          <cell r="BM86" t="str">
            <v>○</v>
          </cell>
          <cell r="BN86" t="str">
            <v>×</v>
          </cell>
          <cell r="BO86" t="str">
            <v>○</v>
          </cell>
        </row>
        <row r="87">
          <cell r="B87" t="str">
            <v>○×－</v>
          </cell>
          <cell r="D87" t="str">
            <v>○</v>
          </cell>
          <cell r="E87" t="str">
            <v>○</v>
          </cell>
          <cell r="F87" t="str">
            <v>○</v>
          </cell>
          <cell r="G87" t="str">
            <v>○</v>
          </cell>
          <cell r="H87" t="str">
            <v>○</v>
          </cell>
          <cell r="I87" t="str">
            <v>○</v>
          </cell>
          <cell r="J87" t="str">
            <v>○</v>
          </cell>
          <cell r="K87" t="str">
            <v>○</v>
          </cell>
          <cell r="L87" t="str">
            <v>○</v>
          </cell>
          <cell r="M87" t="str">
            <v>○</v>
          </cell>
          <cell r="N87" t="str">
            <v>○</v>
          </cell>
          <cell r="O87" t="str">
            <v>○</v>
          </cell>
          <cell r="P87" t="str">
            <v>○</v>
          </cell>
          <cell r="Q87" t="str">
            <v>○</v>
          </cell>
          <cell r="R87" t="str">
            <v>○</v>
          </cell>
          <cell r="S87" t="str">
            <v>-</v>
          </cell>
          <cell r="T87" t="str">
            <v>-</v>
          </cell>
          <cell r="U87" t="str">
            <v>-</v>
          </cell>
          <cell r="V87" t="str">
            <v>○</v>
          </cell>
          <cell r="W87" t="str">
            <v>○</v>
          </cell>
          <cell r="X87" t="str">
            <v>○</v>
          </cell>
          <cell r="Y87" t="str">
            <v>○</v>
          </cell>
          <cell r="Z87" t="str">
            <v>-</v>
          </cell>
          <cell r="AA87" t="str">
            <v>○</v>
          </cell>
          <cell r="AB87" t="str">
            <v>○</v>
          </cell>
          <cell r="AC87" t="str">
            <v>-</v>
          </cell>
          <cell r="AD87" t="str">
            <v>-</v>
          </cell>
          <cell r="AE87" t="str">
            <v>○</v>
          </cell>
          <cell r="AF87" t="str">
            <v>○</v>
          </cell>
          <cell r="AG87" t="str">
            <v>○</v>
          </cell>
          <cell r="AH87" t="str">
            <v>-</v>
          </cell>
          <cell r="AI87" t="str">
            <v>-</v>
          </cell>
          <cell r="AJ87" t="str">
            <v>-</v>
          </cell>
          <cell r="AK87" t="str">
            <v>-</v>
          </cell>
          <cell r="AL87" t="str">
            <v>×</v>
          </cell>
          <cell r="AM87" t="str">
            <v>×</v>
          </cell>
          <cell r="AN87" t="str">
            <v>×</v>
          </cell>
          <cell r="AO87" t="str">
            <v>×</v>
          </cell>
          <cell r="AP87" t="str">
            <v>○</v>
          </cell>
          <cell r="AQ87" t="str">
            <v>○</v>
          </cell>
          <cell r="AR87" t="str">
            <v>×</v>
          </cell>
          <cell r="AS87" t="str">
            <v>○</v>
          </cell>
          <cell r="AT87" t="str">
            <v>○</v>
          </cell>
          <cell r="AU87" t="str">
            <v>-</v>
          </cell>
          <cell r="AV87" t="str">
            <v>×</v>
          </cell>
          <cell r="AW87" t="str">
            <v>-</v>
          </cell>
          <cell r="AX87" t="str">
            <v>-</v>
          </cell>
          <cell r="AY87" t="str">
            <v>×</v>
          </cell>
          <cell r="AZ87" t="str">
            <v>×</v>
          </cell>
          <cell r="BA87" t="str">
            <v>×</v>
          </cell>
          <cell r="BB87" t="str">
            <v>×</v>
          </cell>
          <cell r="BC87" t="str">
            <v>-</v>
          </cell>
          <cell r="BD87" t="str">
            <v>○</v>
          </cell>
          <cell r="BE87" t="str">
            <v>-</v>
          </cell>
          <cell r="BF87" t="str">
            <v>-</v>
          </cell>
          <cell r="BG87" t="str">
            <v>×</v>
          </cell>
          <cell r="BH87" t="str">
            <v>×</v>
          </cell>
          <cell r="BI87" t="str">
            <v>×</v>
          </cell>
          <cell r="BJ87" t="str">
            <v>○</v>
          </cell>
          <cell r="BK87" t="str">
            <v>×</v>
          </cell>
          <cell r="BL87" t="str">
            <v>○</v>
          </cell>
          <cell r="BM87" t="str">
            <v>×</v>
          </cell>
          <cell r="BN87" t="str">
            <v>-</v>
          </cell>
          <cell r="BO87" t="str">
            <v>×</v>
          </cell>
        </row>
        <row r="89">
          <cell r="B89" t="str">
            <v>サブ水域面積</v>
          </cell>
          <cell r="C89" t="str">
            <v>V</v>
          </cell>
          <cell r="D89">
            <v>1.82</v>
          </cell>
          <cell r="E89">
            <v>1.82</v>
          </cell>
          <cell r="F89">
            <v>1.82</v>
          </cell>
          <cell r="G89">
            <v>1.82</v>
          </cell>
          <cell r="H89">
            <v>1.82</v>
          </cell>
          <cell r="I89">
            <v>1.82</v>
          </cell>
          <cell r="J89">
            <v>1.82</v>
          </cell>
          <cell r="K89">
            <v>1.82</v>
          </cell>
          <cell r="L89">
            <v>1.82</v>
          </cell>
          <cell r="M89">
            <v>1.82</v>
          </cell>
          <cell r="N89">
            <v>1.82</v>
          </cell>
          <cell r="O89">
            <v>0</v>
          </cell>
          <cell r="P89">
            <v>0</v>
          </cell>
          <cell r="Q89">
            <v>0</v>
          </cell>
          <cell r="R89">
            <v>0</v>
          </cell>
          <cell r="S89">
            <v>0</v>
          </cell>
          <cell r="T89">
            <v>0.4</v>
          </cell>
          <cell r="U89">
            <v>0.4</v>
          </cell>
          <cell r="V89">
            <v>1.1299999999999999</v>
          </cell>
          <cell r="W89">
            <v>1.1299999999999999</v>
          </cell>
          <cell r="X89">
            <v>0.56000000000000005</v>
          </cell>
          <cell r="Y89">
            <v>0.56000000000000005</v>
          </cell>
          <cell r="Z89">
            <v>0.61</v>
          </cell>
          <cell r="AA89">
            <v>0.87</v>
          </cell>
          <cell r="AB89">
            <v>0.87</v>
          </cell>
          <cell r="AC89">
            <v>3.35</v>
          </cell>
          <cell r="AD89">
            <v>3.35</v>
          </cell>
          <cell r="AE89">
            <v>0.25</v>
          </cell>
          <cell r="AF89">
            <v>0.25</v>
          </cell>
          <cell r="AG89">
            <v>0.25</v>
          </cell>
          <cell r="AH89">
            <v>0.45</v>
          </cell>
          <cell r="AI89">
            <v>0</v>
          </cell>
          <cell r="AJ89">
            <v>0.09</v>
          </cell>
          <cell r="AK89">
            <v>0.08</v>
          </cell>
          <cell r="AL89">
            <v>1.48</v>
          </cell>
          <cell r="AM89">
            <v>1.48</v>
          </cell>
          <cell r="AN89">
            <v>0.76</v>
          </cell>
          <cell r="AO89">
            <v>0.76</v>
          </cell>
          <cell r="AP89">
            <v>0.43</v>
          </cell>
          <cell r="AQ89">
            <v>0.43</v>
          </cell>
          <cell r="AR89">
            <v>0.33</v>
          </cell>
          <cell r="AS89">
            <v>0.38</v>
          </cell>
          <cell r="AT89">
            <v>0.38</v>
          </cell>
          <cell r="AU89">
            <v>0.05</v>
          </cell>
          <cell r="AV89">
            <v>0.43</v>
          </cell>
          <cell r="AW89">
            <v>0.36</v>
          </cell>
          <cell r="AX89">
            <v>0.12</v>
          </cell>
          <cell r="AY89">
            <v>2.2999999999999998</v>
          </cell>
          <cell r="AZ89">
            <v>2.2999999999999998</v>
          </cell>
          <cell r="BA89">
            <v>0.69</v>
          </cell>
          <cell r="BB89">
            <v>0.69</v>
          </cell>
          <cell r="BC89">
            <v>0.89</v>
          </cell>
          <cell r="BD89">
            <v>0</v>
          </cell>
          <cell r="BE89">
            <v>0.12</v>
          </cell>
          <cell r="BF89">
            <v>0.22</v>
          </cell>
          <cell r="BG89">
            <v>0</v>
          </cell>
          <cell r="BH89">
            <v>0.01</v>
          </cell>
          <cell r="BI89">
            <v>0.02</v>
          </cell>
          <cell r="BJ89">
            <v>0.03</v>
          </cell>
          <cell r="BK89">
            <v>0.02</v>
          </cell>
          <cell r="BL89">
            <v>0</v>
          </cell>
          <cell r="BM89">
            <v>0.01</v>
          </cell>
          <cell r="BN89">
            <v>0.43</v>
          </cell>
          <cell r="BO89">
            <v>0</v>
          </cell>
        </row>
        <row r="90">
          <cell r="B90" t="str">
            <v>サブ水域面積</v>
          </cell>
          <cell r="C90" t="str">
            <v>IV</v>
          </cell>
        </row>
        <row r="91">
          <cell r="B91" t="str">
            <v>サブ水域面積</v>
          </cell>
          <cell r="C91" t="str">
            <v>III</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0.56000000000000005</v>
          </cell>
          <cell r="U91">
            <v>0.56000000000000005</v>
          </cell>
          <cell r="V91">
            <v>0.37</v>
          </cell>
          <cell r="W91">
            <v>0.37</v>
          </cell>
          <cell r="X91">
            <v>0.23</v>
          </cell>
          <cell r="Y91">
            <v>0</v>
          </cell>
          <cell r="Z91">
            <v>0.06</v>
          </cell>
          <cell r="AA91">
            <v>0.14000000000000001</v>
          </cell>
          <cell r="AB91">
            <v>0.02</v>
          </cell>
          <cell r="AC91">
            <v>2.23</v>
          </cell>
          <cell r="AD91">
            <v>2.23</v>
          </cell>
          <cell r="AE91">
            <v>0.68</v>
          </cell>
          <cell r="AF91">
            <v>0.68</v>
          </cell>
          <cell r="AG91">
            <v>0.68</v>
          </cell>
          <cell r="AH91">
            <v>0</v>
          </cell>
          <cell r="AI91">
            <v>0.2</v>
          </cell>
          <cell r="AJ91">
            <v>0.08</v>
          </cell>
          <cell r="AK91">
            <v>0</v>
          </cell>
          <cell r="AL91">
            <v>0.26</v>
          </cell>
          <cell r="AM91">
            <v>0.26</v>
          </cell>
          <cell r="AN91">
            <v>0</v>
          </cell>
          <cell r="AO91">
            <v>0</v>
          </cell>
          <cell r="AP91">
            <v>0</v>
          </cell>
          <cell r="AQ91">
            <v>0.1</v>
          </cell>
          <cell r="AR91">
            <v>0.19</v>
          </cell>
          <cell r="AS91">
            <v>0</v>
          </cell>
          <cell r="AT91">
            <v>0.03</v>
          </cell>
          <cell r="AU91">
            <v>0</v>
          </cell>
          <cell r="AV91">
            <v>7.0000000000000007E-2</v>
          </cell>
          <cell r="AW91">
            <v>0.54</v>
          </cell>
          <cell r="AX91">
            <v>7.0000000000000007E-2</v>
          </cell>
          <cell r="AY91">
            <v>0</v>
          </cell>
          <cell r="AZ91">
            <v>0.2</v>
          </cell>
          <cell r="BA91">
            <v>0.9</v>
          </cell>
          <cell r="BB91">
            <v>0.9</v>
          </cell>
          <cell r="BC91">
            <v>0.88</v>
          </cell>
          <cell r="BD91">
            <v>0</v>
          </cell>
          <cell r="BE91">
            <v>0</v>
          </cell>
          <cell r="BF91">
            <v>0.19</v>
          </cell>
          <cell r="BG91">
            <v>0.02</v>
          </cell>
          <cell r="BH91">
            <v>0.01</v>
          </cell>
          <cell r="BI91">
            <v>0.01</v>
          </cell>
          <cell r="BJ91">
            <v>0.02</v>
          </cell>
          <cell r="BK91">
            <v>0.25</v>
          </cell>
          <cell r="BL91">
            <v>0</v>
          </cell>
          <cell r="BM91">
            <v>0</v>
          </cell>
          <cell r="BN91">
            <v>0.01</v>
          </cell>
          <cell r="BO91">
            <v>0</v>
          </cell>
        </row>
        <row r="92">
          <cell r="B92" t="str">
            <v>サブ水域面積</v>
          </cell>
          <cell r="C92" t="str">
            <v>II</v>
          </cell>
        </row>
        <row r="93">
          <cell r="B93" t="str">
            <v>サブ水域面積</v>
          </cell>
          <cell r="C93" t="str">
            <v>I</v>
          </cell>
        </row>
        <row r="94">
          <cell r="B94" t="str">
            <v>サブ水域</v>
          </cell>
          <cell r="C94" t="str">
            <v>IV-V</v>
          </cell>
          <cell r="D94">
            <v>-1.82</v>
          </cell>
          <cell r="E94">
            <v>-1.82</v>
          </cell>
          <cell r="F94">
            <v>-1.82</v>
          </cell>
          <cell r="G94">
            <v>-1.82</v>
          </cell>
          <cell r="H94">
            <v>-1.82</v>
          </cell>
          <cell r="I94">
            <v>-1.82</v>
          </cell>
          <cell r="J94">
            <v>-1.82</v>
          </cell>
          <cell r="K94">
            <v>-1.82</v>
          </cell>
          <cell r="L94">
            <v>-1.82</v>
          </cell>
          <cell r="M94">
            <v>-1.82</v>
          </cell>
          <cell r="N94">
            <v>-1.82</v>
          </cell>
          <cell r="O94">
            <v>0</v>
          </cell>
          <cell r="P94">
            <v>0</v>
          </cell>
          <cell r="Q94">
            <v>0</v>
          </cell>
          <cell r="R94">
            <v>0</v>
          </cell>
          <cell r="S94">
            <v>0</v>
          </cell>
          <cell r="T94">
            <v>-0.4</v>
          </cell>
          <cell r="U94">
            <v>-0.4</v>
          </cell>
          <cell r="V94">
            <v>-1.1299999999999999</v>
          </cell>
          <cell r="W94">
            <v>-1.1299999999999999</v>
          </cell>
          <cell r="X94">
            <v>-0.56000000000000005</v>
          </cell>
          <cell r="Y94">
            <v>-0.56000000000000005</v>
          </cell>
          <cell r="Z94">
            <v>-0.61</v>
          </cell>
          <cell r="AA94">
            <v>-0.87</v>
          </cell>
          <cell r="AB94">
            <v>-0.87</v>
          </cell>
          <cell r="AC94">
            <v>-3.35</v>
          </cell>
          <cell r="AD94">
            <v>-3.35</v>
          </cell>
          <cell r="AE94">
            <v>-0.25</v>
          </cell>
          <cell r="AF94">
            <v>-0.25</v>
          </cell>
          <cell r="AG94">
            <v>-0.25</v>
          </cell>
          <cell r="AH94">
            <v>-0.45</v>
          </cell>
          <cell r="AI94">
            <v>0</v>
          </cell>
          <cell r="AJ94">
            <v>-0.09</v>
          </cell>
          <cell r="AK94">
            <v>-0.08</v>
          </cell>
          <cell r="AL94">
            <v>-1.48</v>
          </cell>
          <cell r="AM94">
            <v>-1.48</v>
          </cell>
          <cell r="AN94">
            <v>-0.76</v>
          </cell>
          <cell r="AO94">
            <v>-0.76</v>
          </cell>
          <cell r="AP94">
            <v>-0.43</v>
          </cell>
          <cell r="AQ94">
            <v>-0.43</v>
          </cell>
          <cell r="AR94">
            <v>-0.33</v>
          </cell>
          <cell r="AS94">
            <v>-0.38</v>
          </cell>
          <cell r="AT94">
            <v>-0.38</v>
          </cell>
          <cell r="AU94">
            <v>-0.05</v>
          </cell>
          <cell r="AV94">
            <v>-0.43</v>
          </cell>
          <cell r="AW94">
            <v>-0.36</v>
          </cell>
          <cell r="AX94">
            <v>-0.12</v>
          </cell>
          <cell r="AY94">
            <v>-2.2999999999999998</v>
          </cell>
          <cell r="AZ94">
            <v>-2.2999999999999998</v>
          </cell>
          <cell r="BA94">
            <v>-0.69</v>
          </cell>
          <cell r="BB94">
            <v>-0.69</v>
          </cell>
          <cell r="BC94">
            <v>-0.89</v>
          </cell>
          <cell r="BD94">
            <v>0</v>
          </cell>
          <cell r="BE94">
            <v>-0.12</v>
          </cell>
          <cell r="BF94">
            <v>-0.22</v>
          </cell>
          <cell r="BG94">
            <v>0</v>
          </cell>
          <cell r="BH94">
            <v>-0.01</v>
          </cell>
          <cell r="BI94">
            <v>-0.02</v>
          </cell>
          <cell r="BJ94">
            <v>-0.03</v>
          </cell>
          <cell r="BK94">
            <v>-0.02</v>
          </cell>
          <cell r="BL94">
            <v>0</v>
          </cell>
          <cell r="BM94">
            <v>-0.01</v>
          </cell>
          <cell r="BN94">
            <v>-0.43</v>
          </cell>
          <cell r="BO94">
            <v>0</v>
          </cell>
        </row>
        <row r="95">
          <cell r="B95" t="str">
            <v>サブ水域</v>
          </cell>
          <cell r="C95" t="str">
            <v>III-V</v>
          </cell>
          <cell r="D95">
            <v>-1.82</v>
          </cell>
          <cell r="E95">
            <v>-1.82</v>
          </cell>
          <cell r="F95">
            <v>-1.82</v>
          </cell>
          <cell r="G95">
            <v>-1.82</v>
          </cell>
          <cell r="H95">
            <v>-1.82</v>
          </cell>
          <cell r="I95">
            <v>-1.82</v>
          </cell>
          <cell r="J95">
            <v>-1.82</v>
          </cell>
          <cell r="K95">
            <v>-1.82</v>
          </cell>
          <cell r="L95">
            <v>-1.82</v>
          </cell>
          <cell r="M95">
            <v>-1.82</v>
          </cell>
          <cell r="N95">
            <v>-1.82</v>
          </cell>
          <cell r="O95">
            <v>0</v>
          </cell>
          <cell r="P95">
            <v>0</v>
          </cell>
          <cell r="Q95">
            <v>0</v>
          </cell>
          <cell r="R95">
            <v>0</v>
          </cell>
          <cell r="S95">
            <v>0</v>
          </cell>
          <cell r="T95">
            <v>0.16000000000000003</v>
          </cell>
          <cell r="U95">
            <v>0.16000000000000003</v>
          </cell>
          <cell r="V95">
            <v>-0.7599999999999999</v>
          </cell>
          <cell r="W95">
            <v>-0.7599999999999999</v>
          </cell>
          <cell r="X95">
            <v>-0.33000000000000007</v>
          </cell>
          <cell r="Y95">
            <v>-0.56000000000000005</v>
          </cell>
          <cell r="Z95">
            <v>-0.55000000000000004</v>
          </cell>
          <cell r="AA95">
            <v>-0.73</v>
          </cell>
          <cell r="AB95">
            <v>-0.85</v>
          </cell>
          <cell r="AC95">
            <v>-1.1200000000000001</v>
          </cell>
          <cell r="AD95">
            <v>-1.1200000000000001</v>
          </cell>
          <cell r="AE95">
            <v>0.43000000000000005</v>
          </cell>
          <cell r="AF95">
            <v>0.43000000000000005</v>
          </cell>
          <cell r="AG95">
            <v>0.43000000000000005</v>
          </cell>
          <cell r="AH95">
            <v>-0.45</v>
          </cell>
          <cell r="AI95">
            <v>0.2</v>
          </cell>
          <cell r="AJ95">
            <v>-9.999999999999995E-3</v>
          </cell>
          <cell r="AK95">
            <v>-0.08</v>
          </cell>
          <cell r="AL95">
            <v>-1.22</v>
          </cell>
          <cell r="AM95">
            <v>-1.22</v>
          </cell>
          <cell r="AN95">
            <v>-0.76</v>
          </cell>
          <cell r="AO95">
            <v>-0.76</v>
          </cell>
          <cell r="AP95">
            <v>-0.43</v>
          </cell>
          <cell r="AQ95">
            <v>-0.32999999999999996</v>
          </cell>
          <cell r="AR95">
            <v>-0.14000000000000001</v>
          </cell>
          <cell r="AS95">
            <v>-0.38</v>
          </cell>
          <cell r="AT95">
            <v>-0.35</v>
          </cell>
          <cell r="AU95">
            <v>-0.05</v>
          </cell>
          <cell r="AV95">
            <v>-0.36</v>
          </cell>
          <cell r="AW95">
            <v>0.18000000000000005</v>
          </cell>
          <cell r="AX95">
            <v>-4.9999999999999989E-2</v>
          </cell>
          <cell r="AY95">
            <v>-2.2999999999999998</v>
          </cell>
          <cell r="AZ95">
            <v>-2.0999999999999996</v>
          </cell>
          <cell r="BA95">
            <v>0.21000000000000008</v>
          </cell>
          <cell r="BB95">
            <v>0.21000000000000008</v>
          </cell>
          <cell r="BC95">
            <v>-1.0000000000000009E-2</v>
          </cell>
          <cell r="BD95">
            <v>0</v>
          </cell>
          <cell r="BE95">
            <v>-0.12</v>
          </cell>
          <cell r="BF95">
            <v>-0.03</v>
          </cell>
          <cell r="BG95">
            <v>0.02</v>
          </cell>
          <cell r="BH95">
            <v>0</v>
          </cell>
          <cell r="BI95">
            <v>-0.01</v>
          </cell>
          <cell r="BJ95">
            <v>-9.9999999999999985E-3</v>
          </cell>
          <cell r="BK95">
            <v>0.23</v>
          </cell>
          <cell r="BL95">
            <v>0</v>
          </cell>
          <cell r="BM95">
            <v>-0.01</v>
          </cell>
          <cell r="BN95">
            <v>-0.42</v>
          </cell>
          <cell r="BO95">
            <v>0</v>
          </cell>
        </row>
        <row r="96">
          <cell r="B96" t="str">
            <v>サブ水域</v>
          </cell>
          <cell r="C96" t="str">
            <v>II-V</v>
          </cell>
          <cell r="D96">
            <v>-1.82</v>
          </cell>
          <cell r="E96">
            <v>-1.82</v>
          </cell>
          <cell r="F96">
            <v>-1.82</v>
          </cell>
          <cell r="G96">
            <v>-1.82</v>
          </cell>
          <cell r="H96">
            <v>-1.82</v>
          </cell>
          <cell r="I96">
            <v>-1.82</v>
          </cell>
          <cell r="J96">
            <v>-1.82</v>
          </cell>
          <cell r="K96">
            <v>-1.82</v>
          </cell>
          <cell r="L96">
            <v>-1.82</v>
          </cell>
          <cell r="M96">
            <v>-1.82</v>
          </cell>
          <cell r="N96">
            <v>-1.82</v>
          </cell>
          <cell r="O96">
            <v>0</v>
          </cell>
          <cell r="P96">
            <v>0</v>
          </cell>
          <cell r="Q96">
            <v>0</v>
          </cell>
          <cell r="R96">
            <v>0</v>
          </cell>
          <cell r="S96">
            <v>0</v>
          </cell>
          <cell r="T96">
            <v>-0.4</v>
          </cell>
          <cell r="U96">
            <v>-0.4</v>
          </cell>
          <cell r="V96">
            <v>-1.1299999999999999</v>
          </cell>
          <cell r="W96">
            <v>-1.1299999999999999</v>
          </cell>
          <cell r="X96">
            <v>-0.56000000000000005</v>
          </cell>
          <cell r="Y96">
            <v>-0.56000000000000005</v>
          </cell>
          <cell r="Z96">
            <v>-0.61</v>
          </cell>
          <cell r="AA96">
            <v>-0.87</v>
          </cell>
          <cell r="AB96">
            <v>-0.87</v>
          </cell>
          <cell r="AC96">
            <v>-3.35</v>
          </cell>
          <cell r="AD96">
            <v>-3.35</v>
          </cell>
          <cell r="AE96">
            <v>-0.25</v>
          </cell>
          <cell r="AF96">
            <v>-0.25</v>
          </cell>
          <cell r="AG96">
            <v>-0.25</v>
          </cell>
          <cell r="AH96">
            <v>-0.45</v>
          </cell>
          <cell r="AI96">
            <v>0</v>
          </cell>
          <cell r="AJ96">
            <v>-0.09</v>
          </cell>
          <cell r="AK96">
            <v>-0.08</v>
          </cell>
          <cell r="AL96">
            <v>-1.48</v>
          </cell>
          <cell r="AM96">
            <v>-1.48</v>
          </cell>
          <cell r="AN96">
            <v>-0.76</v>
          </cell>
          <cell r="AO96">
            <v>-0.76</v>
          </cell>
          <cell r="AP96">
            <v>-0.43</v>
          </cell>
          <cell r="AQ96">
            <v>-0.43</v>
          </cell>
          <cell r="AR96">
            <v>-0.33</v>
          </cell>
          <cell r="AS96">
            <v>-0.38</v>
          </cell>
          <cell r="AT96">
            <v>-0.38</v>
          </cell>
          <cell r="AU96">
            <v>-0.05</v>
          </cell>
          <cell r="AV96">
            <v>-0.43</v>
          </cell>
          <cell r="AW96">
            <v>-0.36</v>
          </cell>
          <cell r="AX96">
            <v>-0.12</v>
          </cell>
          <cell r="AY96">
            <v>-2.2999999999999998</v>
          </cell>
          <cell r="AZ96">
            <v>-2.2999999999999998</v>
          </cell>
          <cell r="BA96">
            <v>-0.69</v>
          </cell>
          <cell r="BB96">
            <v>-0.69</v>
          </cell>
          <cell r="BC96">
            <v>-0.89</v>
          </cell>
          <cell r="BD96">
            <v>0</v>
          </cell>
          <cell r="BE96">
            <v>-0.12</v>
          </cell>
          <cell r="BF96">
            <v>-0.22</v>
          </cell>
          <cell r="BG96">
            <v>0</v>
          </cell>
          <cell r="BH96">
            <v>-0.01</v>
          </cell>
          <cell r="BI96">
            <v>-0.02</v>
          </cell>
          <cell r="BJ96">
            <v>-0.03</v>
          </cell>
          <cell r="BK96">
            <v>-0.02</v>
          </cell>
          <cell r="BL96">
            <v>0</v>
          </cell>
          <cell r="BM96">
            <v>-0.01</v>
          </cell>
          <cell r="BN96">
            <v>-0.43</v>
          </cell>
          <cell r="BO96">
            <v>0</v>
          </cell>
        </row>
        <row r="97">
          <cell r="B97" t="str">
            <v>サブ水域</v>
          </cell>
          <cell r="C97" t="str">
            <v>I-V</v>
          </cell>
          <cell r="D97">
            <v>-1.82</v>
          </cell>
          <cell r="E97">
            <v>-1.82</v>
          </cell>
          <cell r="F97">
            <v>-1.82</v>
          </cell>
          <cell r="G97">
            <v>-1.82</v>
          </cell>
          <cell r="H97">
            <v>-1.82</v>
          </cell>
          <cell r="I97">
            <v>-1.82</v>
          </cell>
          <cell r="J97">
            <v>-1.82</v>
          </cell>
          <cell r="K97">
            <v>-1.82</v>
          </cell>
          <cell r="L97">
            <v>-1.82</v>
          </cell>
          <cell r="M97">
            <v>-1.82</v>
          </cell>
          <cell r="N97">
            <v>-1.82</v>
          </cell>
          <cell r="O97">
            <v>0</v>
          </cell>
          <cell r="P97">
            <v>0</v>
          </cell>
          <cell r="Q97">
            <v>0</v>
          </cell>
          <cell r="R97">
            <v>0</v>
          </cell>
          <cell r="S97">
            <v>0</v>
          </cell>
          <cell r="T97">
            <v>-0.4</v>
          </cell>
          <cell r="U97">
            <v>-0.4</v>
          </cell>
          <cell r="V97">
            <v>-1.1299999999999999</v>
          </cell>
          <cell r="W97">
            <v>-1.1299999999999999</v>
          </cell>
          <cell r="X97">
            <v>-0.56000000000000005</v>
          </cell>
          <cell r="Y97">
            <v>-0.56000000000000005</v>
          </cell>
          <cell r="Z97">
            <v>-0.61</v>
          </cell>
          <cell r="AA97">
            <v>-0.87</v>
          </cell>
          <cell r="AB97">
            <v>-0.87</v>
          </cell>
          <cell r="AC97">
            <v>-3.35</v>
          </cell>
          <cell r="AD97">
            <v>-3.35</v>
          </cell>
          <cell r="AE97">
            <v>-0.25</v>
          </cell>
          <cell r="AF97">
            <v>-0.25</v>
          </cell>
          <cell r="AG97">
            <v>-0.25</v>
          </cell>
          <cell r="AH97">
            <v>-0.45</v>
          </cell>
          <cell r="AI97">
            <v>0</v>
          </cell>
          <cell r="AJ97">
            <v>-0.09</v>
          </cell>
          <cell r="AK97">
            <v>-0.08</v>
          </cell>
          <cell r="AL97">
            <v>-1.48</v>
          </cell>
          <cell r="AM97">
            <v>-1.48</v>
          </cell>
          <cell r="AN97">
            <v>-0.76</v>
          </cell>
          <cell r="AO97">
            <v>-0.76</v>
          </cell>
          <cell r="AP97">
            <v>-0.43</v>
          </cell>
          <cell r="AQ97">
            <v>-0.43</v>
          </cell>
          <cell r="AR97">
            <v>-0.33</v>
          </cell>
          <cell r="AS97">
            <v>-0.38</v>
          </cell>
          <cell r="AT97">
            <v>-0.38</v>
          </cell>
          <cell r="AU97">
            <v>-0.05</v>
          </cell>
          <cell r="AV97">
            <v>-0.43</v>
          </cell>
          <cell r="AW97">
            <v>-0.36</v>
          </cell>
          <cell r="AX97">
            <v>-0.12</v>
          </cell>
          <cell r="AY97">
            <v>-2.2999999999999998</v>
          </cell>
          <cell r="AZ97">
            <v>-2.2999999999999998</v>
          </cell>
          <cell r="BA97">
            <v>-0.69</v>
          </cell>
          <cell r="BB97">
            <v>-0.69</v>
          </cell>
          <cell r="BC97">
            <v>-0.89</v>
          </cell>
          <cell r="BD97">
            <v>0</v>
          </cell>
          <cell r="BE97">
            <v>-0.12</v>
          </cell>
          <cell r="BF97">
            <v>-0.22</v>
          </cell>
          <cell r="BG97">
            <v>0</v>
          </cell>
          <cell r="BH97">
            <v>-0.01</v>
          </cell>
          <cell r="BI97">
            <v>-0.02</v>
          </cell>
          <cell r="BJ97">
            <v>-0.03</v>
          </cell>
          <cell r="BK97">
            <v>-0.02</v>
          </cell>
          <cell r="BL97">
            <v>0</v>
          </cell>
          <cell r="BM97">
            <v>-0.01</v>
          </cell>
          <cell r="BN97">
            <v>-0.43</v>
          </cell>
          <cell r="BO97">
            <v>0</v>
          </cell>
        </row>
        <row r="98">
          <cell r="B98" t="str">
            <v>サブ水域絶対値</v>
          </cell>
          <cell r="C98" t="str">
            <v>IV-V</v>
          </cell>
          <cell r="D98">
            <v>1.82</v>
          </cell>
          <cell r="E98">
            <v>1.82</v>
          </cell>
          <cell r="F98">
            <v>1.82</v>
          </cell>
          <cell r="G98">
            <v>1.82</v>
          </cell>
          <cell r="H98">
            <v>1.82</v>
          </cell>
          <cell r="I98">
            <v>1.82</v>
          </cell>
          <cell r="J98">
            <v>1.82</v>
          </cell>
          <cell r="K98">
            <v>1.82</v>
          </cell>
          <cell r="L98">
            <v>1.82</v>
          </cell>
          <cell r="M98">
            <v>1.82</v>
          </cell>
          <cell r="N98">
            <v>1.82</v>
          </cell>
          <cell r="O98">
            <v>0</v>
          </cell>
          <cell r="P98">
            <v>0</v>
          </cell>
          <cell r="Q98">
            <v>0</v>
          </cell>
          <cell r="R98">
            <v>0</v>
          </cell>
          <cell r="S98">
            <v>0</v>
          </cell>
          <cell r="T98">
            <v>0.4</v>
          </cell>
          <cell r="U98">
            <v>0.4</v>
          </cell>
          <cell r="V98">
            <v>1.1299999999999999</v>
          </cell>
          <cell r="W98">
            <v>1.1299999999999999</v>
          </cell>
          <cell r="X98">
            <v>0.56000000000000005</v>
          </cell>
          <cell r="Y98">
            <v>0.56000000000000005</v>
          </cell>
          <cell r="Z98">
            <v>0.61</v>
          </cell>
          <cell r="AA98">
            <v>0.87</v>
          </cell>
          <cell r="AB98">
            <v>0.87</v>
          </cell>
          <cell r="AC98">
            <v>3.35</v>
          </cell>
          <cell r="AD98">
            <v>3.35</v>
          </cell>
          <cell r="AE98">
            <v>0.25</v>
          </cell>
          <cell r="AF98">
            <v>0.25</v>
          </cell>
          <cell r="AG98">
            <v>0.25</v>
          </cell>
          <cell r="AH98">
            <v>0.45</v>
          </cell>
          <cell r="AI98">
            <v>0</v>
          </cell>
          <cell r="AJ98">
            <v>0.09</v>
          </cell>
          <cell r="AK98">
            <v>0.08</v>
          </cell>
          <cell r="AL98">
            <v>1.48</v>
          </cell>
          <cell r="AM98">
            <v>1.48</v>
          </cell>
          <cell r="AN98">
            <v>0.76</v>
          </cell>
          <cell r="AO98">
            <v>0.76</v>
          </cell>
          <cell r="AP98">
            <v>0.43</v>
          </cell>
          <cell r="AQ98">
            <v>0.43</v>
          </cell>
          <cell r="AR98">
            <v>0.33</v>
          </cell>
          <cell r="AS98">
            <v>0.38</v>
          </cell>
          <cell r="AT98">
            <v>0.38</v>
          </cell>
          <cell r="AU98">
            <v>0.05</v>
          </cell>
          <cell r="AV98">
            <v>0.43</v>
          </cell>
          <cell r="AW98">
            <v>0.36</v>
          </cell>
          <cell r="AX98">
            <v>0.12</v>
          </cell>
          <cell r="AY98">
            <v>2.2999999999999998</v>
          </cell>
          <cell r="AZ98">
            <v>2.2999999999999998</v>
          </cell>
          <cell r="BA98">
            <v>0.69</v>
          </cell>
          <cell r="BB98">
            <v>0.69</v>
          </cell>
          <cell r="BC98">
            <v>0.89</v>
          </cell>
          <cell r="BD98">
            <v>0</v>
          </cell>
          <cell r="BE98">
            <v>0.12</v>
          </cell>
          <cell r="BF98">
            <v>0.22</v>
          </cell>
          <cell r="BG98">
            <v>0</v>
          </cell>
          <cell r="BH98">
            <v>0.01</v>
          </cell>
          <cell r="BI98">
            <v>0.02</v>
          </cell>
          <cell r="BJ98">
            <v>0.03</v>
          </cell>
          <cell r="BK98">
            <v>0.02</v>
          </cell>
          <cell r="BL98">
            <v>0</v>
          </cell>
          <cell r="BM98">
            <v>0.01</v>
          </cell>
          <cell r="BN98">
            <v>0.43</v>
          </cell>
          <cell r="BO98">
            <v>0</v>
          </cell>
        </row>
        <row r="99">
          <cell r="B99" t="str">
            <v>サブ水域絶対値</v>
          </cell>
          <cell r="C99" t="str">
            <v>III-V</v>
          </cell>
          <cell r="D99">
            <v>1.82</v>
          </cell>
          <cell r="E99">
            <v>1.82</v>
          </cell>
          <cell r="F99">
            <v>1.82</v>
          </cell>
          <cell r="G99">
            <v>1.82</v>
          </cell>
          <cell r="H99">
            <v>1.82</v>
          </cell>
          <cell r="I99">
            <v>1.82</v>
          </cell>
          <cell r="J99">
            <v>1.82</v>
          </cell>
          <cell r="K99">
            <v>1.82</v>
          </cell>
          <cell r="L99">
            <v>1.82</v>
          </cell>
          <cell r="M99">
            <v>1.82</v>
          </cell>
          <cell r="N99">
            <v>1.82</v>
          </cell>
          <cell r="O99">
            <v>0</v>
          </cell>
          <cell r="P99">
            <v>0</v>
          </cell>
          <cell r="Q99">
            <v>0</v>
          </cell>
          <cell r="R99">
            <v>0</v>
          </cell>
          <cell r="S99">
            <v>0</v>
          </cell>
          <cell r="T99">
            <v>0.16000000000000003</v>
          </cell>
          <cell r="U99">
            <v>0.16000000000000003</v>
          </cell>
          <cell r="V99">
            <v>0.7599999999999999</v>
          </cell>
          <cell r="W99">
            <v>0.7599999999999999</v>
          </cell>
          <cell r="X99">
            <v>0.33000000000000007</v>
          </cell>
          <cell r="Y99">
            <v>0.56000000000000005</v>
          </cell>
          <cell r="Z99">
            <v>0.55000000000000004</v>
          </cell>
          <cell r="AA99">
            <v>0.73</v>
          </cell>
          <cell r="AB99">
            <v>0.85</v>
          </cell>
          <cell r="AC99">
            <v>1.1200000000000001</v>
          </cell>
          <cell r="AD99">
            <v>1.1200000000000001</v>
          </cell>
          <cell r="AE99">
            <v>0.43000000000000005</v>
          </cell>
          <cell r="AF99">
            <v>0.43000000000000005</v>
          </cell>
          <cell r="AG99">
            <v>0.43000000000000005</v>
          </cell>
          <cell r="AH99">
            <v>0.45</v>
          </cell>
          <cell r="AI99">
            <v>0.2</v>
          </cell>
          <cell r="AJ99">
            <v>9.999999999999995E-3</v>
          </cell>
          <cell r="AK99">
            <v>0.08</v>
          </cell>
          <cell r="AL99">
            <v>1.22</v>
          </cell>
          <cell r="AM99">
            <v>1.22</v>
          </cell>
          <cell r="AN99">
            <v>0.76</v>
          </cell>
          <cell r="AO99">
            <v>0.76</v>
          </cell>
          <cell r="AP99">
            <v>0.43</v>
          </cell>
          <cell r="AQ99">
            <v>0.32999999999999996</v>
          </cell>
          <cell r="AR99">
            <v>0.14000000000000001</v>
          </cell>
          <cell r="AS99">
            <v>0.38</v>
          </cell>
          <cell r="AT99">
            <v>0.35</v>
          </cell>
          <cell r="AU99">
            <v>0.05</v>
          </cell>
          <cell r="AV99">
            <v>0.36</v>
          </cell>
          <cell r="AW99">
            <v>0.18000000000000005</v>
          </cell>
          <cell r="AX99">
            <v>4.9999999999999989E-2</v>
          </cell>
          <cell r="AY99">
            <v>2.2999999999999998</v>
          </cell>
          <cell r="AZ99">
            <v>2.0999999999999996</v>
          </cell>
          <cell r="BA99">
            <v>0.21000000000000008</v>
          </cell>
          <cell r="BB99">
            <v>0.21000000000000008</v>
          </cell>
          <cell r="BC99">
            <v>1.0000000000000009E-2</v>
          </cell>
          <cell r="BD99">
            <v>0</v>
          </cell>
          <cell r="BE99">
            <v>0.12</v>
          </cell>
          <cell r="BF99">
            <v>0.03</v>
          </cell>
          <cell r="BG99">
            <v>0.02</v>
          </cell>
          <cell r="BH99">
            <v>0</v>
          </cell>
          <cell r="BI99">
            <v>0.01</v>
          </cell>
          <cell r="BJ99">
            <v>9.9999999999999985E-3</v>
          </cell>
          <cell r="BK99">
            <v>0.23</v>
          </cell>
          <cell r="BL99">
            <v>0</v>
          </cell>
          <cell r="BM99">
            <v>0.01</v>
          </cell>
          <cell r="BN99">
            <v>0.42</v>
          </cell>
          <cell r="BO99">
            <v>0</v>
          </cell>
        </row>
        <row r="100">
          <cell r="B100" t="str">
            <v>サブ水域絶対値</v>
          </cell>
          <cell r="C100" t="str">
            <v>II-V</v>
          </cell>
          <cell r="D100">
            <v>1.82</v>
          </cell>
          <cell r="E100">
            <v>1.82</v>
          </cell>
          <cell r="F100">
            <v>1.82</v>
          </cell>
          <cell r="G100">
            <v>1.82</v>
          </cell>
          <cell r="H100">
            <v>1.82</v>
          </cell>
          <cell r="I100">
            <v>1.82</v>
          </cell>
          <cell r="J100">
            <v>1.82</v>
          </cell>
          <cell r="K100">
            <v>1.82</v>
          </cell>
          <cell r="L100">
            <v>1.82</v>
          </cell>
          <cell r="M100">
            <v>1.82</v>
          </cell>
          <cell r="N100">
            <v>1.82</v>
          </cell>
          <cell r="O100">
            <v>0</v>
          </cell>
          <cell r="P100">
            <v>0</v>
          </cell>
          <cell r="Q100">
            <v>0</v>
          </cell>
          <cell r="R100">
            <v>0</v>
          </cell>
          <cell r="S100">
            <v>0</v>
          </cell>
          <cell r="T100">
            <v>0.4</v>
          </cell>
          <cell r="U100">
            <v>0.4</v>
          </cell>
          <cell r="V100">
            <v>1.1299999999999999</v>
          </cell>
          <cell r="W100">
            <v>1.1299999999999999</v>
          </cell>
          <cell r="X100">
            <v>0.56000000000000005</v>
          </cell>
          <cell r="Y100">
            <v>0.56000000000000005</v>
          </cell>
          <cell r="Z100">
            <v>0.61</v>
          </cell>
          <cell r="AA100">
            <v>0.87</v>
          </cell>
          <cell r="AB100">
            <v>0.87</v>
          </cell>
          <cell r="AC100">
            <v>3.35</v>
          </cell>
          <cell r="AD100">
            <v>3.35</v>
          </cell>
          <cell r="AE100">
            <v>0.25</v>
          </cell>
          <cell r="AF100">
            <v>0.25</v>
          </cell>
          <cell r="AG100">
            <v>0.25</v>
          </cell>
          <cell r="AH100">
            <v>0.45</v>
          </cell>
          <cell r="AI100">
            <v>0</v>
          </cell>
          <cell r="AJ100">
            <v>0.09</v>
          </cell>
          <cell r="AK100">
            <v>0.08</v>
          </cell>
          <cell r="AL100">
            <v>1.48</v>
          </cell>
          <cell r="AM100">
            <v>1.48</v>
          </cell>
          <cell r="AN100">
            <v>0.76</v>
          </cell>
          <cell r="AO100">
            <v>0.76</v>
          </cell>
          <cell r="AP100">
            <v>0.43</v>
          </cell>
          <cell r="AQ100">
            <v>0.43</v>
          </cell>
          <cell r="AR100">
            <v>0.33</v>
          </cell>
          <cell r="AS100">
            <v>0.38</v>
          </cell>
          <cell r="AT100">
            <v>0.38</v>
          </cell>
          <cell r="AU100">
            <v>0.05</v>
          </cell>
          <cell r="AV100">
            <v>0.43</v>
          </cell>
          <cell r="AW100">
            <v>0.36</v>
          </cell>
          <cell r="AX100">
            <v>0.12</v>
          </cell>
          <cell r="AY100">
            <v>2.2999999999999998</v>
          </cell>
          <cell r="AZ100">
            <v>2.2999999999999998</v>
          </cell>
          <cell r="BA100">
            <v>0.69</v>
          </cell>
          <cell r="BB100">
            <v>0.69</v>
          </cell>
          <cell r="BC100">
            <v>0.89</v>
          </cell>
          <cell r="BD100">
            <v>0</v>
          </cell>
          <cell r="BE100">
            <v>0.12</v>
          </cell>
          <cell r="BF100">
            <v>0.22</v>
          </cell>
          <cell r="BG100">
            <v>0</v>
          </cell>
          <cell r="BH100">
            <v>0.01</v>
          </cell>
          <cell r="BI100">
            <v>0.02</v>
          </cell>
          <cell r="BJ100">
            <v>0.03</v>
          </cell>
          <cell r="BK100">
            <v>0.02</v>
          </cell>
          <cell r="BL100">
            <v>0</v>
          </cell>
          <cell r="BM100">
            <v>0.01</v>
          </cell>
          <cell r="BN100">
            <v>0.43</v>
          </cell>
          <cell r="BO100">
            <v>0</v>
          </cell>
        </row>
        <row r="101">
          <cell r="B101" t="str">
            <v>サブ水域絶対値</v>
          </cell>
          <cell r="C101" t="str">
            <v>I-V</v>
          </cell>
          <cell r="D101">
            <v>1.82</v>
          </cell>
          <cell r="E101">
            <v>1.82</v>
          </cell>
          <cell r="F101">
            <v>1.82</v>
          </cell>
          <cell r="G101">
            <v>1.82</v>
          </cell>
          <cell r="H101">
            <v>1.82</v>
          </cell>
          <cell r="I101">
            <v>1.82</v>
          </cell>
          <cell r="J101">
            <v>1.82</v>
          </cell>
          <cell r="K101">
            <v>1.82</v>
          </cell>
          <cell r="L101">
            <v>1.82</v>
          </cell>
          <cell r="M101">
            <v>1.82</v>
          </cell>
          <cell r="N101">
            <v>1.82</v>
          </cell>
          <cell r="O101">
            <v>0</v>
          </cell>
          <cell r="P101">
            <v>0</v>
          </cell>
          <cell r="Q101">
            <v>0</v>
          </cell>
          <cell r="R101">
            <v>0</v>
          </cell>
          <cell r="S101">
            <v>0</v>
          </cell>
          <cell r="T101">
            <v>0.4</v>
          </cell>
          <cell r="U101">
            <v>0.4</v>
          </cell>
          <cell r="V101">
            <v>1.1299999999999999</v>
          </cell>
          <cell r="W101">
            <v>1.1299999999999999</v>
          </cell>
          <cell r="X101">
            <v>0.56000000000000005</v>
          </cell>
          <cell r="Y101">
            <v>0.56000000000000005</v>
          </cell>
          <cell r="Z101">
            <v>0.61</v>
          </cell>
          <cell r="AA101">
            <v>0.87</v>
          </cell>
          <cell r="AB101">
            <v>0.87</v>
          </cell>
          <cell r="AC101">
            <v>3.35</v>
          </cell>
          <cell r="AD101">
            <v>3.35</v>
          </cell>
          <cell r="AE101">
            <v>0.25</v>
          </cell>
          <cell r="AF101">
            <v>0.25</v>
          </cell>
          <cell r="AG101">
            <v>0.25</v>
          </cell>
          <cell r="AH101">
            <v>0.45</v>
          </cell>
          <cell r="AI101">
            <v>0</v>
          </cell>
          <cell r="AJ101">
            <v>0.09</v>
          </cell>
          <cell r="AK101">
            <v>0.08</v>
          </cell>
          <cell r="AL101">
            <v>1.48</v>
          </cell>
          <cell r="AM101">
            <v>1.48</v>
          </cell>
          <cell r="AN101">
            <v>0.76</v>
          </cell>
          <cell r="AO101">
            <v>0.76</v>
          </cell>
          <cell r="AP101">
            <v>0.43</v>
          </cell>
          <cell r="AQ101">
            <v>0.43</v>
          </cell>
          <cell r="AR101">
            <v>0.33</v>
          </cell>
          <cell r="AS101">
            <v>0.38</v>
          </cell>
          <cell r="AT101">
            <v>0.38</v>
          </cell>
          <cell r="AU101">
            <v>0.05</v>
          </cell>
          <cell r="AV101">
            <v>0.43</v>
          </cell>
          <cell r="AW101">
            <v>0.36</v>
          </cell>
          <cell r="AX101">
            <v>0.12</v>
          </cell>
          <cell r="AY101">
            <v>2.2999999999999998</v>
          </cell>
          <cell r="AZ101">
            <v>2.2999999999999998</v>
          </cell>
          <cell r="BA101">
            <v>0.69</v>
          </cell>
          <cell r="BB101">
            <v>0.69</v>
          </cell>
          <cell r="BC101">
            <v>0.89</v>
          </cell>
          <cell r="BD101">
            <v>0</v>
          </cell>
          <cell r="BE101">
            <v>0.12</v>
          </cell>
          <cell r="BF101">
            <v>0.22</v>
          </cell>
          <cell r="BG101">
            <v>0</v>
          </cell>
          <cell r="BH101">
            <v>0.01</v>
          </cell>
          <cell r="BI101">
            <v>0.02</v>
          </cell>
          <cell r="BJ101">
            <v>0.03</v>
          </cell>
          <cell r="BK101">
            <v>0.02</v>
          </cell>
          <cell r="BL101">
            <v>0</v>
          </cell>
          <cell r="BM101">
            <v>0.01</v>
          </cell>
          <cell r="BN101">
            <v>0.43</v>
          </cell>
          <cell r="BO101">
            <v>0</v>
          </cell>
        </row>
        <row r="102">
          <cell r="B102" t="str">
            <v>サブ水域中央値</v>
          </cell>
          <cell r="D102">
            <v>1.82</v>
          </cell>
          <cell r="E102">
            <v>1.82</v>
          </cell>
          <cell r="F102">
            <v>1.82</v>
          </cell>
          <cell r="G102">
            <v>1.82</v>
          </cell>
          <cell r="H102">
            <v>1.82</v>
          </cell>
          <cell r="I102">
            <v>1.82</v>
          </cell>
          <cell r="J102">
            <v>1.82</v>
          </cell>
          <cell r="K102">
            <v>0.91</v>
          </cell>
          <cell r="L102">
            <v>0.91</v>
          </cell>
          <cell r="M102">
            <v>0.91</v>
          </cell>
          <cell r="N102">
            <v>0.91</v>
          </cell>
          <cell r="O102">
            <v>0.91</v>
          </cell>
          <cell r="P102">
            <v>0.91</v>
          </cell>
          <cell r="Q102">
            <v>0.91</v>
          </cell>
          <cell r="R102">
            <v>0.91</v>
          </cell>
          <cell r="S102">
            <v>0.56000000000000005</v>
          </cell>
          <cell r="T102">
            <v>0.56000000000000005</v>
          </cell>
          <cell r="U102">
            <v>0.56000000000000005</v>
          </cell>
          <cell r="V102">
            <v>0.56000000000000005</v>
          </cell>
          <cell r="W102">
            <v>0.56000000000000005</v>
          </cell>
          <cell r="X102">
            <v>0.56000000000000005</v>
          </cell>
          <cell r="Y102">
            <v>0.56000000000000005</v>
          </cell>
          <cell r="Z102">
            <v>0.56000000000000005</v>
          </cell>
          <cell r="AA102">
            <v>0.56000000000000005</v>
          </cell>
          <cell r="AB102">
            <v>0.34499999999999997</v>
          </cell>
          <cell r="AC102">
            <v>0.34499999999999997</v>
          </cell>
          <cell r="AD102">
            <v>0.34499999999999997</v>
          </cell>
          <cell r="AE102">
            <v>0.34499999999999997</v>
          </cell>
          <cell r="AF102">
            <v>0.34499999999999997</v>
          </cell>
          <cell r="AG102">
            <v>0.34499999999999997</v>
          </cell>
          <cell r="AH102">
            <v>0.34499999999999997</v>
          </cell>
          <cell r="AI102">
            <v>0.34499999999999997</v>
          </cell>
          <cell r="AJ102">
            <v>0.34499999999999997</v>
          </cell>
          <cell r="AK102">
            <v>0.34499999999999997</v>
          </cell>
          <cell r="AL102">
            <v>0.34499999999999997</v>
          </cell>
          <cell r="AM102">
            <v>0.34499999999999997</v>
          </cell>
          <cell r="AN102">
            <v>0.34499999999999997</v>
          </cell>
          <cell r="AO102">
            <v>0.34499999999999997</v>
          </cell>
          <cell r="AP102">
            <v>0.34499999999999997</v>
          </cell>
          <cell r="AQ102">
            <v>0.34499999999999997</v>
          </cell>
          <cell r="AR102">
            <v>0.34499999999999997</v>
          </cell>
          <cell r="AS102">
            <v>0.34499999999999997</v>
          </cell>
          <cell r="AT102">
            <v>0.34499999999999997</v>
          </cell>
          <cell r="AU102">
            <v>0.34499999999999997</v>
          </cell>
          <cell r="AV102">
            <v>0.34499999999999997</v>
          </cell>
          <cell r="AW102">
            <v>0.34499999999999997</v>
          </cell>
          <cell r="AX102">
            <v>0.34499999999999997</v>
          </cell>
          <cell r="AY102">
            <v>0.34499999999999997</v>
          </cell>
          <cell r="AZ102">
            <v>0.34499999999999997</v>
          </cell>
          <cell r="BA102">
            <v>0.34499999999999997</v>
          </cell>
          <cell r="BB102">
            <v>0.34499999999999997</v>
          </cell>
          <cell r="BC102">
            <v>0.34499999999999997</v>
          </cell>
          <cell r="BD102">
            <v>0.34499999999999997</v>
          </cell>
          <cell r="BE102">
            <v>0.34499999999999997</v>
          </cell>
          <cell r="BF102">
            <v>0.34499999999999997</v>
          </cell>
          <cell r="BG102">
            <v>0.34499999999999997</v>
          </cell>
          <cell r="BH102">
            <v>0.34499999999999997</v>
          </cell>
          <cell r="BI102">
            <v>0.34499999999999997</v>
          </cell>
          <cell r="BJ102">
            <v>0.34499999999999997</v>
          </cell>
          <cell r="BK102">
            <v>0.34499999999999997</v>
          </cell>
          <cell r="BL102">
            <v>0.34499999999999997</v>
          </cell>
          <cell r="BM102">
            <v>0.34499999999999997</v>
          </cell>
          <cell r="BN102">
            <v>0.34499999999999997</v>
          </cell>
          <cell r="BO102">
            <v>0.34499999999999997</v>
          </cell>
        </row>
        <row r="103">
          <cell r="B103" t="str">
            <v>サブ水域あり</v>
          </cell>
          <cell r="D103" t="str">
            <v>○</v>
          </cell>
          <cell r="E103" t="str">
            <v>○</v>
          </cell>
          <cell r="F103" t="str">
            <v>○</v>
          </cell>
          <cell r="G103" t="str">
            <v>○</v>
          </cell>
          <cell r="H103" t="str">
            <v>○</v>
          </cell>
          <cell r="I103" t="str">
            <v>○</v>
          </cell>
          <cell r="J103" t="str">
            <v>○</v>
          </cell>
          <cell r="K103" t="str">
            <v>○</v>
          </cell>
          <cell r="L103" t="str">
            <v>○</v>
          </cell>
          <cell r="M103" t="str">
            <v>○</v>
          </cell>
          <cell r="N103" t="str">
            <v>○</v>
          </cell>
          <cell r="O103" t="str">
            <v>×</v>
          </cell>
          <cell r="P103" t="str">
            <v>×</v>
          </cell>
          <cell r="Q103" t="str">
            <v>×</v>
          </cell>
          <cell r="R103" t="str">
            <v>×</v>
          </cell>
          <cell r="S103" t="str">
            <v>×</v>
          </cell>
          <cell r="T103" t="str">
            <v>○</v>
          </cell>
          <cell r="U103" t="str">
            <v>○</v>
          </cell>
          <cell r="V103" t="str">
            <v>○</v>
          </cell>
          <cell r="W103" t="str">
            <v>○</v>
          </cell>
          <cell r="X103" t="str">
            <v>○</v>
          </cell>
          <cell r="Y103" t="str">
            <v>○</v>
          </cell>
          <cell r="Z103" t="str">
            <v>○</v>
          </cell>
          <cell r="AA103" t="str">
            <v>○</v>
          </cell>
          <cell r="AB103" t="str">
            <v>○</v>
          </cell>
          <cell r="AC103" t="str">
            <v>○</v>
          </cell>
          <cell r="AD103" t="str">
            <v>○</v>
          </cell>
          <cell r="AE103" t="str">
            <v>○</v>
          </cell>
          <cell r="AF103" t="str">
            <v>○</v>
          </cell>
          <cell r="AG103" t="str">
            <v>○</v>
          </cell>
          <cell r="AH103" t="str">
            <v>○</v>
          </cell>
          <cell r="AI103" t="str">
            <v>×</v>
          </cell>
          <cell r="AJ103" t="str">
            <v>○</v>
          </cell>
          <cell r="AK103" t="str">
            <v>○</v>
          </cell>
          <cell r="AL103" t="str">
            <v>○</v>
          </cell>
          <cell r="AM103" t="str">
            <v>○</v>
          </cell>
          <cell r="AN103" t="str">
            <v>○</v>
          </cell>
          <cell r="AO103" t="str">
            <v>○</v>
          </cell>
          <cell r="AP103" t="str">
            <v>○</v>
          </cell>
          <cell r="AQ103" t="str">
            <v>○</v>
          </cell>
          <cell r="AR103" t="str">
            <v>○</v>
          </cell>
          <cell r="AS103" t="str">
            <v>○</v>
          </cell>
          <cell r="AT103" t="str">
            <v>○</v>
          </cell>
          <cell r="AU103" t="str">
            <v>○</v>
          </cell>
          <cell r="AV103" t="str">
            <v>○</v>
          </cell>
          <cell r="AW103" t="str">
            <v>○</v>
          </cell>
          <cell r="AX103" t="str">
            <v>○</v>
          </cell>
          <cell r="AY103" t="str">
            <v>○</v>
          </cell>
          <cell r="AZ103" t="str">
            <v>○</v>
          </cell>
          <cell r="BA103" t="str">
            <v>○</v>
          </cell>
          <cell r="BB103" t="str">
            <v>○</v>
          </cell>
          <cell r="BC103" t="str">
            <v>○</v>
          </cell>
          <cell r="BD103" t="str">
            <v>×</v>
          </cell>
          <cell r="BE103" t="str">
            <v>○</v>
          </cell>
          <cell r="BF103" t="str">
            <v>○</v>
          </cell>
          <cell r="BG103" t="str">
            <v>×</v>
          </cell>
          <cell r="BH103" t="str">
            <v>○</v>
          </cell>
          <cell r="BI103" t="str">
            <v>○</v>
          </cell>
          <cell r="BJ103" t="str">
            <v>○</v>
          </cell>
          <cell r="BK103" t="str">
            <v>○</v>
          </cell>
          <cell r="BL103" t="str">
            <v>×</v>
          </cell>
          <cell r="BM103" t="str">
            <v>○</v>
          </cell>
          <cell r="BN103" t="str">
            <v>○</v>
          </cell>
          <cell r="BO103" t="str">
            <v>×</v>
          </cell>
        </row>
        <row r="104">
          <cell r="B104" t="str">
            <v>現在が過去以上</v>
          </cell>
          <cell r="D104" t="str">
            <v>○</v>
          </cell>
          <cell r="E104" t="str">
            <v>○</v>
          </cell>
          <cell r="F104" t="str">
            <v>○</v>
          </cell>
          <cell r="G104" t="str">
            <v>○</v>
          </cell>
          <cell r="H104" t="str">
            <v>○</v>
          </cell>
          <cell r="I104" t="str">
            <v>○</v>
          </cell>
          <cell r="J104" t="str">
            <v>○</v>
          </cell>
          <cell r="K104" t="str">
            <v>○</v>
          </cell>
          <cell r="L104" t="str">
            <v>○</v>
          </cell>
          <cell r="M104" t="str">
            <v>○</v>
          </cell>
          <cell r="N104" t="str">
            <v>○</v>
          </cell>
          <cell r="O104" t="str">
            <v>○</v>
          </cell>
          <cell r="P104" t="str">
            <v>○</v>
          </cell>
          <cell r="Q104" t="str">
            <v>○</v>
          </cell>
          <cell r="R104" t="str">
            <v>○</v>
          </cell>
          <cell r="S104" t="str">
            <v>○</v>
          </cell>
          <cell r="T104" t="str">
            <v>×</v>
          </cell>
          <cell r="U104" t="str">
            <v>×</v>
          </cell>
          <cell r="V104" t="str">
            <v>○</v>
          </cell>
          <cell r="W104" t="str">
            <v>○</v>
          </cell>
          <cell r="X104" t="str">
            <v>○</v>
          </cell>
          <cell r="Y104" t="str">
            <v>○</v>
          </cell>
          <cell r="Z104" t="str">
            <v>○</v>
          </cell>
          <cell r="AA104" t="str">
            <v>○</v>
          </cell>
          <cell r="AB104" t="str">
            <v>○</v>
          </cell>
          <cell r="AC104" t="str">
            <v>○</v>
          </cell>
          <cell r="AD104" t="str">
            <v>○</v>
          </cell>
          <cell r="AE104" t="str">
            <v>×</v>
          </cell>
          <cell r="AF104" t="str">
            <v>×</v>
          </cell>
          <cell r="AG104" t="str">
            <v>×</v>
          </cell>
          <cell r="AH104" t="str">
            <v>○</v>
          </cell>
          <cell r="AI104" t="str">
            <v>×</v>
          </cell>
          <cell r="AJ104" t="str">
            <v>○</v>
          </cell>
          <cell r="AK104" t="str">
            <v>○</v>
          </cell>
          <cell r="AL104" t="str">
            <v>○</v>
          </cell>
          <cell r="AM104" t="str">
            <v>○</v>
          </cell>
          <cell r="AN104" t="str">
            <v>○</v>
          </cell>
          <cell r="AO104" t="str">
            <v>○</v>
          </cell>
          <cell r="AP104" t="str">
            <v>○</v>
          </cell>
          <cell r="AQ104" t="str">
            <v>○</v>
          </cell>
          <cell r="AR104" t="str">
            <v>○</v>
          </cell>
          <cell r="AS104" t="str">
            <v>○</v>
          </cell>
          <cell r="AT104" t="str">
            <v>○</v>
          </cell>
          <cell r="AU104" t="str">
            <v>○</v>
          </cell>
          <cell r="AV104" t="str">
            <v>○</v>
          </cell>
          <cell r="AW104" t="str">
            <v>×</v>
          </cell>
          <cell r="AX104" t="str">
            <v>○</v>
          </cell>
          <cell r="AY104" t="str">
            <v>○</v>
          </cell>
          <cell r="AZ104" t="str">
            <v>○</v>
          </cell>
          <cell r="BA104" t="str">
            <v>×</v>
          </cell>
          <cell r="BB104" t="str">
            <v>×</v>
          </cell>
          <cell r="BC104" t="str">
            <v>○</v>
          </cell>
          <cell r="BD104" t="str">
            <v>○</v>
          </cell>
          <cell r="BE104" t="str">
            <v>○</v>
          </cell>
          <cell r="BF104" t="str">
            <v>○</v>
          </cell>
          <cell r="BG104" t="str">
            <v>×</v>
          </cell>
          <cell r="BH104" t="str">
            <v>○</v>
          </cell>
          <cell r="BI104" t="str">
            <v>○</v>
          </cell>
          <cell r="BJ104" t="str">
            <v>○</v>
          </cell>
          <cell r="BK104" t="str">
            <v>×</v>
          </cell>
          <cell r="BL104" t="str">
            <v>○</v>
          </cell>
          <cell r="BM104" t="str">
            <v>○</v>
          </cell>
          <cell r="BN104" t="str">
            <v>○</v>
          </cell>
          <cell r="BO104" t="str">
            <v>○</v>
          </cell>
        </row>
        <row r="105">
          <cell r="B105" t="str">
            <v>差分データが中央値以上</v>
          </cell>
          <cell r="D105" t="str">
            <v>○</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cell r="BN105" t="str">
            <v>○</v>
          </cell>
          <cell r="BO105" t="str">
            <v>×</v>
          </cell>
        </row>
        <row r="106">
          <cell r="B106" t="str">
            <v>○×－</v>
          </cell>
          <cell r="D106" t="str">
            <v>○</v>
          </cell>
          <cell r="E106" t="str">
            <v>○</v>
          </cell>
          <cell r="F106" t="str">
            <v>○</v>
          </cell>
          <cell r="G106" t="str">
            <v>○</v>
          </cell>
          <cell r="H106" t="str">
            <v>○</v>
          </cell>
          <cell r="I106" t="str">
            <v>○</v>
          </cell>
          <cell r="J106" t="str">
            <v>○</v>
          </cell>
          <cell r="K106" t="str">
            <v>○</v>
          </cell>
          <cell r="L106" t="str">
            <v>○</v>
          </cell>
          <cell r="M106" t="str">
            <v>○</v>
          </cell>
          <cell r="N106" t="str">
            <v>○</v>
          </cell>
          <cell r="O106" t="str">
            <v>-</v>
          </cell>
          <cell r="P106" t="str">
            <v>-</v>
          </cell>
          <cell r="Q106" t="str">
            <v>-</v>
          </cell>
          <cell r="R106" t="str">
            <v>-</v>
          </cell>
          <cell r="S106" t="str">
            <v>-</v>
          </cell>
          <cell r="T106" t="str">
            <v>-</v>
          </cell>
          <cell r="U106" t="str">
            <v>-</v>
          </cell>
          <cell r="V106" t="str">
            <v>○</v>
          </cell>
          <cell r="W106" t="str">
            <v>○</v>
          </cell>
          <cell r="X106" t="str">
            <v>○</v>
          </cell>
          <cell r="Y106" t="str">
            <v>○</v>
          </cell>
          <cell r="Z106" t="str">
            <v>○</v>
          </cell>
          <cell r="AA106" t="str">
            <v>○</v>
          </cell>
          <cell r="AB106" t="str">
            <v>○</v>
          </cell>
          <cell r="AC106" t="str">
            <v>○</v>
          </cell>
          <cell r="AD106" t="str">
            <v>○</v>
          </cell>
          <cell r="AE106" t="str">
            <v>×</v>
          </cell>
          <cell r="AF106" t="str">
            <v>×</v>
          </cell>
          <cell r="AG106" t="str">
            <v>×</v>
          </cell>
          <cell r="AH106" t="str">
            <v>○</v>
          </cell>
          <cell r="AI106" t="str">
            <v>-</v>
          </cell>
          <cell r="AJ106" t="str">
            <v>-</v>
          </cell>
          <cell r="AK106" t="str">
            <v>-</v>
          </cell>
          <cell r="AL106" t="str">
            <v>○</v>
          </cell>
          <cell r="AM106" t="str">
            <v>○</v>
          </cell>
          <cell r="AN106" t="str">
            <v>○</v>
          </cell>
          <cell r="AO106" t="str">
            <v>○</v>
          </cell>
          <cell r="AP106" t="str">
            <v>○</v>
          </cell>
          <cell r="AQ106" t="str">
            <v>○</v>
          </cell>
          <cell r="AR106" t="str">
            <v>-</v>
          </cell>
          <cell r="AS106" t="str">
            <v>○</v>
          </cell>
          <cell r="AT106" t="str">
            <v>○</v>
          </cell>
          <cell r="AU106" t="str">
            <v>-</v>
          </cell>
          <cell r="AV106" t="str">
            <v>○</v>
          </cell>
          <cell r="AW106" t="str">
            <v>×</v>
          </cell>
          <cell r="AX106" t="str">
            <v>-</v>
          </cell>
          <cell r="AY106" t="str">
            <v>○</v>
          </cell>
          <cell r="AZ106" t="str">
            <v>○</v>
          </cell>
          <cell r="BA106" t="str">
            <v>×</v>
          </cell>
          <cell r="BB106" t="str">
            <v>×</v>
          </cell>
          <cell r="BC106" t="str">
            <v>○</v>
          </cell>
          <cell r="BD106" t="str">
            <v>-</v>
          </cell>
          <cell r="BE106" t="str">
            <v>-</v>
          </cell>
          <cell r="BF106" t="str">
            <v>-</v>
          </cell>
          <cell r="BG106" t="str">
            <v>-</v>
          </cell>
          <cell r="BH106" t="str">
            <v>-</v>
          </cell>
          <cell r="BI106" t="str">
            <v>-</v>
          </cell>
          <cell r="BJ106" t="str">
            <v>-</v>
          </cell>
          <cell r="BK106" t="str">
            <v>-</v>
          </cell>
          <cell r="BL106" t="str">
            <v>-</v>
          </cell>
          <cell r="BM106" t="str">
            <v>-</v>
          </cell>
          <cell r="BN106" t="str">
            <v>○</v>
          </cell>
          <cell r="BO106" t="str">
            <v>-</v>
          </cell>
        </row>
        <row r="108">
          <cell r="B108" t="str">
            <v>水際部の樹林</v>
          </cell>
          <cell r="C108" t="str">
            <v>V</v>
          </cell>
        </row>
        <row r="109">
          <cell r="B109" t="str">
            <v>水際部の樹林</v>
          </cell>
          <cell r="C109" t="str">
            <v>IV</v>
          </cell>
        </row>
        <row r="110">
          <cell r="B110" t="str">
            <v>水際部の樹林</v>
          </cell>
          <cell r="C110" t="str">
            <v>III</v>
          </cell>
        </row>
        <row r="111">
          <cell r="B111" t="str">
            <v>水際部の樹林</v>
          </cell>
          <cell r="C111" t="str">
            <v>II</v>
          </cell>
        </row>
        <row r="112">
          <cell r="B112" t="str">
            <v>水際部の樹林</v>
          </cell>
          <cell r="C112" t="str">
            <v>I</v>
          </cell>
        </row>
        <row r="114">
          <cell r="B114" t="str">
            <v>湛水域</v>
          </cell>
        </row>
        <row r="115">
          <cell r="B115" t="str">
            <v>湛水域あり</v>
          </cell>
          <cell r="D115" t="str">
            <v>×</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t="str">
            <v>×</v>
          </cell>
          <cell r="AJ115" t="str">
            <v>×</v>
          </cell>
          <cell r="AK115" t="str">
            <v>×</v>
          </cell>
          <cell r="AL115" t="str">
            <v>×</v>
          </cell>
          <cell r="AM115" t="str">
            <v>×</v>
          </cell>
          <cell r="AN115" t="str">
            <v>×</v>
          </cell>
          <cell r="AO115" t="str">
            <v>×</v>
          </cell>
          <cell r="AP115" t="str">
            <v>×</v>
          </cell>
          <cell r="AQ115" t="str">
            <v>×</v>
          </cell>
          <cell r="AR115" t="str">
            <v>×</v>
          </cell>
          <cell r="AS115" t="str">
            <v>×</v>
          </cell>
          <cell r="AT115" t="str">
            <v>×</v>
          </cell>
          <cell r="AU115" t="str">
            <v>×</v>
          </cell>
          <cell r="AV115" t="str">
            <v>×</v>
          </cell>
          <cell r="AW115" t="str">
            <v>×</v>
          </cell>
          <cell r="AX115" t="str">
            <v>×</v>
          </cell>
          <cell r="AY115" t="str">
            <v>×</v>
          </cell>
          <cell r="AZ115" t="str">
            <v>×</v>
          </cell>
          <cell r="BA115" t="str">
            <v>×</v>
          </cell>
          <cell r="BB115" t="str">
            <v>×</v>
          </cell>
          <cell r="BC115" t="str">
            <v>×</v>
          </cell>
          <cell r="BD115" t="str">
            <v>×</v>
          </cell>
          <cell r="BE115" t="str">
            <v>×</v>
          </cell>
          <cell r="BF115" t="str">
            <v>×</v>
          </cell>
          <cell r="BG115" t="str">
            <v>×</v>
          </cell>
          <cell r="BH115" t="str">
            <v>×</v>
          </cell>
          <cell r="BI115" t="str">
            <v>×</v>
          </cell>
          <cell r="BJ115" t="str">
            <v>×</v>
          </cell>
          <cell r="BK115" t="str">
            <v>×</v>
          </cell>
          <cell r="BL115" t="str">
            <v>×</v>
          </cell>
          <cell r="BM115" t="str">
            <v>×</v>
          </cell>
          <cell r="BN115" t="str">
            <v>×</v>
          </cell>
          <cell r="BO115" t="str">
            <v>×</v>
          </cell>
        </row>
        <row r="116">
          <cell r="B116" t="str">
            <v>樹林（低水敷）</v>
          </cell>
        </row>
        <row r="117">
          <cell r="B117" t="str">
            <v>樹林（高水敷）</v>
          </cell>
        </row>
        <row r="118">
          <cell r="B118" t="str">
            <v>砂州・砂礫</v>
          </cell>
        </row>
        <row r="120">
          <cell r="B120" t="str">
            <v>水際の自然率（右岸）</v>
          </cell>
          <cell r="C120" t="str">
            <v>V</v>
          </cell>
          <cell r="D120">
            <v>0</v>
          </cell>
          <cell r="E120">
            <v>0</v>
          </cell>
          <cell r="F120">
            <v>85.714285714285722</v>
          </cell>
          <cell r="G120">
            <v>63.478260869565219</v>
          </cell>
          <cell r="H120">
            <v>68.421052631578931</v>
          </cell>
          <cell r="I120">
            <v>73.451327433628322</v>
          </cell>
          <cell r="J120">
            <v>51.020408163265309</v>
          </cell>
          <cell r="K120">
            <v>0</v>
          </cell>
          <cell r="L120">
            <v>0</v>
          </cell>
          <cell r="M120">
            <v>46.715328467153284</v>
          </cell>
          <cell r="N120">
            <v>39.473684210526315</v>
          </cell>
          <cell r="O120">
            <v>76.923076923076934</v>
          </cell>
          <cell r="P120">
            <v>40.776699029126213</v>
          </cell>
          <cell r="Q120">
            <v>93.939393939393938</v>
          </cell>
          <cell r="R120">
            <v>100</v>
          </cell>
          <cell r="S120">
            <v>58.247422680412363</v>
          </cell>
          <cell r="T120">
            <v>95.283018867924525</v>
          </cell>
          <cell r="U120">
            <v>88.387096774193552</v>
          </cell>
          <cell r="V120">
            <v>60.194174757281552</v>
          </cell>
          <cell r="W120">
            <v>88.789237668161434</v>
          </cell>
          <cell r="X120">
            <v>6.3380281690140832</v>
          </cell>
          <cell r="Y120">
            <v>91.743119266055047</v>
          </cell>
          <cell r="Z120">
            <v>100</v>
          </cell>
          <cell r="AA120">
            <v>76.8</v>
          </cell>
          <cell r="AB120">
            <v>0</v>
          </cell>
          <cell r="AC120">
            <v>67.808219178082197</v>
          </cell>
          <cell r="AD120">
            <v>100</v>
          </cell>
          <cell r="AE120">
            <v>71.818181818181813</v>
          </cell>
          <cell r="AF120">
            <v>0</v>
          </cell>
          <cell r="AG120">
            <v>39.247311827956992</v>
          </cell>
          <cell r="AH120">
            <v>100</v>
          </cell>
          <cell r="AI120">
            <v>73.509933774834437</v>
          </cell>
          <cell r="AJ120">
            <v>76.229508196721312</v>
          </cell>
          <cell r="AK120">
            <v>95</v>
          </cell>
          <cell r="AL120">
            <v>54.629629629629626</v>
          </cell>
          <cell r="AM120">
            <v>95.287958115183244</v>
          </cell>
          <cell r="AN120">
            <v>50</v>
          </cell>
          <cell r="AO120">
            <v>64.285714285714292</v>
          </cell>
          <cell r="AP120">
            <v>95.114006514657973</v>
          </cell>
          <cell r="AQ120">
            <v>100</v>
          </cell>
          <cell r="AR120">
            <v>100</v>
          </cell>
          <cell r="AS120">
            <v>87.150837988826808</v>
          </cell>
          <cell r="AT120">
            <v>100</v>
          </cell>
          <cell r="AU120">
            <v>72.131147540983605</v>
          </cell>
          <cell r="AV120">
            <v>100</v>
          </cell>
          <cell r="AW120">
            <v>100</v>
          </cell>
          <cell r="AX120">
            <v>74.712643678160916</v>
          </cell>
          <cell r="AY120">
            <v>86.294416243654823</v>
          </cell>
          <cell r="AZ120">
            <v>100</v>
          </cell>
          <cell r="BA120">
            <v>86.394557823129261</v>
          </cell>
          <cell r="BB120">
            <v>100</v>
          </cell>
          <cell r="BC120">
            <v>100</v>
          </cell>
          <cell r="BD120">
            <v>100</v>
          </cell>
          <cell r="BE120">
            <v>100</v>
          </cell>
          <cell r="BF120">
            <v>100</v>
          </cell>
          <cell r="BG120">
            <v>93.396226415094333</v>
          </cell>
          <cell r="BH120">
            <v>100</v>
          </cell>
          <cell r="BI120">
            <v>77.272727272727266</v>
          </cell>
          <cell r="BJ120">
            <v>69.767441860465112</v>
          </cell>
          <cell r="BK120">
            <v>71.774193548387103</v>
          </cell>
          <cell r="BL120">
            <v>100</v>
          </cell>
          <cell r="BM120">
            <v>100</v>
          </cell>
          <cell r="BN120">
            <v>100</v>
          </cell>
          <cell r="BO120">
            <v>100</v>
          </cell>
        </row>
        <row r="121">
          <cell r="B121" t="str">
            <v>水際の自然率（左岸）</v>
          </cell>
          <cell r="C121" t="str">
            <v>V</v>
          </cell>
          <cell r="D121" t="e">
            <v>#VALUE!</v>
          </cell>
          <cell r="E121">
            <v>76.315789473684205</v>
          </cell>
          <cell r="F121">
            <v>76.470588235294116</v>
          </cell>
          <cell r="G121">
            <v>33.333333333333329</v>
          </cell>
          <cell r="H121">
            <v>60.833333333333343</v>
          </cell>
          <cell r="I121">
            <v>82.835820895522389</v>
          </cell>
          <cell r="J121">
            <v>81.350482315112544</v>
          </cell>
          <cell r="K121">
            <v>30.208333333333332</v>
          </cell>
          <cell r="L121">
            <v>0</v>
          </cell>
          <cell r="M121">
            <v>0</v>
          </cell>
          <cell r="N121">
            <v>28.662420382165603</v>
          </cell>
          <cell r="O121">
            <v>100</v>
          </cell>
          <cell r="P121">
            <v>100</v>
          </cell>
          <cell r="Q121">
            <v>100</v>
          </cell>
          <cell r="R121">
            <v>62.264150943396224</v>
          </cell>
          <cell r="S121">
            <v>65.925925925925924</v>
          </cell>
          <cell r="T121">
            <v>100</v>
          </cell>
          <cell r="U121">
            <v>100</v>
          </cell>
          <cell r="V121">
            <v>100</v>
          </cell>
          <cell r="W121">
            <v>94.14414414414415</v>
          </cell>
          <cell r="X121">
            <v>67.592592592592581</v>
          </cell>
          <cell r="Y121">
            <v>55.55555555555555</v>
          </cell>
          <cell r="Z121">
            <v>68.531468531468533</v>
          </cell>
          <cell r="AA121">
            <v>89.795918367346943</v>
          </cell>
          <cell r="AB121">
            <v>81.730769230769226</v>
          </cell>
          <cell r="AC121">
            <v>97.142857142857139</v>
          </cell>
          <cell r="AD121">
            <v>60.624999999999993</v>
          </cell>
          <cell r="AE121">
            <v>56.896551724137922</v>
          </cell>
          <cell r="AF121">
            <v>100</v>
          </cell>
          <cell r="AG121">
            <v>100</v>
          </cell>
          <cell r="AH121">
            <v>66.666666666666657</v>
          </cell>
          <cell r="AI121">
            <v>64.233576642335763</v>
          </cell>
          <cell r="AJ121">
            <v>66.929133858267704</v>
          </cell>
          <cell r="AK121">
            <v>100</v>
          </cell>
          <cell r="AL121">
            <v>96.380090497737555</v>
          </cell>
          <cell r="AM121">
            <v>100</v>
          </cell>
          <cell r="AN121">
            <v>100</v>
          </cell>
          <cell r="AO121">
            <v>100</v>
          </cell>
          <cell r="AP121">
            <v>91.056910569105682</v>
          </cell>
          <cell r="AQ121">
            <v>75.373134328358205</v>
          </cell>
          <cell r="AR121">
            <v>24.369747899159663</v>
          </cell>
          <cell r="AS121">
            <v>100</v>
          </cell>
          <cell r="AT121">
            <v>79.393939393939391</v>
          </cell>
          <cell r="AU121">
            <v>100</v>
          </cell>
          <cell r="AV121">
            <v>81.456953642384093</v>
          </cell>
          <cell r="AW121">
            <v>70.399999999999991</v>
          </cell>
          <cell r="AX121">
            <v>100</v>
          </cell>
          <cell r="AY121">
            <v>100</v>
          </cell>
          <cell r="AZ121">
            <v>100</v>
          </cell>
          <cell r="BA121">
            <v>94.117647058823522</v>
          </cell>
          <cell r="BB121">
            <v>100</v>
          </cell>
          <cell r="BC121">
            <v>82.882882882882882</v>
          </cell>
          <cell r="BD121">
            <v>100</v>
          </cell>
          <cell r="BE121">
            <v>26.785714285714285</v>
          </cell>
          <cell r="BF121">
            <v>0</v>
          </cell>
          <cell r="BG121">
            <v>0</v>
          </cell>
          <cell r="BH121">
            <v>85.826771653543304</v>
          </cell>
          <cell r="BI121">
            <v>97.368421052631575</v>
          </cell>
          <cell r="BJ121">
            <v>78</v>
          </cell>
          <cell r="BK121">
            <v>77.600000000000009</v>
          </cell>
          <cell r="BL121">
            <v>100</v>
          </cell>
          <cell r="BM121">
            <v>100</v>
          </cell>
          <cell r="BN121">
            <v>100</v>
          </cell>
          <cell r="BO121">
            <v>72.826086956521735</v>
          </cell>
        </row>
        <row r="122">
          <cell r="B122" t="str">
            <v>水際の自然率（右岸）</v>
          </cell>
          <cell r="C122" t="str">
            <v>IV</v>
          </cell>
        </row>
        <row r="123">
          <cell r="B123" t="str">
            <v>水際の自然率（左岸）</v>
          </cell>
          <cell r="C123" t="str">
            <v>IV</v>
          </cell>
        </row>
        <row r="124">
          <cell r="B124" t="str">
            <v>水際の自然率（右岸）</v>
          </cell>
          <cell r="C124" t="str">
            <v>III</v>
          </cell>
          <cell r="D124">
            <v>0</v>
          </cell>
          <cell r="E124">
            <v>0</v>
          </cell>
          <cell r="F124">
            <v>78.431372549019613</v>
          </cell>
          <cell r="G124">
            <v>44.642857142857139</v>
          </cell>
          <cell r="H124">
            <v>87.969924812030072</v>
          </cell>
          <cell r="I124">
            <v>94.074074074074062</v>
          </cell>
          <cell r="J124">
            <v>63.302752293577981</v>
          </cell>
          <cell r="K124">
            <v>0</v>
          </cell>
          <cell r="L124">
            <v>25.210084033613445</v>
          </cell>
          <cell r="M124">
            <v>70</v>
          </cell>
          <cell r="N124">
            <v>69.230769230769226</v>
          </cell>
          <cell r="O124">
            <v>74.72527472527473</v>
          </cell>
          <cell r="P124">
            <v>27.184466019417481</v>
          </cell>
          <cell r="Q124">
            <v>100</v>
          </cell>
          <cell r="R124">
            <v>75.609756097560975</v>
          </cell>
          <cell r="S124">
            <v>37.179487179487175</v>
          </cell>
          <cell r="T124">
            <v>100</v>
          </cell>
          <cell r="U124">
            <v>83.832335329341305</v>
          </cell>
          <cell r="V124">
            <v>55.882352941176464</v>
          </cell>
          <cell r="W124">
            <v>63.013698630136993</v>
          </cell>
          <cell r="X124">
            <v>14.529914529914532</v>
          </cell>
          <cell r="Y124">
            <v>100</v>
          </cell>
          <cell r="Z124">
            <v>76.795580110497241</v>
          </cell>
          <cell r="AA124">
            <v>100</v>
          </cell>
          <cell r="AB124">
            <v>70.588235294117652</v>
          </cell>
          <cell r="AC124">
            <v>88.679245283018872</v>
          </cell>
          <cell r="AD124">
            <v>98.253275109170303</v>
          </cell>
          <cell r="AE124">
            <v>96.503496503496507</v>
          </cell>
          <cell r="AF124">
            <v>85.148514851485146</v>
          </cell>
          <cell r="AG124">
            <v>44.26229508196721</v>
          </cell>
          <cell r="AH124">
            <v>76.223776223776213</v>
          </cell>
          <cell r="AI124">
            <v>83.974358974358978</v>
          </cell>
          <cell r="AJ124">
            <v>73.333333333333343</v>
          </cell>
          <cell r="AK124">
            <v>100</v>
          </cell>
          <cell r="AL124">
            <v>83.453237410071949</v>
          </cell>
          <cell r="AM124">
            <v>100</v>
          </cell>
          <cell r="AN124">
            <v>100</v>
          </cell>
          <cell r="AO124">
            <v>83.892617449664428</v>
          </cell>
          <cell r="AP124">
            <v>78.656126482213423</v>
          </cell>
          <cell r="AQ124">
            <v>89.795918367346957</v>
          </cell>
          <cell r="AR124">
            <v>100</v>
          </cell>
          <cell r="AS124">
            <v>100</v>
          </cell>
          <cell r="AT124">
            <v>92.168674698795172</v>
          </cell>
          <cell r="AU124">
            <v>90.062111801242239</v>
          </cell>
          <cell r="AV124">
            <v>92.688679245283026</v>
          </cell>
          <cell r="AW124">
            <v>100</v>
          </cell>
          <cell r="AX124">
            <v>100</v>
          </cell>
          <cell r="AY124">
            <v>97.109826589595372</v>
          </cell>
          <cell r="AZ124">
            <v>100</v>
          </cell>
          <cell r="BA124">
            <v>89.385474860335208</v>
          </cell>
          <cell r="BB124">
            <v>94.210526315789465</v>
          </cell>
          <cell r="BC124">
            <v>100</v>
          </cell>
          <cell r="BD124">
            <v>98.214285714285708</v>
          </cell>
          <cell r="BE124">
            <v>100</v>
          </cell>
          <cell r="BF124">
            <v>100</v>
          </cell>
          <cell r="BG124">
            <v>97.276264591439698</v>
          </cell>
          <cell r="BH124">
            <v>89.221556886227546</v>
          </cell>
          <cell r="BI124">
            <v>68.292682926829258</v>
          </cell>
          <cell r="BJ124">
            <v>68.604651162790702</v>
          </cell>
          <cell r="BK124">
            <v>90.740740740740748</v>
          </cell>
          <cell r="BL124">
            <v>100</v>
          </cell>
          <cell r="BM124">
            <v>100</v>
          </cell>
          <cell r="BN124">
            <v>100</v>
          </cell>
          <cell r="BO124">
            <v>100</v>
          </cell>
        </row>
        <row r="125">
          <cell r="B125" t="str">
            <v>水際の自然率（左岸）</v>
          </cell>
          <cell r="C125" t="str">
            <v>III</v>
          </cell>
          <cell r="D125">
            <v>100</v>
          </cell>
          <cell r="E125">
            <v>0</v>
          </cell>
          <cell r="F125">
            <v>35.789473684210535</v>
          </cell>
          <cell r="G125">
            <v>26.351351351351354</v>
          </cell>
          <cell r="H125">
            <v>51.818181818181806</v>
          </cell>
          <cell r="I125">
            <v>56.578947368421048</v>
          </cell>
          <cell r="J125">
            <v>65.876777251184834</v>
          </cell>
          <cell r="K125">
            <v>30.526315789473685</v>
          </cell>
          <cell r="L125">
            <v>0</v>
          </cell>
          <cell r="M125">
            <v>6.9565217391304337</v>
          </cell>
          <cell r="N125">
            <v>23.780487804878049</v>
          </cell>
          <cell r="O125">
            <v>49.450549450549453</v>
          </cell>
          <cell r="P125">
            <v>100</v>
          </cell>
          <cell r="Q125">
            <v>98.958333333333343</v>
          </cell>
          <cell r="R125">
            <v>57.407407407407405</v>
          </cell>
          <cell r="S125">
            <v>63.576158940397356</v>
          </cell>
          <cell r="T125">
            <v>91.044776119402997</v>
          </cell>
          <cell r="U125">
            <v>81.021897810218974</v>
          </cell>
          <cell r="V125">
            <v>83.030303030303031</v>
          </cell>
          <cell r="W125">
            <v>61.428571428571431</v>
          </cell>
          <cell r="X125">
            <v>68.55670103092784</v>
          </cell>
          <cell r="Y125">
            <v>55.454545454545446</v>
          </cell>
          <cell r="Z125">
            <v>100</v>
          </cell>
          <cell r="AA125">
            <v>80.392156862745097</v>
          </cell>
          <cell r="AB125">
            <v>94.73684210526315</v>
          </cell>
          <cell r="AC125">
            <v>100</v>
          </cell>
          <cell r="AD125">
            <v>59.444444444444443</v>
          </cell>
          <cell r="AE125">
            <v>66.878980891719735</v>
          </cell>
          <cell r="AF125">
            <v>82.558139534883722</v>
          </cell>
          <cell r="AG125">
            <v>100</v>
          </cell>
          <cell r="AH125">
            <v>42.063492063492063</v>
          </cell>
          <cell r="AI125">
            <v>57.961783439490446</v>
          </cell>
          <cell r="AJ125">
            <v>60.317460317460316</v>
          </cell>
          <cell r="AK125">
            <v>98.275862068965509</v>
          </cell>
          <cell r="AL125">
            <v>66.92307692307692</v>
          </cell>
          <cell r="AM125">
            <v>95.798319327731079</v>
          </cell>
          <cell r="AN125">
            <v>100</v>
          </cell>
          <cell r="AO125">
            <v>100</v>
          </cell>
          <cell r="AP125">
            <v>96.688741721854299</v>
          </cell>
          <cell r="AQ125">
            <v>95.934959349593498</v>
          </cell>
          <cell r="AR125">
            <v>58.620689655172406</v>
          </cell>
          <cell r="AS125">
            <v>75.757575757575751</v>
          </cell>
          <cell r="AT125">
            <v>54.198473282442741</v>
          </cell>
          <cell r="AU125">
            <v>100</v>
          </cell>
          <cell r="AV125">
            <v>87.943262411347519</v>
          </cell>
          <cell r="AW125">
            <v>71.739130434782624</v>
          </cell>
          <cell r="AX125">
            <v>100</v>
          </cell>
          <cell r="AY125">
            <v>91.452991452991455</v>
          </cell>
          <cell r="AZ125">
            <v>94.117647058823522</v>
          </cell>
          <cell r="BA125">
            <v>93.181818181818187</v>
          </cell>
          <cell r="BB125">
            <v>93.023255813953483</v>
          </cell>
          <cell r="BC125">
            <v>90.677966101694906</v>
          </cell>
          <cell r="BD125">
            <v>100</v>
          </cell>
          <cell r="BE125">
            <v>74.590163934426229</v>
          </cell>
          <cell r="BF125">
            <v>96.36363636363636</v>
          </cell>
          <cell r="BG125">
            <v>75.16339869281046</v>
          </cell>
          <cell r="BH125">
            <v>96.8</v>
          </cell>
          <cell r="BI125">
            <v>75.539568345323744</v>
          </cell>
          <cell r="BJ125">
            <v>96.590909090909079</v>
          </cell>
          <cell r="BK125">
            <v>100</v>
          </cell>
          <cell r="BL125">
            <v>100</v>
          </cell>
          <cell r="BM125">
            <v>100</v>
          </cell>
          <cell r="BN125">
            <v>100</v>
          </cell>
          <cell r="BO125">
            <v>100</v>
          </cell>
        </row>
        <row r="126">
          <cell r="B126" t="str">
            <v>水際の自然率（右岸）</v>
          </cell>
          <cell r="C126" t="str">
            <v>II</v>
          </cell>
        </row>
        <row r="127">
          <cell r="B127" t="str">
            <v>水際の自然率（左岸）</v>
          </cell>
          <cell r="C127" t="str">
            <v>II</v>
          </cell>
        </row>
        <row r="128">
          <cell r="B128" t="str">
            <v>水際の自然率（右岸）</v>
          </cell>
          <cell r="C128" t="str">
            <v>I</v>
          </cell>
        </row>
        <row r="129">
          <cell r="B129" t="str">
            <v>水際の自然率（左岸）</v>
          </cell>
          <cell r="C129" t="str">
            <v>I</v>
          </cell>
        </row>
        <row r="130">
          <cell r="B130" t="str">
            <v>水際の自然率（右岸）</v>
          </cell>
          <cell r="C130" t="str">
            <v>IV-V</v>
          </cell>
          <cell r="D130">
            <v>0</v>
          </cell>
          <cell r="E130">
            <v>0</v>
          </cell>
          <cell r="F130">
            <v>-85.714285714285722</v>
          </cell>
          <cell r="G130">
            <v>-63.478260869565219</v>
          </cell>
          <cell r="H130">
            <v>-68.421052631578931</v>
          </cell>
          <cell r="I130">
            <v>-73.451327433628322</v>
          </cell>
          <cell r="J130">
            <v>-51.020408163265309</v>
          </cell>
          <cell r="K130">
            <v>0</v>
          </cell>
          <cell r="L130">
            <v>0</v>
          </cell>
          <cell r="M130">
            <v>-46.715328467153284</v>
          </cell>
          <cell r="N130">
            <v>-39.473684210526315</v>
          </cell>
          <cell r="O130">
            <v>-76.923076923076934</v>
          </cell>
          <cell r="P130">
            <v>-40.776699029126213</v>
          </cell>
          <cell r="Q130">
            <v>-93.939393939393938</v>
          </cell>
          <cell r="R130">
            <v>-100</v>
          </cell>
          <cell r="S130">
            <v>-58.247422680412363</v>
          </cell>
          <cell r="T130">
            <v>-95.283018867924525</v>
          </cell>
          <cell r="U130">
            <v>-88.387096774193552</v>
          </cell>
          <cell r="V130">
            <v>-60.194174757281552</v>
          </cell>
          <cell r="W130">
            <v>-88.789237668161434</v>
          </cell>
          <cell r="X130">
            <v>-6.3380281690140832</v>
          </cell>
          <cell r="Y130">
            <v>-91.743119266055047</v>
          </cell>
          <cell r="Z130">
            <v>-100</v>
          </cell>
          <cell r="AA130">
            <v>-76.8</v>
          </cell>
          <cell r="AB130">
            <v>0</v>
          </cell>
          <cell r="AC130">
            <v>-67.808219178082197</v>
          </cell>
          <cell r="AD130">
            <v>-100</v>
          </cell>
          <cell r="AE130">
            <v>-71.818181818181813</v>
          </cell>
          <cell r="AF130">
            <v>0</v>
          </cell>
          <cell r="AG130">
            <v>-39.247311827956992</v>
          </cell>
          <cell r="AH130">
            <v>-100</v>
          </cell>
          <cell r="AI130">
            <v>-73.509933774834437</v>
          </cell>
          <cell r="AJ130">
            <v>-76.229508196721312</v>
          </cell>
          <cell r="AK130">
            <v>-95</v>
          </cell>
          <cell r="AL130">
            <v>-54.629629629629626</v>
          </cell>
          <cell r="AM130">
            <v>-95.287958115183244</v>
          </cell>
          <cell r="AN130">
            <v>-50</v>
          </cell>
          <cell r="AO130">
            <v>-64.285714285714292</v>
          </cell>
          <cell r="AP130">
            <v>-95.114006514657973</v>
          </cell>
          <cell r="AQ130">
            <v>-100</v>
          </cell>
          <cell r="AR130">
            <v>-100</v>
          </cell>
          <cell r="AS130">
            <v>-87.150837988826808</v>
          </cell>
          <cell r="AT130">
            <v>-100</v>
          </cell>
          <cell r="AU130">
            <v>-72.131147540983605</v>
          </cell>
          <cell r="AV130">
            <v>-100</v>
          </cell>
          <cell r="AW130">
            <v>-100</v>
          </cell>
          <cell r="AX130">
            <v>-74.712643678160916</v>
          </cell>
          <cell r="AY130">
            <v>-86.294416243654823</v>
          </cell>
          <cell r="AZ130">
            <v>-100</v>
          </cell>
          <cell r="BA130">
            <v>-86.394557823129261</v>
          </cell>
          <cell r="BB130">
            <v>-100</v>
          </cell>
          <cell r="BC130">
            <v>-100</v>
          </cell>
          <cell r="BD130">
            <v>-100</v>
          </cell>
          <cell r="BE130">
            <v>-100</v>
          </cell>
          <cell r="BF130">
            <v>-100</v>
          </cell>
          <cell r="BG130">
            <v>-93.396226415094333</v>
          </cell>
          <cell r="BH130">
            <v>-100</v>
          </cell>
          <cell r="BI130">
            <v>-77.272727272727266</v>
          </cell>
          <cell r="BJ130">
            <v>-69.767441860465112</v>
          </cell>
          <cell r="BK130">
            <v>-71.774193548387103</v>
          </cell>
          <cell r="BL130">
            <v>-100</v>
          </cell>
          <cell r="BM130">
            <v>-100</v>
          </cell>
          <cell r="BN130">
            <v>-100</v>
          </cell>
          <cell r="BO130">
            <v>-100</v>
          </cell>
        </row>
        <row r="131">
          <cell r="B131" t="str">
            <v>水際の自然率（左岸）</v>
          </cell>
          <cell r="C131" t="str">
            <v>IV-V</v>
          </cell>
          <cell r="D131" t="e">
            <v>#VALUE!</v>
          </cell>
          <cell r="E131">
            <v>-76.315789473684205</v>
          </cell>
          <cell r="F131">
            <v>-76.470588235294116</v>
          </cell>
          <cell r="G131">
            <v>-33.333333333333329</v>
          </cell>
          <cell r="H131">
            <v>-60.833333333333343</v>
          </cell>
          <cell r="I131">
            <v>-82.835820895522389</v>
          </cell>
          <cell r="J131">
            <v>-81.350482315112544</v>
          </cell>
          <cell r="K131">
            <v>-30.208333333333332</v>
          </cell>
          <cell r="L131">
            <v>0</v>
          </cell>
          <cell r="M131">
            <v>0</v>
          </cell>
          <cell r="N131">
            <v>-28.662420382165603</v>
          </cell>
          <cell r="O131">
            <v>-100</v>
          </cell>
          <cell r="P131">
            <v>-100</v>
          </cell>
          <cell r="Q131">
            <v>-100</v>
          </cell>
          <cell r="R131">
            <v>-62.264150943396224</v>
          </cell>
          <cell r="S131">
            <v>-65.925925925925924</v>
          </cell>
          <cell r="T131">
            <v>-100</v>
          </cell>
          <cell r="U131">
            <v>-100</v>
          </cell>
          <cell r="V131">
            <v>-100</v>
          </cell>
          <cell r="W131">
            <v>-94.14414414414415</v>
          </cell>
          <cell r="X131">
            <v>-67.592592592592581</v>
          </cell>
          <cell r="Y131">
            <v>-55.55555555555555</v>
          </cell>
          <cell r="Z131">
            <v>-68.531468531468533</v>
          </cell>
          <cell r="AA131">
            <v>-89.795918367346943</v>
          </cell>
          <cell r="AB131">
            <v>-81.730769230769226</v>
          </cell>
          <cell r="AC131">
            <v>-97.142857142857139</v>
          </cell>
          <cell r="AD131">
            <v>-60.624999999999993</v>
          </cell>
          <cell r="AE131">
            <v>-56.896551724137922</v>
          </cell>
          <cell r="AF131">
            <v>-100</v>
          </cell>
          <cell r="AG131">
            <v>-100</v>
          </cell>
          <cell r="AH131">
            <v>-66.666666666666657</v>
          </cell>
          <cell r="AI131">
            <v>-64.233576642335763</v>
          </cell>
          <cell r="AJ131">
            <v>-66.929133858267704</v>
          </cell>
          <cell r="AK131">
            <v>-100</v>
          </cell>
          <cell r="AL131">
            <v>-96.380090497737555</v>
          </cell>
          <cell r="AM131">
            <v>-100</v>
          </cell>
          <cell r="AN131">
            <v>-100</v>
          </cell>
          <cell r="AO131">
            <v>-100</v>
          </cell>
          <cell r="AP131">
            <v>-91.056910569105682</v>
          </cell>
          <cell r="AQ131">
            <v>-75.373134328358205</v>
          </cell>
          <cell r="AR131">
            <v>-24.369747899159663</v>
          </cell>
          <cell r="AS131">
            <v>-100</v>
          </cell>
          <cell r="AT131">
            <v>-79.393939393939391</v>
          </cell>
          <cell r="AU131">
            <v>-100</v>
          </cell>
          <cell r="AV131">
            <v>-81.456953642384093</v>
          </cell>
          <cell r="AW131">
            <v>-70.399999999999991</v>
          </cell>
          <cell r="AX131">
            <v>-100</v>
          </cell>
          <cell r="AY131">
            <v>-100</v>
          </cell>
          <cell r="AZ131">
            <v>-100</v>
          </cell>
          <cell r="BA131">
            <v>-94.117647058823522</v>
          </cell>
          <cell r="BB131">
            <v>-100</v>
          </cell>
          <cell r="BC131">
            <v>-82.882882882882882</v>
          </cell>
          <cell r="BD131">
            <v>-100</v>
          </cell>
          <cell r="BE131">
            <v>-26.785714285714285</v>
          </cell>
          <cell r="BF131">
            <v>0</v>
          </cell>
          <cell r="BG131">
            <v>0</v>
          </cell>
          <cell r="BH131">
            <v>-85.826771653543304</v>
          </cell>
          <cell r="BI131">
            <v>-97.368421052631575</v>
          </cell>
          <cell r="BJ131">
            <v>-78</v>
          </cell>
          <cell r="BK131">
            <v>-77.600000000000009</v>
          </cell>
          <cell r="BL131">
            <v>-100</v>
          </cell>
          <cell r="BM131">
            <v>-100</v>
          </cell>
          <cell r="BN131">
            <v>-100</v>
          </cell>
          <cell r="BO131">
            <v>-72.826086956521735</v>
          </cell>
        </row>
        <row r="132">
          <cell r="B132" t="str">
            <v>水際の自然率（右岸）</v>
          </cell>
          <cell r="C132" t="str">
            <v>III-V</v>
          </cell>
          <cell r="D132">
            <v>0</v>
          </cell>
          <cell r="E132">
            <v>0</v>
          </cell>
          <cell r="F132">
            <v>-7.282913165266109</v>
          </cell>
          <cell r="G132">
            <v>-18.83540372670808</v>
          </cell>
          <cell r="H132">
            <v>19.548872180451141</v>
          </cell>
          <cell r="I132">
            <v>20.62274664044574</v>
          </cell>
          <cell r="J132">
            <v>12.282344130312673</v>
          </cell>
          <cell r="K132">
            <v>0</v>
          </cell>
          <cell r="L132">
            <v>25.210084033613445</v>
          </cell>
          <cell r="M132">
            <v>23.284671532846716</v>
          </cell>
          <cell r="N132">
            <v>29.757085020242911</v>
          </cell>
          <cell r="O132">
            <v>-2.1978021978022042</v>
          </cell>
          <cell r="P132">
            <v>-13.592233009708732</v>
          </cell>
          <cell r="Q132">
            <v>6.0606060606060623</v>
          </cell>
          <cell r="R132">
            <v>-24.390243902439025</v>
          </cell>
          <cell r="S132">
            <v>-21.067935500925188</v>
          </cell>
          <cell r="T132">
            <v>4.7169811320754746</v>
          </cell>
          <cell r="U132">
            <v>-4.5547614448522467</v>
          </cell>
          <cell r="V132">
            <v>-4.3118218161050876</v>
          </cell>
          <cell r="W132">
            <v>-25.775539038024441</v>
          </cell>
          <cell r="X132">
            <v>8.1918863609004475</v>
          </cell>
          <cell r="Y132">
            <v>8.2568807339449535</v>
          </cell>
          <cell r="Z132">
            <v>-23.204419889502759</v>
          </cell>
          <cell r="AA132">
            <v>23.200000000000003</v>
          </cell>
          <cell r="AB132">
            <v>70.588235294117652</v>
          </cell>
          <cell r="AC132">
            <v>20.871026104936675</v>
          </cell>
          <cell r="AD132">
            <v>-1.7467248908296966</v>
          </cell>
          <cell r="AE132">
            <v>24.685314685314694</v>
          </cell>
          <cell r="AF132">
            <v>85.148514851485146</v>
          </cell>
          <cell r="AG132">
            <v>5.0149832540102182</v>
          </cell>
          <cell r="AH132">
            <v>-23.776223776223787</v>
          </cell>
          <cell r="AI132">
            <v>10.464425199524541</v>
          </cell>
          <cell r="AJ132">
            <v>-2.8961748633879694</v>
          </cell>
          <cell r="AK132">
            <v>5</v>
          </cell>
          <cell r="AL132">
            <v>28.823607780442323</v>
          </cell>
          <cell r="AM132">
            <v>4.712041884816756</v>
          </cell>
          <cell r="AN132">
            <v>50</v>
          </cell>
          <cell r="AO132">
            <v>19.606903163950136</v>
          </cell>
          <cell r="AP132">
            <v>-16.45788003244455</v>
          </cell>
          <cell r="AQ132">
            <v>-10.204081632653043</v>
          </cell>
          <cell r="AR132">
            <v>0</v>
          </cell>
          <cell r="AS132">
            <v>12.849162011173192</v>
          </cell>
          <cell r="AT132">
            <v>-7.8313253012048278</v>
          </cell>
          <cell r="AU132">
            <v>17.930964260258634</v>
          </cell>
          <cell r="AV132">
            <v>-7.3113207547169736</v>
          </cell>
          <cell r="AW132">
            <v>0</v>
          </cell>
          <cell r="AX132">
            <v>25.287356321839084</v>
          </cell>
          <cell r="AY132">
            <v>10.815410345940549</v>
          </cell>
          <cell r="AZ132">
            <v>0</v>
          </cell>
          <cell r="BA132">
            <v>2.9909170372059464</v>
          </cell>
          <cell r="BB132">
            <v>-5.7894736842105345</v>
          </cell>
          <cell r="BC132">
            <v>0</v>
          </cell>
          <cell r="BD132">
            <v>-1.7857142857142918</v>
          </cell>
          <cell r="BE132">
            <v>0</v>
          </cell>
          <cell r="BF132">
            <v>0</v>
          </cell>
          <cell r="BG132">
            <v>3.8800381763453657</v>
          </cell>
          <cell r="BH132">
            <v>-10.778443113772454</v>
          </cell>
          <cell r="BI132">
            <v>-8.9800443458980084</v>
          </cell>
          <cell r="BJ132">
            <v>-1.16279069767441</v>
          </cell>
          <cell r="BK132">
            <v>18.966547192353644</v>
          </cell>
          <cell r="BL132">
            <v>0</v>
          </cell>
          <cell r="BM132">
            <v>0</v>
          </cell>
          <cell r="BN132">
            <v>0</v>
          </cell>
          <cell r="BO132">
            <v>0</v>
          </cell>
        </row>
        <row r="133">
          <cell r="B133" t="str">
            <v>水際の自然率（左岸）</v>
          </cell>
          <cell r="C133" t="str">
            <v>III-V</v>
          </cell>
          <cell r="D133" t="e">
            <v>#VALUE!</v>
          </cell>
          <cell r="E133">
            <v>-76.315789473684205</v>
          </cell>
          <cell r="F133">
            <v>-40.681114551083581</v>
          </cell>
          <cell r="G133">
            <v>-6.9819819819819742</v>
          </cell>
          <cell r="H133">
            <v>-9.0151515151515369</v>
          </cell>
          <cell r="I133">
            <v>-26.256873527101341</v>
          </cell>
          <cell r="J133">
            <v>-15.47370506392771</v>
          </cell>
          <cell r="K133">
            <v>0.31798245614035281</v>
          </cell>
          <cell r="L133">
            <v>0</v>
          </cell>
          <cell r="M133">
            <v>6.9565217391304337</v>
          </cell>
          <cell r="N133">
            <v>-4.8819325772875537</v>
          </cell>
          <cell r="O133">
            <v>-50.549450549450547</v>
          </cell>
          <cell r="P133">
            <v>0</v>
          </cell>
          <cell r="Q133">
            <v>-1.0416666666666572</v>
          </cell>
          <cell r="R133">
            <v>-4.8567435359888194</v>
          </cell>
          <cell r="S133">
            <v>-2.3497669855285679</v>
          </cell>
          <cell r="T133">
            <v>-8.9552238805970035</v>
          </cell>
          <cell r="U133">
            <v>-18.978102189781026</v>
          </cell>
          <cell r="V133">
            <v>-16.969696969696969</v>
          </cell>
          <cell r="W133">
            <v>-32.715572715572719</v>
          </cell>
          <cell r="X133">
            <v>0.96410843833525917</v>
          </cell>
          <cell r="Y133">
            <v>-0.10101010101010388</v>
          </cell>
          <cell r="Z133">
            <v>31.468531468531467</v>
          </cell>
          <cell r="AA133">
            <v>-9.4037615046018459</v>
          </cell>
          <cell r="AB133">
            <v>13.006072874493924</v>
          </cell>
          <cell r="AC133">
            <v>2.8571428571428612</v>
          </cell>
          <cell r="AD133">
            <v>-1.18055555555555</v>
          </cell>
          <cell r="AE133">
            <v>9.9824291675818131</v>
          </cell>
          <cell r="AF133">
            <v>-17.441860465116278</v>
          </cell>
          <cell r="AG133">
            <v>0</v>
          </cell>
          <cell r="AH133">
            <v>-24.603174603174594</v>
          </cell>
          <cell r="AI133">
            <v>-6.2717932028453163</v>
          </cell>
          <cell r="AJ133">
            <v>-6.6116735408073879</v>
          </cell>
          <cell r="AK133">
            <v>-1.7241379310344911</v>
          </cell>
          <cell r="AL133">
            <v>-29.457013574660635</v>
          </cell>
          <cell r="AM133">
            <v>-4.2016806722689211</v>
          </cell>
          <cell r="AN133">
            <v>0</v>
          </cell>
          <cell r="AO133">
            <v>0</v>
          </cell>
          <cell r="AP133">
            <v>5.6318311527486173</v>
          </cell>
          <cell r="AQ133">
            <v>20.561825021235293</v>
          </cell>
          <cell r="AR133">
            <v>34.250941756012743</v>
          </cell>
          <cell r="AS133">
            <v>-24.242424242424249</v>
          </cell>
          <cell r="AT133">
            <v>-25.19546611149665</v>
          </cell>
          <cell r="AU133">
            <v>0</v>
          </cell>
          <cell r="AV133">
            <v>6.4863087689634256</v>
          </cell>
          <cell r="AW133">
            <v>1.3391304347826321</v>
          </cell>
          <cell r="AX133">
            <v>0</v>
          </cell>
          <cell r="AY133">
            <v>-8.5470085470085451</v>
          </cell>
          <cell r="AZ133">
            <v>-5.8823529411764781</v>
          </cell>
          <cell r="BA133">
            <v>-0.9358288770053349</v>
          </cell>
          <cell r="BB133">
            <v>-6.9767441860465169</v>
          </cell>
          <cell r="BC133">
            <v>7.7950832188120245</v>
          </cell>
          <cell r="BD133">
            <v>0</v>
          </cell>
          <cell r="BE133">
            <v>47.804449648711945</v>
          </cell>
          <cell r="BF133">
            <v>96.36363636363636</v>
          </cell>
          <cell r="BG133">
            <v>75.16339869281046</v>
          </cell>
          <cell r="BH133">
            <v>10.973228346456693</v>
          </cell>
          <cell r="BI133">
            <v>-21.828852707307831</v>
          </cell>
          <cell r="BJ133">
            <v>18.590909090909079</v>
          </cell>
          <cell r="BK133">
            <v>22.399999999999991</v>
          </cell>
          <cell r="BL133">
            <v>0</v>
          </cell>
          <cell r="BM133">
            <v>0</v>
          </cell>
          <cell r="BN133">
            <v>0</v>
          </cell>
          <cell r="BO133">
            <v>27.173913043478265</v>
          </cell>
        </row>
        <row r="134">
          <cell r="B134" t="str">
            <v>水際の自然率（右岸）</v>
          </cell>
          <cell r="C134" t="str">
            <v>II-V</v>
          </cell>
          <cell r="D134">
            <v>0</v>
          </cell>
          <cell r="E134">
            <v>0</v>
          </cell>
          <cell r="F134">
            <v>-85.714285714285722</v>
          </cell>
          <cell r="G134">
            <v>-63.478260869565219</v>
          </cell>
          <cell r="H134">
            <v>-68.421052631578931</v>
          </cell>
          <cell r="I134">
            <v>-73.451327433628322</v>
          </cell>
          <cell r="J134">
            <v>-51.020408163265309</v>
          </cell>
          <cell r="K134">
            <v>0</v>
          </cell>
          <cell r="L134">
            <v>0</v>
          </cell>
          <cell r="M134">
            <v>-46.715328467153284</v>
          </cell>
          <cell r="N134">
            <v>-39.473684210526315</v>
          </cell>
          <cell r="O134">
            <v>-76.923076923076934</v>
          </cell>
          <cell r="P134">
            <v>-40.776699029126213</v>
          </cell>
          <cell r="Q134">
            <v>-93.939393939393938</v>
          </cell>
          <cell r="R134">
            <v>-100</v>
          </cell>
          <cell r="S134">
            <v>-58.247422680412363</v>
          </cell>
          <cell r="T134">
            <v>-95.283018867924525</v>
          </cell>
          <cell r="U134">
            <v>-88.387096774193552</v>
          </cell>
          <cell r="V134">
            <v>-60.194174757281552</v>
          </cell>
          <cell r="W134">
            <v>-88.789237668161434</v>
          </cell>
          <cell r="X134">
            <v>-6.3380281690140832</v>
          </cell>
          <cell r="Y134">
            <v>-91.743119266055047</v>
          </cell>
          <cell r="Z134">
            <v>-100</v>
          </cell>
          <cell r="AA134">
            <v>-76.8</v>
          </cell>
          <cell r="AB134">
            <v>0</v>
          </cell>
          <cell r="AC134">
            <v>-67.808219178082197</v>
          </cell>
          <cell r="AD134">
            <v>-100</v>
          </cell>
          <cell r="AE134">
            <v>-71.818181818181813</v>
          </cell>
          <cell r="AF134">
            <v>0</v>
          </cell>
          <cell r="AG134">
            <v>-39.247311827956992</v>
          </cell>
          <cell r="AH134">
            <v>-100</v>
          </cell>
          <cell r="AI134">
            <v>-73.509933774834437</v>
          </cell>
          <cell r="AJ134">
            <v>-76.229508196721312</v>
          </cell>
          <cell r="AK134">
            <v>-95</v>
          </cell>
          <cell r="AL134">
            <v>-54.629629629629626</v>
          </cell>
          <cell r="AM134">
            <v>-95.287958115183244</v>
          </cell>
          <cell r="AN134">
            <v>-50</v>
          </cell>
          <cell r="AO134">
            <v>-64.285714285714292</v>
          </cell>
          <cell r="AP134">
            <v>-95.114006514657973</v>
          </cell>
          <cell r="AQ134">
            <v>-100</v>
          </cell>
          <cell r="AR134">
            <v>-100</v>
          </cell>
          <cell r="AS134">
            <v>-87.150837988826808</v>
          </cell>
          <cell r="AT134">
            <v>-100</v>
          </cell>
          <cell r="AU134">
            <v>-72.131147540983605</v>
          </cell>
          <cell r="AV134">
            <v>-100</v>
          </cell>
          <cell r="AW134">
            <v>-100</v>
          </cell>
          <cell r="AX134">
            <v>-74.712643678160916</v>
          </cell>
          <cell r="AY134">
            <v>-86.294416243654823</v>
          </cell>
          <cell r="AZ134">
            <v>-100</v>
          </cell>
          <cell r="BA134">
            <v>-86.394557823129261</v>
          </cell>
          <cell r="BB134">
            <v>-100</v>
          </cell>
          <cell r="BC134">
            <v>-100</v>
          </cell>
          <cell r="BD134">
            <v>-100</v>
          </cell>
          <cell r="BE134">
            <v>-100</v>
          </cell>
          <cell r="BF134">
            <v>-100</v>
          </cell>
          <cell r="BG134">
            <v>-93.396226415094333</v>
          </cell>
          <cell r="BH134">
            <v>-100</v>
          </cell>
          <cell r="BI134">
            <v>-77.272727272727266</v>
          </cell>
          <cell r="BJ134">
            <v>-69.767441860465112</v>
          </cell>
          <cell r="BK134">
            <v>-71.774193548387103</v>
          </cell>
          <cell r="BL134">
            <v>-100</v>
          </cell>
          <cell r="BM134">
            <v>-100</v>
          </cell>
          <cell r="BN134">
            <v>-100</v>
          </cell>
          <cell r="BO134">
            <v>-100</v>
          </cell>
        </row>
        <row r="135">
          <cell r="B135" t="str">
            <v>水際の自然率（左岸）</v>
          </cell>
          <cell r="C135" t="str">
            <v>II-V</v>
          </cell>
          <cell r="D135" t="e">
            <v>#VALUE!</v>
          </cell>
          <cell r="E135">
            <v>-76.315789473684205</v>
          </cell>
          <cell r="F135">
            <v>-76.470588235294116</v>
          </cell>
          <cell r="G135">
            <v>-33.333333333333329</v>
          </cell>
          <cell r="H135">
            <v>-60.833333333333343</v>
          </cell>
          <cell r="I135">
            <v>-82.835820895522389</v>
          </cell>
          <cell r="J135">
            <v>-81.350482315112544</v>
          </cell>
          <cell r="K135">
            <v>-30.208333333333332</v>
          </cell>
          <cell r="L135">
            <v>0</v>
          </cell>
          <cell r="M135">
            <v>0</v>
          </cell>
          <cell r="N135">
            <v>-28.662420382165603</v>
          </cell>
          <cell r="O135">
            <v>-100</v>
          </cell>
          <cell r="P135">
            <v>-100</v>
          </cell>
          <cell r="Q135">
            <v>-100</v>
          </cell>
          <cell r="R135">
            <v>-62.264150943396224</v>
          </cell>
          <cell r="S135">
            <v>-65.925925925925924</v>
          </cell>
          <cell r="T135">
            <v>-100</v>
          </cell>
          <cell r="U135">
            <v>-100</v>
          </cell>
          <cell r="V135">
            <v>-100</v>
          </cell>
          <cell r="W135">
            <v>-94.14414414414415</v>
          </cell>
          <cell r="X135">
            <v>-67.592592592592581</v>
          </cell>
          <cell r="Y135">
            <v>-55.55555555555555</v>
          </cell>
          <cell r="Z135">
            <v>-68.531468531468533</v>
          </cell>
          <cell r="AA135">
            <v>-89.795918367346943</v>
          </cell>
          <cell r="AB135">
            <v>-81.730769230769226</v>
          </cell>
          <cell r="AC135">
            <v>-97.142857142857139</v>
          </cell>
          <cell r="AD135">
            <v>-60.624999999999993</v>
          </cell>
          <cell r="AE135">
            <v>-56.896551724137922</v>
          </cell>
          <cell r="AF135">
            <v>-100</v>
          </cell>
          <cell r="AG135">
            <v>-100</v>
          </cell>
          <cell r="AH135">
            <v>-66.666666666666657</v>
          </cell>
          <cell r="AI135">
            <v>-64.233576642335763</v>
          </cell>
          <cell r="AJ135">
            <v>-66.929133858267704</v>
          </cell>
          <cell r="AK135">
            <v>-100</v>
          </cell>
          <cell r="AL135">
            <v>-96.380090497737555</v>
          </cell>
          <cell r="AM135">
            <v>-100</v>
          </cell>
          <cell r="AN135">
            <v>-100</v>
          </cell>
          <cell r="AO135">
            <v>-100</v>
          </cell>
          <cell r="AP135">
            <v>-91.056910569105682</v>
          </cell>
          <cell r="AQ135">
            <v>-75.373134328358205</v>
          </cell>
          <cell r="AR135">
            <v>-24.369747899159663</v>
          </cell>
          <cell r="AS135">
            <v>-100</v>
          </cell>
          <cell r="AT135">
            <v>-79.393939393939391</v>
          </cell>
          <cell r="AU135">
            <v>-100</v>
          </cell>
          <cell r="AV135">
            <v>-81.456953642384093</v>
          </cell>
          <cell r="AW135">
            <v>-70.399999999999991</v>
          </cell>
          <cell r="AX135">
            <v>-100</v>
          </cell>
          <cell r="AY135">
            <v>-100</v>
          </cell>
          <cell r="AZ135">
            <v>-100</v>
          </cell>
          <cell r="BA135">
            <v>-94.117647058823522</v>
          </cell>
          <cell r="BB135">
            <v>-100</v>
          </cell>
          <cell r="BC135">
            <v>-82.882882882882882</v>
          </cell>
          <cell r="BD135">
            <v>-100</v>
          </cell>
          <cell r="BE135">
            <v>-26.785714285714285</v>
          </cell>
          <cell r="BF135">
            <v>0</v>
          </cell>
          <cell r="BG135">
            <v>0</v>
          </cell>
          <cell r="BH135">
            <v>-85.826771653543304</v>
          </cell>
          <cell r="BI135">
            <v>-97.368421052631575</v>
          </cell>
          <cell r="BJ135">
            <v>-78</v>
          </cell>
          <cell r="BK135">
            <v>-77.600000000000009</v>
          </cell>
          <cell r="BL135">
            <v>-100</v>
          </cell>
          <cell r="BM135">
            <v>-100</v>
          </cell>
          <cell r="BN135">
            <v>-100</v>
          </cell>
          <cell r="BO135">
            <v>-72.826086956521735</v>
          </cell>
        </row>
        <row r="136">
          <cell r="B136" t="str">
            <v>水際の自然率（右岸）</v>
          </cell>
          <cell r="C136" t="str">
            <v>I-V</v>
          </cell>
          <cell r="D136">
            <v>0</v>
          </cell>
          <cell r="E136">
            <v>0</v>
          </cell>
          <cell r="F136">
            <v>-85.714285714285722</v>
          </cell>
          <cell r="G136">
            <v>-63.478260869565219</v>
          </cell>
          <cell r="H136">
            <v>-68.421052631578931</v>
          </cell>
          <cell r="I136">
            <v>-73.451327433628322</v>
          </cell>
          <cell r="J136">
            <v>-51.020408163265309</v>
          </cell>
          <cell r="K136">
            <v>0</v>
          </cell>
          <cell r="L136">
            <v>0</v>
          </cell>
          <cell r="M136">
            <v>-46.715328467153284</v>
          </cell>
          <cell r="N136">
            <v>-39.473684210526315</v>
          </cell>
          <cell r="O136">
            <v>-76.923076923076934</v>
          </cell>
          <cell r="P136">
            <v>-40.776699029126213</v>
          </cell>
          <cell r="Q136">
            <v>-93.939393939393938</v>
          </cell>
          <cell r="R136">
            <v>-100</v>
          </cell>
          <cell r="S136">
            <v>-58.247422680412363</v>
          </cell>
          <cell r="T136">
            <v>-95.283018867924525</v>
          </cell>
          <cell r="U136">
            <v>-88.387096774193552</v>
          </cell>
          <cell r="V136">
            <v>-60.194174757281552</v>
          </cell>
          <cell r="W136">
            <v>-88.789237668161434</v>
          </cell>
          <cell r="X136">
            <v>-6.3380281690140832</v>
          </cell>
          <cell r="Y136">
            <v>-91.743119266055047</v>
          </cell>
          <cell r="Z136">
            <v>-100</v>
          </cell>
          <cell r="AA136">
            <v>-76.8</v>
          </cell>
          <cell r="AB136">
            <v>0</v>
          </cell>
          <cell r="AC136">
            <v>-67.808219178082197</v>
          </cell>
          <cell r="AD136">
            <v>-100</v>
          </cell>
          <cell r="AE136">
            <v>-71.818181818181813</v>
          </cell>
          <cell r="AF136">
            <v>0</v>
          </cell>
          <cell r="AG136">
            <v>-39.247311827956992</v>
          </cell>
          <cell r="AH136">
            <v>-100</v>
          </cell>
          <cell r="AI136">
            <v>-73.509933774834437</v>
          </cell>
          <cell r="AJ136">
            <v>-76.229508196721312</v>
          </cell>
          <cell r="AK136">
            <v>-95</v>
          </cell>
          <cell r="AL136">
            <v>-54.629629629629626</v>
          </cell>
          <cell r="AM136">
            <v>-95.287958115183244</v>
          </cell>
          <cell r="AN136">
            <v>-50</v>
          </cell>
          <cell r="AO136">
            <v>-64.285714285714292</v>
          </cell>
          <cell r="AP136">
            <v>-95.114006514657973</v>
          </cell>
          <cell r="AQ136">
            <v>-100</v>
          </cell>
          <cell r="AR136">
            <v>-100</v>
          </cell>
          <cell r="AS136">
            <v>-87.150837988826808</v>
          </cell>
          <cell r="AT136">
            <v>-100</v>
          </cell>
          <cell r="AU136">
            <v>-72.131147540983605</v>
          </cell>
          <cell r="AV136">
            <v>-100</v>
          </cell>
          <cell r="AW136">
            <v>-100</v>
          </cell>
          <cell r="AX136">
            <v>-74.712643678160916</v>
          </cell>
          <cell r="AY136">
            <v>-86.294416243654823</v>
          </cell>
          <cell r="AZ136">
            <v>-100</v>
          </cell>
          <cell r="BA136">
            <v>-86.394557823129261</v>
          </cell>
          <cell r="BB136">
            <v>-100</v>
          </cell>
          <cell r="BC136">
            <v>-100</v>
          </cell>
          <cell r="BD136">
            <v>-100</v>
          </cell>
          <cell r="BE136">
            <v>-100</v>
          </cell>
          <cell r="BF136">
            <v>-100</v>
          </cell>
          <cell r="BG136">
            <v>-93.396226415094333</v>
          </cell>
          <cell r="BH136">
            <v>-100</v>
          </cell>
          <cell r="BI136">
            <v>-77.272727272727266</v>
          </cell>
          <cell r="BJ136">
            <v>-69.767441860465112</v>
          </cell>
          <cell r="BK136">
            <v>-71.774193548387103</v>
          </cell>
          <cell r="BL136">
            <v>-100</v>
          </cell>
          <cell r="BM136">
            <v>-100</v>
          </cell>
          <cell r="BN136">
            <v>-100</v>
          </cell>
          <cell r="BO136">
            <v>-100</v>
          </cell>
        </row>
        <row r="137">
          <cell r="B137" t="str">
            <v>水際の自然率（左岸）</v>
          </cell>
          <cell r="C137" t="str">
            <v>I-V</v>
          </cell>
          <cell r="D137" t="e">
            <v>#VALUE!</v>
          </cell>
          <cell r="E137">
            <v>-76.315789473684205</v>
          </cell>
          <cell r="F137">
            <v>-76.470588235294116</v>
          </cell>
          <cell r="G137">
            <v>-33.333333333333329</v>
          </cell>
          <cell r="H137">
            <v>-60.833333333333343</v>
          </cell>
          <cell r="I137">
            <v>-82.835820895522389</v>
          </cell>
          <cell r="J137">
            <v>-81.350482315112544</v>
          </cell>
          <cell r="K137">
            <v>-30.208333333333332</v>
          </cell>
          <cell r="L137">
            <v>0</v>
          </cell>
          <cell r="M137">
            <v>0</v>
          </cell>
          <cell r="N137">
            <v>-28.662420382165603</v>
          </cell>
          <cell r="O137">
            <v>-100</v>
          </cell>
          <cell r="P137">
            <v>-100</v>
          </cell>
          <cell r="Q137">
            <v>-100</v>
          </cell>
          <cell r="R137">
            <v>-62.264150943396224</v>
          </cell>
          <cell r="S137">
            <v>-65.925925925925924</v>
          </cell>
          <cell r="T137">
            <v>-100</v>
          </cell>
          <cell r="U137">
            <v>-100</v>
          </cell>
          <cell r="V137">
            <v>-100</v>
          </cell>
          <cell r="W137">
            <v>-94.14414414414415</v>
          </cell>
          <cell r="X137">
            <v>-67.592592592592581</v>
          </cell>
          <cell r="Y137">
            <v>-55.55555555555555</v>
          </cell>
          <cell r="Z137">
            <v>-68.531468531468533</v>
          </cell>
          <cell r="AA137">
            <v>-89.795918367346943</v>
          </cell>
          <cell r="AB137">
            <v>-81.730769230769226</v>
          </cell>
          <cell r="AC137">
            <v>-97.142857142857139</v>
          </cell>
          <cell r="AD137">
            <v>-60.624999999999993</v>
          </cell>
          <cell r="AE137">
            <v>-56.896551724137922</v>
          </cell>
          <cell r="AF137">
            <v>-100</v>
          </cell>
          <cell r="AG137">
            <v>-100</v>
          </cell>
          <cell r="AH137">
            <v>-66.666666666666657</v>
          </cell>
          <cell r="AI137">
            <v>-64.233576642335763</v>
          </cell>
          <cell r="AJ137">
            <v>-66.929133858267704</v>
          </cell>
          <cell r="AK137">
            <v>-100</v>
          </cell>
          <cell r="AL137">
            <v>-96.380090497737555</v>
          </cell>
          <cell r="AM137">
            <v>-100</v>
          </cell>
          <cell r="AN137">
            <v>-100</v>
          </cell>
          <cell r="AO137">
            <v>-100</v>
          </cell>
          <cell r="AP137">
            <v>-91.056910569105682</v>
          </cell>
          <cell r="AQ137">
            <v>-75.373134328358205</v>
          </cell>
          <cell r="AR137">
            <v>-24.369747899159663</v>
          </cell>
          <cell r="AS137">
            <v>-100</v>
          </cell>
          <cell r="AT137">
            <v>-79.393939393939391</v>
          </cell>
          <cell r="AU137">
            <v>-100</v>
          </cell>
          <cell r="AV137">
            <v>-81.456953642384093</v>
          </cell>
          <cell r="AW137">
            <v>-70.399999999999991</v>
          </cell>
          <cell r="AX137">
            <v>-100</v>
          </cell>
          <cell r="AY137">
            <v>-100</v>
          </cell>
          <cell r="AZ137">
            <v>-100</v>
          </cell>
          <cell r="BA137">
            <v>-94.117647058823522</v>
          </cell>
          <cell r="BB137">
            <v>-100</v>
          </cell>
          <cell r="BC137">
            <v>-82.882882882882882</v>
          </cell>
          <cell r="BD137">
            <v>-100</v>
          </cell>
          <cell r="BE137">
            <v>-26.785714285714285</v>
          </cell>
          <cell r="BF137">
            <v>0</v>
          </cell>
          <cell r="BG137">
            <v>0</v>
          </cell>
          <cell r="BH137">
            <v>-85.826771653543304</v>
          </cell>
          <cell r="BI137">
            <v>-97.368421052631575</v>
          </cell>
          <cell r="BJ137">
            <v>-78</v>
          </cell>
          <cell r="BK137">
            <v>-77.600000000000009</v>
          </cell>
          <cell r="BL137">
            <v>-100</v>
          </cell>
          <cell r="BM137">
            <v>-100</v>
          </cell>
          <cell r="BN137">
            <v>-100</v>
          </cell>
          <cell r="BO137">
            <v>-72.826086956521735</v>
          </cell>
        </row>
        <row r="138">
          <cell r="B138" t="str">
            <v>左岸グラフ用</v>
          </cell>
          <cell r="C138">
            <v>-1</v>
          </cell>
          <cell r="D138" t="e">
            <v>#VALUE!</v>
          </cell>
          <cell r="E138">
            <v>-76.315789473684205</v>
          </cell>
          <cell r="F138">
            <v>-76.470588235294116</v>
          </cell>
          <cell r="G138">
            <v>-33.333333333333329</v>
          </cell>
          <cell r="H138">
            <v>-60.833333333333343</v>
          </cell>
          <cell r="I138">
            <v>-82.835820895522389</v>
          </cell>
          <cell r="J138">
            <v>-81.350482315112544</v>
          </cell>
          <cell r="K138">
            <v>-30.208333333333332</v>
          </cell>
          <cell r="L138">
            <v>0</v>
          </cell>
          <cell r="M138">
            <v>0</v>
          </cell>
          <cell r="N138">
            <v>-28.662420382165603</v>
          </cell>
          <cell r="O138">
            <v>-100</v>
          </cell>
          <cell r="P138">
            <v>-100</v>
          </cell>
          <cell r="Q138">
            <v>-100</v>
          </cell>
          <cell r="R138">
            <v>-62.264150943396224</v>
          </cell>
          <cell r="S138">
            <v>-65.925925925925924</v>
          </cell>
          <cell r="T138">
            <v>-100</v>
          </cell>
          <cell r="U138">
            <v>-100</v>
          </cell>
          <cell r="V138">
            <v>-100</v>
          </cell>
          <cell r="W138">
            <v>-94.14414414414415</v>
          </cell>
          <cell r="X138">
            <v>-67.592592592592581</v>
          </cell>
          <cell r="Y138">
            <v>-55.55555555555555</v>
          </cell>
          <cell r="Z138">
            <v>-68.531468531468533</v>
          </cell>
          <cell r="AA138">
            <v>-89.795918367346943</v>
          </cell>
          <cell r="AB138">
            <v>-81.730769230769226</v>
          </cell>
          <cell r="AC138">
            <v>-97.142857142857139</v>
          </cell>
          <cell r="AD138">
            <v>-60.624999999999993</v>
          </cell>
          <cell r="AE138">
            <v>-56.896551724137922</v>
          </cell>
          <cell r="AF138">
            <v>-100</v>
          </cell>
          <cell r="AG138">
            <v>-100</v>
          </cell>
          <cell r="AH138">
            <v>-66.666666666666657</v>
          </cell>
          <cell r="AI138">
            <v>-64.233576642335763</v>
          </cell>
          <cell r="AJ138">
            <v>-66.929133858267704</v>
          </cell>
          <cell r="AK138">
            <v>-100</v>
          </cell>
          <cell r="AL138">
            <v>-96.380090497737555</v>
          </cell>
          <cell r="AM138">
            <v>-100</v>
          </cell>
          <cell r="AN138">
            <v>-100</v>
          </cell>
          <cell r="AO138">
            <v>-100</v>
          </cell>
          <cell r="AP138">
            <v>-91.056910569105682</v>
          </cell>
          <cell r="AQ138">
            <v>-75.373134328358205</v>
          </cell>
          <cell r="AR138">
            <v>-24.369747899159663</v>
          </cell>
          <cell r="AS138">
            <v>-100</v>
          </cell>
          <cell r="AT138">
            <v>-79.393939393939391</v>
          </cell>
          <cell r="AU138">
            <v>-100</v>
          </cell>
          <cell r="AV138">
            <v>-81.456953642384093</v>
          </cell>
          <cell r="AW138">
            <v>-70.399999999999991</v>
          </cell>
          <cell r="AX138">
            <v>-100</v>
          </cell>
          <cell r="AY138">
            <v>-100</v>
          </cell>
          <cell r="AZ138">
            <v>-100</v>
          </cell>
          <cell r="BA138">
            <v>-94.117647058823522</v>
          </cell>
          <cell r="BB138">
            <v>-100</v>
          </cell>
          <cell r="BC138">
            <v>-82.882882882882882</v>
          </cell>
          <cell r="BD138">
            <v>-100</v>
          </cell>
          <cell r="BE138">
            <v>-26.785714285714285</v>
          </cell>
          <cell r="BF138">
            <v>0</v>
          </cell>
          <cell r="BG138">
            <v>0</v>
          </cell>
          <cell r="BH138">
            <v>-85.826771653543304</v>
          </cell>
          <cell r="BI138">
            <v>-97.368421052631575</v>
          </cell>
          <cell r="BJ138">
            <v>-78</v>
          </cell>
          <cell r="BK138">
            <v>-77.600000000000009</v>
          </cell>
          <cell r="BL138">
            <v>-100</v>
          </cell>
          <cell r="BM138">
            <v>-100</v>
          </cell>
          <cell r="BN138">
            <v>-100</v>
          </cell>
          <cell r="BO138">
            <v>-72.826086956521735</v>
          </cell>
        </row>
        <row r="139">
          <cell r="B139" t="str">
            <v>水際の自然率（右岸）絶対値</v>
          </cell>
          <cell r="C139" t="str">
            <v>IV-V</v>
          </cell>
          <cell r="D139">
            <v>0</v>
          </cell>
          <cell r="E139">
            <v>0</v>
          </cell>
          <cell r="F139">
            <v>85.714285714285722</v>
          </cell>
          <cell r="G139">
            <v>63.478260869565219</v>
          </cell>
          <cell r="H139">
            <v>68.421052631578931</v>
          </cell>
          <cell r="I139">
            <v>73.451327433628322</v>
          </cell>
          <cell r="J139">
            <v>51.020408163265309</v>
          </cell>
          <cell r="K139">
            <v>0</v>
          </cell>
          <cell r="L139">
            <v>0</v>
          </cell>
          <cell r="M139">
            <v>46.715328467153284</v>
          </cell>
          <cell r="N139">
            <v>39.473684210526315</v>
          </cell>
          <cell r="O139">
            <v>76.923076923076934</v>
          </cell>
          <cell r="P139">
            <v>40.776699029126213</v>
          </cell>
          <cell r="Q139">
            <v>93.939393939393938</v>
          </cell>
          <cell r="R139">
            <v>100</v>
          </cell>
          <cell r="S139">
            <v>58.247422680412363</v>
          </cell>
          <cell r="T139">
            <v>95.283018867924525</v>
          </cell>
          <cell r="U139">
            <v>88.387096774193552</v>
          </cell>
          <cell r="V139">
            <v>60.194174757281552</v>
          </cell>
          <cell r="W139">
            <v>88.789237668161434</v>
          </cell>
          <cell r="X139">
            <v>6.3380281690140832</v>
          </cell>
          <cell r="Y139">
            <v>91.743119266055047</v>
          </cell>
          <cell r="Z139">
            <v>100</v>
          </cell>
          <cell r="AA139">
            <v>76.8</v>
          </cell>
          <cell r="AB139">
            <v>0</v>
          </cell>
          <cell r="AC139">
            <v>67.808219178082197</v>
          </cell>
          <cell r="AD139">
            <v>100</v>
          </cell>
          <cell r="AE139">
            <v>71.818181818181813</v>
          </cell>
          <cell r="AF139">
            <v>0</v>
          </cell>
          <cell r="AG139">
            <v>39.247311827956992</v>
          </cell>
          <cell r="AH139">
            <v>100</v>
          </cell>
          <cell r="AI139">
            <v>73.509933774834437</v>
          </cell>
          <cell r="AJ139">
            <v>76.229508196721312</v>
          </cell>
          <cell r="AK139">
            <v>95</v>
          </cell>
          <cell r="AL139">
            <v>54.629629629629626</v>
          </cell>
          <cell r="AM139">
            <v>95.287958115183244</v>
          </cell>
          <cell r="AN139">
            <v>50</v>
          </cell>
          <cell r="AO139">
            <v>64.285714285714292</v>
          </cell>
          <cell r="AP139">
            <v>95.114006514657973</v>
          </cell>
          <cell r="AQ139">
            <v>100</v>
          </cell>
          <cell r="AR139">
            <v>100</v>
          </cell>
          <cell r="AS139">
            <v>87.150837988826808</v>
          </cell>
          <cell r="AT139">
            <v>100</v>
          </cell>
          <cell r="AU139">
            <v>72.131147540983605</v>
          </cell>
          <cell r="AV139">
            <v>100</v>
          </cell>
          <cell r="AW139">
            <v>100</v>
          </cell>
          <cell r="AX139">
            <v>74.712643678160916</v>
          </cell>
          <cell r="AY139">
            <v>86.294416243654823</v>
          </cell>
          <cell r="AZ139">
            <v>100</v>
          </cell>
          <cell r="BA139">
            <v>86.394557823129261</v>
          </cell>
          <cell r="BB139">
            <v>100</v>
          </cell>
          <cell r="BC139">
            <v>100</v>
          </cell>
          <cell r="BD139">
            <v>100</v>
          </cell>
          <cell r="BE139">
            <v>100</v>
          </cell>
          <cell r="BF139">
            <v>100</v>
          </cell>
          <cell r="BG139">
            <v>93.396226415094333</v>
          </cell>
          <cell r="BH139">
            <v>100</v>
          </cell>
          <cell r="BI139">
            <v>77.272727272727266</v>
          </cell>
          <cell r="BJ139">
            <v>69.767441860465112</v>
          </cell>
          <cell r="BK139">
            <v>71.774193548387103</v>
          </cell>
          <cell r="BL139">
            <v>100</v>
          </cell>
          <cell r="BM139">
            <v>100</v>
          </cell>
          <cell r="BN139">
            <v>100</v>
          </cell>
          <cell r="BO139">
            <v>100</v>
          </cell>
        </row>
        <row r="140">
          <cell r="B140" t="str">
            <v>水際の自然率（左岸）絶対値</v>
          </cell>
          <cell r="C140" t="str">
            <v>IV-V</v>
          </cell>
          <cell r="D140" t="e">
            <v>#VALUE!</v>
          </cell>
          <cell r="E140">
            <v>76.315789473684205</v>
          </cell>
          <cell r="F140">
            <v>76.470588235294116</v>
          </cell>
          <cell r="G140">
            <v>33.333333333333329</v>
          </cell>
          <cell r="H140">
            <v>60.833333333333343</v>
          </cell>
          <cell r="I140">
            <v>82.835820895522389</v>
          </cell>
          <cell r="J140">
            <v>81.350482315112544</v>
          </cell>
          <cell r="K140">
            <v>30.208333333333332</v>
          </cell>
          <cell r="L140">
            <v>0</v>
          </cell>
          <cell r="M140">
            <v>0</v>
          </cell>
          <cell r="N140">
            <v>28.662420382165603</v>
          </cell>
          <cell r="O140">
            <v>100</v>
          </cell>
          <cell r="P140">
            <v>100</v>
          </cell>
          <cell r="Q140">
            <v>100</v>
          </cell>
          <cell r="R140">
            <v>62.264150943396224</v>
          </cell>
          <cell r="S140">
            <v>65.925925925925924</v>
          </cell>
          <cell r="T140">
            <v>100</v>
          </cell>
          <cell r="U140">
            <v>100</v>
          </cell>
          <cell r="V140">
            <v>100</v>
          </cell>
          <cell r="W140">
            <v>94.14414414414415</v>
          </cell>
          <cell r="X140">
            <v>67.592592592592581</v>
          </cell>
          <cell r="Y140">
            <v>55.55555555555555</v>
          </cell>
          <cell r="Z140">
            <v>68.531468531468533</v>
          </cell>
          <cell r="AA140">
            <v>89.795918367346943</v>
          </cell>
          <cell r="AB140">
            <v>81.730769230769226</v>
          </cell>
          <cell r="AC140">
            <v>97.142857142857139</v>
          </cell>
          <cell r="AD140">
            <v>60.624999999999993</v>
          </cell>
          <cell r="AE140">
            <v>56.896551724137922</v>
          </cell>
          <cell r="AF140">
            <v>100</v>
          </cell>
          <cell r="AG140">
            <v>100</v>
          </cell>
          <cell r="AH140">
            <v>66.666666666666657</v>
          </cell>
          <cell r="AI140">
            <v>64.233576642335763</v>
          </cell>
          <cell r="AJ140">
            <v>66.929133858267704</v>
          </cell>
          <cell r="AK140">
            <v>100</v>
          </cell>
          <cell r="AL140">
            <v>96.380090497737555</v>
          </cell>
          <cell r="AM140">
            <v>100</v>
          </cell>
          <cell r="AN140">
            <v>100</v>
          </cell>
          <cell r="AO140">
            <v>100</v>
          </cell>
          <cell r="AP140">
            <v>91.056910569105682</v>
          </cell>
          <cell r="AQ140">
            <v>75.373134328358205</v>
          </cell>
          <cell r="AR140">
            <v>24.369747899159663</v>
          </cell>
          <cell r="AS140">
            <v>100</v>
          </cell>
          <cell r="AT140">
            <v>79.393939393939391</v>
          </cell>
          <cell r="AU140">
            <v>100</v>
          </cell>
          <cell r="AV140">
            <v>81.456953642384093</v>
          </cell>
          <cell r="AW140">
            <v>70.399999999999991</v>
          </cell>
          <cell r="AX140">
            <v>100</v>
          </cell>
          <cell r="AY140">
            <v>100</v>
          </cell>
          <cell r="AZ140">
            <v>100</v>
          </cell>
          <cell r="BA140">
            <v>94.117647058823522</v>
          </cell>
          <cell r="BB140">
            <v>100</v>
          </cell>
          <cell r="BC140">
            <v>82.882882882882882</v>
          </cell>
          <cell r="BD140">
            <v>100</v>
          </cell>
          <cell r="BE140">
            <v>26.785714285714285</v>
          </cell>
          <cell r="BF140">
            <v>0</v>
          </cell>
          <cell r="BG140">
            <v>0</v>
          </cell>
          <cell r="BH140">
            <v>85.826771653543304</v>
          </cell>
          <cell r="BI140">
            <v>97.368421052631575</v>
          </cell>
          <cell r="BJ140">
            <v>78</v>
          </cell>
          <cell r="BK140">
            <v>77.600000000000009</v>
          </cell>
          <cell r="BL140">
            <v>100</v>
          </cell>
          <cell r="BM140">
            <v>100</v>
          </cell>
          <cell r="BN140">
            <v>100</v>
          </cell>
          <cell r="BO140">
            <v>72.826086956521735</v>
          </cell>
        </row>
        <row r="141">
          <cell r="B141" t="str">
            <v>水際の自然率（右岸）絶対値</v>
          </cell>
          <cell r="C141" t="str">
            <v>III-V</v>
          </cell>
          <cell r="D141">
            <v>0</v>
          </cell>
          <cell r="E141">
            <v>0</v>
          </cell>
          <cell r="F141">
            <v>7.282913165266109</v>
          </cell>
          <cell r="G141">
            <v>18.83540372670808</v>
          </cell>
          <cell r="H141">
            <v>19.548872180451141</v>
          </cell>
          <cell r="I141">
            <v>20.62274664044574</v>
          </cell>
          <cell r="J141">
            <v>12.282344130312673</v>
          </cell>
          <cell r="K141">
            <v>0</v>
          </cell>
          <cell r="L141">
            <v>25.210084033613445</v>
          </cell>
          <cell r="M141">
            <v>23.284671532846716</v>
          </cell>
          <cell r="N141">
            <v>29.757085020242911</v>
          </cell>
          <cell r="O141">
            <v>2.1978021978022042</v>
          </cell>
          <cell r="P141">
            <v>13.592233009708732</v>
          </cell>
          <cell r="Q141">
            <v>6.0606060606060623</v>
          </cell>
          <cell r="R141">
            <v>24.390243902439025</v>
          </cell>
          <cell r="S141">
            <v>21.067935500925188</v>
          </cell>
          <cell r="T141">
            <v>4.7169811320754746</v>
          </cell>
          <cell r="U141">
            <v>4.5547614448522467</v>
          </cell>
          <cell r="V141">
            <v>4.3118218161050876</v>
          </cell>
          <cell r="W141">
            <v>25.775539038024441</v>
          </cell>
          <cell r="X141">
            <v>8.1918863609004475</v>
          </cell>
          <cell r="Y141">
            <v>8.2568807339449535</v>
          </cell>
          <cell r="Z141">
            <v>23.204419889502759</v>
          </cell>
          <cell r="AA141">
            <v>23.200000000000003</v>
          </cell>
          <cell r="AB141">
            <v>70.588235294117652</v>
          </cell>
          <cell r="AC141">
            <v>20.871026104936675</v>
          </cell>
          <cell r="AD141">
            <v>1.7467248908296966</v>
          </cell>
          <cell r="AE141">
            <v>24.685314685314694</v>
          </cell>
          <cell r="AF141">
            <v>85.148514851485146</v>
          </cell>
          <cell r="AG141">
            <v>5.0149832540102182</v>
          </cell>
          <cell r="AH141">
            <v>23.776223776223787</v>
          </cell>
          <cell r="AI141">
            <v>10.464425199524541</v>
          </cell>
          <cell r="AJ141">
            <v>2.8961748633879694</v>
          </cell>
          <cell r="AK141">
            <v>5</v>
          </cell>
          <cell r="AL141">
            <v>28.823607780442323</v>
          </cell>
          <cell r="AM141">
            <v>4.712041884816756</v>
          </cell>
          <cell r="AN141">
            <v>50</v>
          </cell>
          <cell r="AO141">
            <v>19.606903163950136</v>
          </cell>
          <cell r="AP141">
            <v>16.45788003244455</v>
          </cell>
          <cell r="AQ141">
            <v>10.204081632653043</v>
          </cell>
          <cell r="AR141">
            <v>0</v>
          </cell>
          <cell r="AS141">
            <v>12.849162011173192</v>
          </cell>
          <cell r="AT141">
            <v>7.8313253012048278</v>
          </cell>
          <cell r="AU141">
            <v>17.930964260258634</v>
          </cell>
          <cell r="AV141">
            <v>7.3113207547169736</v>
          </cell>
          <cell r="AW141">
            <v>0</v>
          </cell>
          <cell r="AX141">
            <v>25.287356321839084</v>
          </cell>
          <cell r="AY141">
            <v>10.815410345940549</v>
          </cell>
          <cell r="AZ141">
            <v>0</v>
          </cell>
          <cell r="BA141">
            <v>2.9909170372059464</v>
          </cell>
          <cell r="BB141">
            <v>5.7894736842105345</v>
          </cell>
          <cell r="BC141">
            <v>0</v>
          </cell>
          <cell r="BD141">
            <v>1.7857142857142918</v>
          </cell>
          <cell r="BE141">
            <v>0</v>
          </cell>
          <cell r="BF141">
            <v>0</v>
          </cell>
          <cell r="BG141">
            <v>3.8800381763453657</v>
          </cell>
          <cell r="BH141">
            <v>10.778443113772454</v>
          </cell>
          <cell r="BI141">
            <v>8.9800443458980084</v>
          </cell>
          <cell r="BJ141">
            <v>1.16279069767441</v>
          </cell>
          <cell r="BK141">
            <v>18.966547192353644</v>
          </cell>
          <cell r="BL141">
            <v>0</v>
          </cell>
          <cell r="BM141">
            <v>0</v>
          </cell>
          <cell r="BN141">
            <v>0</v>
          </cell>
          <cell r="BO141">
            <v>0</v>
          </cell>
        </row>
        <row r="142">
          <cell r="B142" t="str">
            <v>水際の自然率（左岸）絶対値</v>
          </cell>
          <cell r="C142" t="str">
            <v>III-V</v>
          </cell>
          <cell r="D142" t="e">
            <v>#VALUE!</v>
          </cell>
          <cell r="E142">
            <v>76.315789473684205</v>
          </cell>
          <cell r="F142">
            <v>40.681114551083581</v>
          </cell>
          <cell r="G142">
            <v>6.9819819819819742</v>
          </cell>
          <cell r="H142">
            <v>9.0151515151515369</v>
          </cell>
          <cell r="I142">
            <v>26.256873527101341</v>
          </cell>
          <cell r="J142">
            <v>15.47370506392771</v>
          </cell>
          <cell r="K142">
            <v>0.31798245614035281</v>
          </cell>
          <cell r="L142">
            <v>0</v>
          </cell>
          <cell r="M142">
            <v>6.9565217391304337</v>
          </cell>
          <cell r="N142">
            <v>4.8819325772875537</v>
          </cell>
          <cell r="O142">
            <v>50.549450549450547</v>
          </cell>
          <cell r="P142">
            <v>0</v>
          </cell>
          <cell r="Q142">
            <v>1.0416666666666572</v>
          </cell>
          <cell r="R142">
            <v>4.8567435359888194</v>
          </cell>
          <cell r="S142">
            <v>2.3497669855285679</v>
          </cell>
          <cell r="T142">
            <v>8.9552238805970035</v>
          </cell>
          <cell r="U142">
            <v>18.978102189781026</v>
          </cell>
          <cell r="V142">
            <v>16.969696969696969</v>
          </cell>
          <cell r="W142">
            <v>32.715572715572719</v>
          </cell>
          <cell r="X142">
            <v>0.96410843833525917</v>
          </cell>
          <cell r="Y142">
            <v>0.10101010101010388</v>
          </cell>
          <cell r="Z142">
            <v>31.468531468531467</v>
          </cell>
          <cell r="AA142">
            <v>9.4037615046018459</v>
          </cell>
          <cell r="AB142">
            <v>13.006072874493924</v>
          </cell>
          <cell r="AC142">
            <v>2.8571428571428612</v>
          </cell>
          <cell r="AD142">
            <v>1.18055555555555</v>
          </cell>
          <cell r="AE142">
            <v>9.9824291675818131</v>
          </cell>
          <cell r="AF142">
            <v>17.441860465116278</v>
          </cell>
          <cell r="AG142">
            <v>0</v>
          </cell>
          <cell r="AH142">
            <v>24.603174603174594</v>
          </cell>
          <cell r="AI142">
            <v>6.2717932028453163</v>
          </cell>
          <cell r="AJ142">
            <v>6.6116735408073879</v>
          </cell>
          <cell r="AK142">
            <v>1.7241379310344911</v>
          </cell>
          <cell r="AL142">
            <v>29.457013574660635</v>
          </cell>
          <cell r="AM142">
            <v>4.2016806722689211</v>
          </cell>
          <cell r="AN142">
            <v>0</v>
          </cell>
          <cell r="AO142">
            <v>0</v>
          </cell>
          <cell r="AP142">
            <v>5.6318311527486173</v>
          </cell>
          <cell r="AQ142">
            <v>20.561825021235293</v>
          </cell>
          <cell r="AR142">
            <v>34.250941756012743</v>
          </cell>
          <cell r="AS142">
            <v>24.242424242424249</v>
          </cell>
          <cell r="AT142">
            <v>25.19546611149665</v>
          </cell>
          <cell r="AU142">
            <v>0</v>
          </cell>
          <cell r="AV142">
            <v>6.4863087689634256</v>
          </cell>
          <cell r="AW142">
            <v>1.3391304347826321</v>
          </cell>
          <cell r="AX142">
            <v>0</v>
          </cell>
          <cell r="AY142">
            <v>8.5470085470085451</v>
          </cell>
          <cell r="AZ142">
            <v>5.8823529411764781</v>
          </cell>
          <cell r="BA142">
            <v>0.9358288770053349</v>
          </cell>
          <cell r="BB142">
            <v>6.9767441860465169</v>
          </cell>
          <cell r="BC142">
            <v>7.7950832188120245</v>
          </cell>
          <cell r="BD142">
            <v>0</v>
          </cell>
          <cell r="BE142">
            <v>47.804449648711945</v>
          </cell>
          <cell r="BF142">
            <v>96.36363636363636</v>
          </cell>
          <cell r="BG142">
            <v>75.16339869281046</v>
          </cell>
          <cell r="BH142">
            <v>10.973228346456693</v>
          </cell>
          <cell r="BI142">
            <v>21.828852707307831</v>
          </cell>
          <cell r="BJ142">
            <v>18.590909090909079</v>
          </cell>
          <cell r="BK142">
            <v>22.399999999999991</v>
          </cell>
          <cell r="BL142">
            <v>0</v>
          </cell>
          <cell r="BM142">
            <v>0</v>
          </cell>
          <cell r="BN142">
            <v>0</v>
          </cell>
          <cell r="BO142">
            <v>27.173913043478265</v>
          </cell>
        </row>
        <row r="143">
          <cell r="B143" t="str">
            <v>水際の自然率（右岸）絶対値</v>
          </cell>
          <cell r="C143" t="str">
            <v>II-V</v>
          </cell>
          <cell r="D143">
            <v>0</v>
          </cell>
          <cell r="E143">
            <v>0</v>
          </cell>
          <cell r="F143">
            <v>85.714285714285722</v>
          </cell>
          <cell r="G143">
            <v>63.478260869565219</v>
          </cell>
          <cell r="H143">
            <v>68.421052631578931</v>
          </cell>
          <cell r="I143">
            <v>73.451327433628322</v>
          </cell>
          <cell r="J143">
            <v>51.020408163265309</v>
          </cell>
          <cell r="K143">
            <v>0</v>
          </cell>
          <cell r="L143">
            <v>0</v>
          </cell>
          <cell r="M143">
            <v>46.715328467153284</v>
          </cell>
          <cell r="N143">
            <v>39.473684210526315</v>
          </cell>
          <cell r="O143">
            <v>76.923076923076934</v>
          </cell>
          <cell r="P143">
            <v>40.776699029126213</v>
          </cell>
          <cell r="Q143">
            <v>93.939393939393938</v>
          </cell>
          <cell r="R143">
            <v>100</v>
          </cell>
          <cell r="S143">
            <v>58.247422680412363</v>
          </cell>
          <cell r="T143">
            <v>95.283018867924525</v>
          </cell>
          <cell r="U143">
            <v>88.387096774193552</v>
          </cell>
          <cell r="V143">
            <v>60.194174757281552</v>
          </cell>
          <cell r="W143">
            <v>88.789237668161434</v>
          </cell>
          <cell r="X143">
            <v>6.3380281690140832</v>
          </cell>
          <cell r="Y143">
            <v>91.743119266055047</v>
          </cell>
          <cell r="Z143">
            <v>100</v>
          </cell>
          <cell r="AA143">
            <v>76.8</v>
          </cell>
          <cell r="AB143">
            <v>0</v>
          </cell>
          <cell r="AC143">
            <v>67.808219178082197</v>
          </cell>
          <cell r="AD143">
            <v>100</v>
          </cell>
          <cell r="AE143">
            <v>71.818181818181813</v>
          </cell>
          <cell r="AF143">
            <v>0</v>
          </cell>
          <cell r="AG143">
            <v>39.247311827956992</v>
          </cell>
          <cell r="AH143">
            <v>100</v>
          </cell>
          <cell r="AI143">
            <v>73.509933774834437</v>
          </cell>
          <cell r="AJ143">
            <v>76.229508196721312</v>
          </cell>
          <cell r="AK143">
            <v>95</v>
          </cell>
          <cell r="AL143">
            <v>54.629629629629626</v>
          </cell>
          <cell r="AM143">
            <v>95.287958115183244</v>
          </cell>
          <cell r="AN143">
            <v>50</v>
          </cell>
          <cell r="AO143">
            <v>64.285714285714292</v>
          </cell>
          <cell r="AP143">
            <v>95.114006514657973</v>
          </cell>
          <cell r="AQ143">
            <v>100</v>
          </cell>
          <cell r="AR143">
            <v>100</v>
          </cell>
          <cell r="AS143">
            <v>87.150837988826808</v>
          </cell>
          <cell r="AT143">
            <v>100</v>
          </cell>
          <cell r="AU143">
            <v>72.131147540983605</v>
          </cell>
          <cell r="AV143">
            <v>100</v>
          </cell>
          <cell r="AW143">
            <v>100</v>
          </cell>
          <cell r="AX143">
            <v>74.712643678160916</v>
          </cell>
          <cell r="AY143">
            <v>86.294416243654823</v>
          </cell>
          <cell r="AZ143">
            <v>100</v>
          </cell>
          <cell r="BA143">
            <v>86.394557823129261</v>
          </cell>
          <cell r="BB143">
            <v>100</v>
          </cell>
          <cell r="BC143">
            <v>100</v>
          </cell>
          <cell r="BD143">
            <v>100</v>
          </cell>
          <cell r="BE143">
            <v>100</v>
          </cell>
          <cell r="BF143">
            <v>100</v>
          </cell>
          <cell r="BG143">
            <v>93.396226415094333</v>
          </cell>
          <cell r="BH143">
            <v>100</v>
          </cell>
          <cell r="BI143">
            <v>77.272727272727266</v>
          </cell>
          <cell r="BJ143">
            <v>69.767441860465112</v>
          </cell>
          <cell r="BK143">
            <v>71.774193548387103</v>
          </cell>
          <cell r="BL143">
            <v>100</v>
          </cell>
          <cell r="BM143">
            <v>100</v>
          </cell>
          <cell r="BN143">
            <v>100</v>
          </cell>
          <cell r="BO143">
            <v>100</v>
          </cell>
        </row>
        <row r="144">
          <cell r="B144" t="str">
            <v>水際の自然率（左岸）絶対値</v>
          </cell>
          <cell r="C144" t="str">
            <v>II-V</v>
          </cell>
          <cell r="D144" t="e">
            <v>#VALUE!</v>
          </cell>
          <cell r="E144">
            <v>76.315789473684205</v>
          </cell>
          <cell r="F144">
            <v>76.470588235294116</v>
          </cell>
          <cell r="G144">
            <v>33.333333333333329</v>
          </cell>
          <cell r="H144">
            <v>60.833333333333343</v>
          </cell>
          <cell r="I144">
            <v>82.835820895522389</v>
          </cell>
          <cell r="J144">
            <v>81.350482315112544</v>
          </cell>
          <cell r="K144">
            <v>30.208333333333332</v>
          </cell>
          <cell r="L144">
            <v>0</v>
          </cell>
          <cell r="M144">
            <v>0</v>
          </cell>
          <cell r="N144">
            <v>28.662420382165603</v>
          </cell>
          <cell r="O144">
            <v>100</v>
          </cell>
          <cell r="P144">
            <v>100</v>
          </cell>
          <cell r="Q144">
            <v>100</v>
          </cell>
          <cell r="R144">
            <v>62.264150943396224</v>
          </cell>
          <cell r="S144">
            <v>65.925925925925924</v>
          </cell>
          <cell r="T144">
            <v>100</v>
          </cell>
          <cell r="U144">
            <v>100</v>
          </cell>
          <cell r="V144">
            <v>100</v>
          </cell>
          <cell r="W144">
            <v>94.14414414414415</v>
          </cell>
          <cell r="X144">
            <v>67.592592592592581</v>
          </cell>
          <cell r="Y144">
            <v>55.55555555555555</v>
          </cell>
          <cell r="Z144">
            <v>68.531468531468533</v>
          </cell>
          <cell r="AA144">
            <v>89.795918367346943</v>
          </cell>
          <cell r="AB144">
            <v>81.730769230769226</v>
          </cell>
          <cell r="AC144">
            <v>97.142857142857139</v>
          </cell>
          <cell r="AD144">
            <v>60.624999999999993</v>
          </cell>
          <cell r="AE144">
            <v>56.896551724137922</v>
          </cell>
          <cell r="AF144">
            <v>100</v>
          </cell>
          <cell r="AG144">
            <v>100</v>
          </cell>
          <cell r="AH144">
            <v>66.666666666666657</v>
          </cell>
          <cell r="AI144">
            <v>64.233576642335763</v>
          </cell>
          <cell r="AJ144">
            <v>66.929133858267704</v>
          </cell>
          <cell r="AK144">
            <v>100</v>
          </cell>
          <cell r="AL144">
            <v>96.380090497737555</v>
          </cell>
          <cell r="AM144">
            <v>100</v>
          </cell>
          <cell r="AN144">
            <v>100</v>
          </cell>
          <cell r="AO144">
            <v>100</v>
          </cell>
          <cell r="AP144">
            <v>91.056910569105682</v>
          </cell>
          <cell r="AQ144">
            <v>75.373134328358205</v>
          </cell>
          <cell r="AR144">
            <v>24.369747899159663</v>
          </cell>
          <cell r="AS144">
            <v>100</v>
          </cell>
          <cell r="AT144">
            <v>79.393939393939391</v>
          </cell>
          <cell r="AU144">
            <v>100</v>
          </cell>
          <cell r="AV144">
            <v>81.456953642384093</v>
          </cell>
          <cell r="AW144">
            <v>70.399999999999991</v>
          </cell>
          <cell r="AX144">
            <v>100</v>
          </cell>
          <cell r="AY144">
            <v>100</v>
          </cell>
          <cell r="AZ144">
            <v>100</v>
          </cell>
          <cell r="BA144">
            <v>94.117647058823522</v>
          </cell>
          <cell r="BB144">
            <v>100</v>
          </cell>
          <cell r="BC144">
            <v>82.882882882882882</v>
          </cell>
          <cell r="BD144">
            <v>100</v>
          </cell>
          <cell r="BE144">
            <v>26.785714285714285</v>
          </cell>
          <cell r="BF144">
            <v>0</v>
          </cell>
          <cell r="BG144">
            <v>0</v>
          </cell>
          <cell r="BH144">
            <v>85.826771653543304</v>
          </cell>
          <cell r="BI144">
            <v>97.368421052631575</v>
          </cell>
          <cell r="BJ144">
            <v>78</v>
          </cell>
          <cell r="BK144">
            <v>77.600000000000009</v>
          </cell>
          <cell r="BL144">
            <v>100</v>
          </cell>
          <cell r="BM144">
            <v>100</v>
          </cell>
          <cell r="BN144">
            <v>100</v>
          </cell>
          <cell r="BO144">
            <v>72.826086956521735</v>
          </cell>
        </row>
        <row r="145">
          <cell r="B145" t="str">
            <v>水際の自然率（右岸）絶対値</v>
          </cell>
          <cell r="C145" t="str">
            <v>I-V</v>
          </cell>
          <cell r="D145">
            <v>0</v>
          </cell>
          <cell r="E145">
            <v>0</v>
          </cell>
          <cell r="F145">
            <v>85.714285714285722</v>
          </cell>
          <cell r="G145">
            <v>63.478260869565219</v>
          </cell>
          <cell r="H145">
            <v>68.421052631578931</v>
          </cell>
          <cell r="I145">
            <v>73.451327433628322</v>
          </cell>
          <cell r="J145">
            <v>51.020408163265309</v>
          </cell>
          <cell r="K145">
            <v>0</v>
          </cell>
          <cell r="L145">
            <v>0</v>
          </cell>
          <cell r="M145">
            <v>46.715328467153284</v>
          </cell>
          <cell r="N145">
            <v>39.473684210526315</v>
          </cell>
          <cell r="O145">
            <v>76.923076923076934</v>
          </cell>
          <cell r="P145">
            <v>40.776699029126213</v>
          </cell>
          <cell r="Q145">
            <v>93.939393939393938</v>
          </cell>
          <cell r="R145">
            <v>100</v>
          </cell>
          <cell r="S145">
            <v>58.247422680412363</v>
          </cell>
          <cell r="T145">
            <v>95.283018867924525</v>
          </cell>
          <cell r="U145">
            <v>88.387096774193552</v>
          </cell>
          <cell r="V145">
            <v>60.194174757281552</v>
          </cell>
          <cell r="W145">
            <v>88.789237668161434</v>
          </cell>
          <cell r="X145">
            <v>6.3380281690140832</v>
          </cell>
          <cell r="Y145">
            <v>91.743119266055047</v>
          </cell>
          <cell r="Z145">
            <v>100</v>
          </cell>
          <cell r="AA145">
            <v>76.8</v>
          </cell>
          <cell r="AB145">
            <v>0</v>
          </cell>
          <cell r="AC145">
            <v>67.808219178082197</v>
          </cell>
          <cell r="AD145">
            <v>100</v>
          </cell>
          <cell r="AE145">
            <v>71.818181818181813</v>
          </cell>
          <cell r="AF145">
            <v>0</v>
          </cell>
          <cell r="AG145">
            <v>39.247311827956992</v>
          </cell>
          <cell r="AH145">
            <v>100</v>
          </cell>
          <cell r="AI145">
            <v>73.509933774834437</v>
          </cell>
          <cell r="AJ145">
            <v>76.229508196721312</v>
          </cell>
          <cell r="AK145">
            <v>95</v>
          </cell>
          <cell r="AL145">
            <v>54.629629629629626</v>
          </cell>
          <cell r="AM145">
            <v>95.287958115183244</v>
          </cell>
          <cell r="AN145">
            <v>50</v>
          </cell>
          <cell r="AO145">
            <v>64.285714285714292</v>
          </cell>
          <cell r="AP145">
            <v>95.114006514657973</v>
          </cell>
          <cell r="AQ145">
            <v>100</v>
          </cell>
          <cell r="AR145">
            <v>100</v>
          </cell>
          <cell r="AS145">
            <v>87.150837988826808</v>
          </cell>
          <cell r="AT145">
            <v>100</v>
          </cell>
          <cell r="AU145">
            <v>72.131147540983605</v>
          </cell>
          <cell r="AV145">
            <v>100</v>
          </cell>
          <cell r="AW145">
            <v>100</v>
          </cell>
          <cell r="AX145">
            <v>74.712643678160916</v>
          </cell>
          <cell r="AY145">
            <v>86.294416243654823</v>
          </cell>
          <cell r="AZ145">
            <v>100</v>
          </cell>
          <cell r="BA145">
            <v>86.394557823129261</v>
          </cell>
          <cell r="BB145">
            <v>100</v>
          </cell>
          <cell r="BC145">
            <v>100</v>
          </cell>
          <cell r="BD145">
            <v>100</v>
          </cell>
          <cell r="BE145">
            <v>100</v>
          </cell>
          <cell r="BF145">
            <v>100</v>
          </cell>
          <cell r="BG145">
            <v>93.396226415094333</v>
          </cell>
          <cell r="BH145">
            <v>100</v>
          </cell>
          <cell r="BI145">
            <v>77.272727272727266</v>
          </cell>
          <cell r="BJ145">
            <v>69.767441860465112</v>
          </cell>
          <cell r="BK145">
            <v>71.774193548387103</v>
          </cell>
          <cell r="BL145">
            <v>100</v>
          </cell>
          <cell r="BM145">
            <v>100</v>
          </cell>
          <cell r="BN145">
            <v>100</v>
          </cell>
          <cell r="BO145">
            <v>100</v>
          </cell>
        </row>
        <row r="146">
          <cell r="B146" t="str">
            <v>水際の自然率（左岸）絶対値</v>
          </cell>
          <cell r="C146" t="str">
            <v>I-V</v>
          </cell>
          <cell r="D146" t="e">
            <v>#VALUE!</v>
          </cell>
          <cell r="E146">
            <v>76.315789473684205</v>
          </cell>
          <cell r="F146">
            <v>76.470588235294116</v>
          </cell>
          <cell r="G146">
            <v>33.333333333333329</v>
          </cell>
          <cell r="H146">
            <v>60.833333333333343</v>
          </cell>
          <cell r="I146">
            <v>82.835820895522389</v>
          </cell>
          <cell r="J146">
            <v>81.350482315112544</v>
          </cell>
          <cell r="K146">
            <v>30.208333333333332</v>
          </cell>
          <cell r="L146">
            <v>0</v>
          </cell>
          <cell r="M146">
            <v>0</v>
          </cell>
          <cell r="N146">
            <v>28.662420382165603</v>
          </cell>
          <cell r="O146">
            <v>100</v>
          </cell>
          <cell r="P146">
            <v>100</v>
          </cell>
          <cell r="Q146">
            <v>100</v>
          </cell>
          <cell r="R146">
            <v>62.264150943396224</v>
          </cell>
          <cell r="S146">
            <v>65.925925925925924</v>
          </cell>
          <cell r="T146">
            <v>100</v>
          </cell>
          <cell r="U146">
            <v>100</v>
          </cell>
          <cell r="V146">
            <v>100</v>
          </cell>
          <cell r="W146">
            <v>94.14414414414415</v>
          </cell>
          <cell r="X146">
            <v>67.592592592592581</v>
          </cell>
          <cell r="Y146">
            <v>55.55555555555555</v>
          </cell>
          <cell r="Z146">
            <v>68.531468531468533</v>
          </cell>
          <cell r="AA146">
            <v>89.795918367346943</v>
          </cell>
          <cell r="AB146">
            <v>81.730769230769226</v>
          </cell>
          <cell r="AC146">
            <v>97.142857142857139</v>
          </cell>
          <cell r="AD146">
            <v>60.624999999999993</v>
          </cell>
          <cell r="AE146">
            <v>56.896551724137922</v>
          </cell>
          <cell r="AF146">
            <v>100</v>
          </cell>
          <cell r="AG146">
            <v>100</v>
          </cell>
          <cell r="AH146">
            <v>66.666666666666657</v>
          </cell>
          <cell r="AI146">
            <v>64.233576642335763</v>
          </cell>
          <cell r="AJ146">
            <v>66.929133858267704</v>
          </cell>
          <cell r="AK146">
            <v>100</v>
          </cell>
          <cell r="AL146">
            <v>96.380090497737555</v>
          </cell>
          <cell r="AM146">
            <v>100</v>
          </cell>
          <cell r="AN146">
            <v>100</v>
          </cell>
          <cell r="AO146">
            <v>100</v>
          </cell>
          <cell r="AP146">
            <v>91.056910569105682</v>
          </cell>
          <cell r="AQ146">
            <v>75.373134328358205</v>
          </cell>
          <cell r="AR146">
            <v>24.369747899159663</v>
          </cell>
          <cell r="AS146">
            <v>100</v>
          </cell>
          <cell r="AT146">
            <v>79.393939393939391</v>
          </cell>
          <cell r="AU146">
            <v>100</v>
          </cell>
          <cell r="AV146">
            <v>81.456953642384093</v>
          </cell>
          <cell r="AW146">
            <v>70.399999999999991</v>
          </cell>
          <cell r="AX146">
            <v>100</v>
          </cell>
          <cell r="AY146">
            <v>100</v>
          </cell>
          <cell r="AZ146">
            <v>100</v>
          </cell>
          <cell r="BA146">
            <v>94.117647058823522</v>
          </cell>
          <cell r="BB146">
            <v>100</v>
          </cell>
          <cell r="BC146">
            <v>82.882882882882882</v>
          </cell>
          <cell r="BD146">
            <v>100</v>
          </cell>
          <cell r="BE146">
            <v>26.785714285714285</v>
          </cell>
          <cell r="BF146">
            <v>0</v>
          </cell>
          <cell r="BG146">
            <v>0</v>
          </cell>
          <cell r="BH146">
            <v>85.826771653543304</v>
          </cell>
          <cell r="BI146">
            <v>97.368421052631575</v>
          </cell>
          <cell r="BJ146">
            <v>78</v>
          </cell>
          <cell r="BK146">
            <v>77.600000000000009</v>
          </cell>
          <cell r="BL146">
            <v>100</v>
          </cell>
          <cell r="BM146">
            <v>100</v>
          </cell>
          <cell r="BN146">
            <v>100</v>
          </cell>
          <cell r="BO146">
            <v>72.826086956521735</v>
          </cell>
        </row>
        <row r="147">
          <cell r="B147" t="str">
            <v>右岸中央値</v>
          </cell>
          <cell r="D147">
            <v>63.478260869565219</v>
          </cell>
          <cell r="E147">
            <v>63.478260869565219</v>
          </cell>
          <cell r="F147">
            <v>63.478260869565219</v>
          </cell>
          <cell r="G147">
            <v>63.478260869565219</v>
          </cell>
          <cell r="H147">
            <v>63.478260869565219</v>
          </cell>
          <cell r="I147">
            <v>63.478260869565219</v>
          </cell>
          <cell r="J147">
            <v>63.478260869565219</v>
          </cell>
          <cell r="K147">
            <v>43.746013748139745</v>
          </cell>
          <cell r="L147">
            <v>43.746013748139745</v>
          </cell>
          <cell r="M147">
            <v>43.746013748139745</v>
          </cell>
          <cell r="N147">
            <v>43.746013748139745</v>
          </cell>
          <cell r="O147">
            <v>43.746013748139745</v>
          </cell>
          <cell r="P147">
            <v>43.746013748139745</v>
          </cell>
          <cell r="Q147">
            <v>43.746013748139745</v>
          </cell>
          <cell r="R147">
            <v>43.746013748139745</v>
          </cell>
          <cell r="S147">
            <v>88.387096774193552</v>
          </cell>
          <cell r="T147">
            <v>88.387096774193552</v>
          </cell>
          <cell r="U147">
            <v>88.387096774193552</v>
          </cell>
          <cell r="V147">
            <v>88.387096774193552</v>
          </cell>
          <cell r="W147">
            <v>88.387096774193552</v>
          </cell>
          <cell r="X147">
            <v>88.387096774193552</v>
          </cell>
          <cell r="Y147">
            <v>88.387096774193552</v>
          </cell>
          <cell r="Z147">
            <v>88.387096774193552</v>
          </cell>
          <cell r="AA147">
            <v>88.387096774193552</v>
          </cell>
          <cell r="AB147">
            <v>95.057003257328986</v>
          </cell>
          <cell r="AC147">
            <v>95.057003257328986</v>
          </cell>
          <cell r="AD147">
            <v>95.057003257328986</v>
          </cell>
          <cell r="AE147">
            <v>95.057003257328986</v>
          </cell>
          <cell r="AF147">
            <v>95.057003257328986</v>
          </cell>
          <cell r="AG147">
            <v>95.057003257328986</v>
          </cell>
          <cell r="AH147">
            <v>95.057003257328986</v>
          </cell>
          <cell r="AI147">
            <v>95.057003257328986</v>
          </cell>
          <cell r="AJ147">
            <v>95.057003257328986</v>
          </cell>
          <cell r="AK147">
            <v>95.057003257328986</v>
          </cell>
          <cell r="AL147">
            <v>95.057003257328986</v>
          </cell>
          <cell r="AM147">
            <v>95.057003257328986</v>
          </cell>
          <cell r="AN147">
            <v>95.057003257328986</v>
          </cell>
          <cell r="AO147">
            <v>95.057003257328986</v>
          </cell>
          <cell r="AP147">
            <v>95.057003257328986</v>
          </cell>
          <cell r="AQ147">
            <v>95.057003257328986</v>
          </cell>
          <cell r="AR147">
            <v>95.057003257328986</v>
          </cell>
          <cell r="AS147">
            <v>95.057003257328986</v>
          </cell>
          <cell r="AT147">
            <v>95.057003257328986</v>
          </cell>
          <cell r="AU147">
            <v>95.057003257328986</v>
          </cell>
          <cell r="AV147">
            <v>95.057003257328986</v>
          </cell>
          <cell r="AW147">
            <v>95.057003257328986</v>
          </cell>
          <cell r="AX147">
            <v>95.057003257328986</v>
          </cell>
          <cell r="AY147">
            <v>95.057003257328986</v>
          </cell>
          <cell r="AZ147">
            <v>95.057003257328986</v>
          </cell>
          <cell r="BA147">
            <v>95.057003257328986</v>
          </cell>
          <cell r="BB147">
            <v>95.057003257328986</v>
          </cell>
          <cell r="BC147">
            <v>95.057003257328986</v>
          </cell>
          <cell r="BD147">
            <v>95.057003257328986</v>
          </cell>
          <cell r="BE147">
            <v>95.057003257328986</v>
          </cell>
          <cell r="BF147">
            <v>95.057003257328986</v>
          </cell>
          <cell r="BG147">
            <v>95.057003257328986</v>
          </cell>
          <cell r="BH147">
            <v>95.057003257328986</v>
          </cell>
          <cell r="BI147">
            <v>95.057003257328986</v>
          </cell>
          <cell r="BJ147">
            <v>95.057003257328986</v>
          </cell>
          <cell r="BK147">
            <v>95.057003257328986</v>
          </cell>
          <cell r="BL147">
            <v>95.057003257328986</v>
          </cell>
          <cell r="BM147">
            <v>95.057003257328986</v>
          </cell>
          <cell r="BN147">
            <v>95.057003257328986</v>
          </cell>
          <cell r="BO147">
            <v>95.057003257328986</v>
          </cell>
        </row>
        <row r="148">
          <cell r="B148" t="str">
            <v>左岸中央値</v>
          </cell>
          <cell r="D148" t="e">
            <v>#VALUE!</v>
          </cell>
          <cell r="E148" t="e">
            <v>#VALUE!</v>
          </cell>
          <cell r="F148" t="e">
            <v>#VALUE!</v>
          </cell>
          <cell r="G148" t="e">
            <v>#VALUE!</v>
          </cell>
          <cell r="H148" t="e">
            <v>#VALUE!</v>
          </cell>
          <cell r="I148" t="e">
            <v>#VALUE!</v>
          </cell>
          <cell r="J148" t="e">
            <v>#VALUE!</v>
          </cell>
          <cell r="K148">
            <v>46.236242138364773</v>
          </cell>
          <cell r="L148">
            <v>46.236242138364773</v>
          </cell>
          <cell r="M148">
            <v>46.236242138364773</v>
          </cell>
          <cell r="N148">
            <v>46.236242138364773</v>
          </cell>
          <cell r="O148">
            <v>46.236242138364773</v>
          </cell>
          <cell r="P148">
            <v>46.236242138364773</v>
          </cell>
          <cell r="Q148">
            <v>46.236242138364773</v>
          </cell>
          <cell r="R148">
            <v>46.236242138364773</v>
          </cell>
          <cell r="S148">
            <v>89.795918367346943</v>
          </cell>
          <cell r="T148">
            <v>89.795918367346943</v>
          </cell>
          <cell r="U148">
            <v>89.795918367346943</v>
          </cell>
          <cell r="V148">
            <v>89.795918367346943</v>
          </cell>
          <cell r="W148">
            <v>89.795918367346943</v>
          </cell>
          <cell r="X148">
            <v>89.795918367346943</v>
          </cell>
          <cell r="Y148">
            <v>89.795918367346943</v>
          </cell>
          <cell r="Z148">
            <v>89.795918367346943</v>
          </cell>
          <cell r="AA148">
            <v>89.795918367346943</v>
          </cell>
          <cell r="AB148">
            <v>92.587278813964602</v>
          </cell>
          <cell r="AC148">
            <v>92.587278813964602</v>
          </cell>
          <cell r="AD148">
            <v>92.587278813964602</v>
          </cell>
          <cell r="AE148">
            <v>92.587278813964602</v>
          </cell>
          <cell r="AF148">
            <v>92.587278813964602</v>
          </cell>
          <cell r="AG148">
            <v>92.587278813964602</v>
          </cell>
          <cell r="AH148">
            <v>92.587278813964602</v>
          </cell>
          <cell r="AI148">
            <v>92.587278813964602</v>
          </cell>
          <cell r="AJ148">
            <v>92.587278813964602</v>
          </cell>
          <cell r="AK148">
            <v>92.587278813964602</v>
          </cell>
          <cell r="AL148">
            <v>92.587278813964602</v>
          </cell>
          <cell r="AM148">
            <v>92.587278813964602</v>
          </cell>
          <cell r="AN148">
            <v>92.587278813964602</v>
          </cell>
          <cell r="AO148">
            <v>92.587278813964602</v>
          </cell>
          <cell r="AP148">
            <v>92.587278813964602</v>
          </cell>
          <cell r="AQ148">
            <v>92.587278813964602</v>
          </cell>
          <cell r="AR148">
            <v>92.587278813964602</v>
          </cell>
          <cell r="AS148">
            <v>92.587278813964602</v>
          </cell>
          <cell r="AT148">
            <v>92.587278813964602</v>
          </cell>
          <cell r="AU148">
            <v>92.587278813964602</v>
          </cell>
          <cell r="AV148">
            <v>92.587278813964602</v>
          </cell>
          <cell r="AW148">
            <v>92.587278813964602</v>
          </cell>
          <cell r="AX148">
            <v>92.587278813964602</v>
          </cell>
          <cell r="AY148">
            <v>92.587278813964602</v>
          </cell>
          <cell r="AZ148">
            <v>92.587278813964602</v>
          </cell>
          <cell r="BA148">
            <v>92.587278813964602</v>
          </cell>
          <cell r="BB148">
            <v>92.587278813964602</v>
          </cell>
          <cell r="BC148">
            <v>92.587278813964602</v>
          </cell>
          <cell r="BD148">
            <v>92.587278813964602</v>
          </cell>
          <cell r="BE148">
            <v>92.587278813964602</v>
          </cell>
          <cell r="BF148">
            <v>92.587278813964602</v>
          </cell>
          <cell r="BG148">
            <v>92.587278813964602</v>
          </cell>
          <cell r="BH148">
            <v>92.587278813964602</v>
          </cell>
          <cell r="BI148">
            <v>92.587278813964602</v>
          </cell>
          <cell r="BJ148">
            <v>92.587278813964602</v>
          </cell>
          <cell r="BK148">
            <v>92.587278813964602</v>
          </cell>
          <cell r="BL148">
            <v>92.587278813964602</v>
          </cell>
          <cell r="BM148">
            <v>92.587278813964602</v>
          </cell>
          <cell r="BN148">
            <v>92.587278813964602</v>
          </cell>
          <cell r="BO148">
            <v>92.587278813964602</v>
          </cell>
        </row>
        <row r="149">
          <cell r="B149" t="str">
            <v>右岸中央値以上</v>
          </cell>
          <cell r="D149" t="str">
            <v>×</v>
          </cell>
          <cell r="E149" t="str">
            <v>×</v>
          </cell>
          <cell r="F149" t="str">
            <v>○</v>
          </cell>
          <cell r="G149" t="str">
            <v>○</v>
          </cell>
          <cell r="H149" t="str">
            <v>○</v>
          </cell>
          <cell r="I149" t="str">
            <v>○</v>
          </cell>
          <cell r="J149" t="str">
            <v>×</v>
          </cell>
          <cell r="K149" t="str">
            <v>×</v>
          </cell>
          <cell r="L149" t="str">
            <v>×</v>
          </cell>
          <cell r="M149" t="str">
            <v>○</v>
          </cell>
          <cell r="N149" t="str">
            <v>×</v>
          </cell>
          <cell r="O149" t="str">
            <v>○</v>
          </cell>
          <cell r="P149" t="str">
            <v>×</v>
          </cell>
          <cell r="Q149" t="str">
            <v>○</v>
          </cell>
          <cell r="R149" t="str">
            <v>○</v>
          </cell>
          <cell r="S149" t="str">
            <v>×</v>
          </cell>
          <cell r="T149" t="str">
            <v>○</v>
          </cell>
          <cell r="U149" t="str">
            <v>○</v>
          </cell>
          <cell r="V149" t="str">
            <v>×</v>
          </cell>
          <cell r="W149" t="str">
            <v>○</v>
          </cell>
          <cell r="X149" t="str">
            <v>×</v>
          </cell>
          <cell r="Y149" t="str">
            <v>○</v>
          </cell>
          <cell r="Z149" t="str">
            <v>○</v>
          </cell>
          <cell r="AA149" t="str">
            <v>×</v>
          </cell>
          <cell r="AB149" t="str">
            <v>×</v>
          </cell>
          <cell r="AC149" t="str">
            <v>×</v>
          </cell>
          <cell r="AD149" t="str">
            <v>○</v>
          </cell>
          <cell r="AE149" t="str">
            <v>×</v>
          </cell>
          <cell r="AF149" t="str">
            <v>×</v>
          </cell>
          <cell r="AG149" t="str">
            <v>×</v>
          </cell>
          <cell r="AH149" t="str">
            <v>○</v>
          </cell>
          <cell r="AI149" t="str">
            <v>×</v>
          </cell>
          <cell r="AJ149" t="str">
            <v>×</v>
          </cell>
          <cell r="AK149" t="str">
            <v>×</v>
          </cell>
          <cell r="AL149" t="str">
            <v>×</v>
          </cell>
          <cell r="AM149" t="str">
            <v>○</v>
          </cell>
          <cell r="AN149" t="str">
            <v>×</v>
          </cell>
          <cell r="AO149" t="str">
            <v>×</v>
          </cell>
          <cell r="AP149" t="str">
            <v>○</v>
          </cell>
          <cell r="AQ149" t="str">
            <v>○</v>
          </cell>
          <cell r="AR149" t="str">
            <v>○</v>
          </cell>
          <cell r="AS149" t="str">
            <v>×</v>
          </cell>
          <cell r="AT149" t="str">
            <v>○</v>
          </cell>
          <cell r="AU149" t="str">
            <v>×</v>
          </cell>
          <cell r="AV149" t="str">
            <v>○</v>
          </cell>
          <cell r="AW149" t="str">
            <v>○</v>
          </cell>
          <cell r="AX149" t="str">
            <v>×</v>
          </cell>
          <cell r="AY149" t="str">
            <v>×</v>
          </cell>
          <cell r="AZ149" t="str">
            <v>○</v>
          </cell>
          <cell r="BA149" t="str">
            <v>×</v>
          </cell>
          <cell r="BB149" t="str">
            <v>○</v>
          </cell>
          <cell r="BC149" t="str">
            <v>○</v>
          </cell>
          <cell r="BD149" t="str">
            <v>○</v>
          </cell>
          <cell r="BE149" t="str">
            <v>○</v>
          </cell>
          <cell r="BF149" t="str">
            <v>○</v>
          </cell>
          <cell r="BG149" t="str">
            <v>×</v>
          </cell>
          <cell r="BH149" t="str">
            <v>○</v>
          </cell>
          <cell r="BI149" t="str">
            <v>×</v>
          </cell>
          <cell r="BJ149" t="str">
            <v>×</v>
          </cell>
          <cell r="BK149" t="str">
            <v>×</v>
          </cell>
          <cell r="BL149" t="str">
            <v>○</v>
          </cell>
          <cell r="BM149" t="str">
            <v>○</v>
          </cell>
          <cell r="BN149" t="str">
            <v>○</v>
          </cell>
          <cell r="BO149" t="str">
            <v>○</v>
          </cell>
        </row>
        <row r="150">
          <cell r="B150" t="str">
            <v>左岸中央値以上</v>
          </cell>
          <cell r="D150" t="e">
            <v>#VALUE!</v>
          </cell>
          <cell r="E150" t="e">
            <v>#VALUE!</v>
          </cell>
          <cell r="F150" t="e">
            <v>#VALUE!</v>
          </cell>
          <cell r="G150" t="e">
            <v>#VALUE!</v>
          </cell>
          <cell r="H150" t="e">
            <v>#VALUE!</v>
          </cell>
          <cell r="I150" t="e">
            <v>#VALUE!</v>
          </cell>
          <cell r="J150" t="e">
            <v>#VALUE!</v>
          </cell>
          <cell r="K150" t="str">
            <v>×</v>
          </cell>
          <cell r="L150" t="str">
            <v>×</v>
          </cell>
          <cell r="M150" t="str">
            <v>×</v>
          </cell>
          <cell r="N150" t="str">
            <v>×</v>
          </cell>
          <cell r="O150" t="str">
            <v>○</v>
          </cell>
          <cell r="P150" t="str">
            <v>○</v>
          </cell>
          <cell r="Q150" t="str">
            <v>○</v>
          </cell>
          <cell r="R150" t="str">
            <v>○</v>
          </cell>
          <cell r="S150" t="str">
            <v>×</v>
          </cell>
          <cell r="T150" t="str">
            <v>○</v>
          </cell>
          <cell r="U150" t="str">
            <v>○</v>
          </cell>
          <cell r="V150" t="str">
            <v>○</v>
          </cell>
          <cell r="W150" t="str">
            <v>○</v>
          </cell>
          <cell r="X150" t="str">
            <v>×</v>
          </cell>
          <cell r="Y150" t="str">
            <v>×</v>
          </cell>
          <cell r="Z150" t="str">
            <v>×</v>
          </cell>
          <cell r="AA150" t="str">
            <v>○</v>
          </cell>
          <cell r="AB150" t="str">
            <v>×</v>
          </cell>
          <cell r="AC150" t="str">
            <v>○</v>
          </cell>
          <cell r="AD150" t="str">
            <v>×</v>
          </cell>
          <cell r="AE150" t="str">
            <v>×</v>
          </cell>
          <cell r="AF150" t="str">
            <v>○</v>
          </cell>
          <cell r="AG150" t="str">
            <v>○</v>
          </cell>
          <cell r="AH150" t="str">
            <v>×</v>
          </cell>
          <cell r="AI150" t="str">
            <v>×</v>
          </cell>
          <cell r="AJ150" t="str">
            <v>×</v>
          </cell>
          <cell r="AK150" t="str">
            <v>○</v>
          </cell>
          <cell r="AL150" t="str">
            <v>○</v>
          </cell>
          <cell r="AM150" t="str">
            <v>○</v>
          </cell>
          <cell r="AN150" t="str">
            <v>○</v>
          </cell>
          <cell r="AO150" t="str">
            <v>○</v>
          </cell>
          <cell r="AP150" t="str">
            <v>×</v>
          </cell>
          <cell r="AQ150" t="str">
            <v>×</v>
          </cell>
          <cell r="AR150" t="str">
            <v>×</v>
          </cell>
          <cell r="AS150" t="str">
            <v>○</v>
          </cell>
          <cell r="AT150" t="str">
            <v>×</v>
          </cell>
          <cell r="AU150" t="str">
            <v>○</v>
          </cell>
          <cell r="AV150" t="str">
            <v>×</v>
          </cell>
          <cell r="AW150" t="str">
            <v>×</v>
          </cell>
          <cell r="AX150" t="str">
            <v>○</v>
          </cell>
          <cell r="AY150" t="str">
            <v>○</v>
          </cell>
          <cell r="AZ150" t="str">
            <v>○</v>
          </cell>
          <cell r="BA150" t="str">
            <v>○</v>
          </cell>
          <cell r="BB150" t="str">
            <v>○</v>
          </cell>
          <cell r="BC150" t="str">
            <v>×</v>
          </cell>
          <cell r="BD150" t="str">
            <v>○</v>
          </cell>
          <cell r="BE150" t="str">
            <v>×</v>
          </cell>
          <cell r="BF150" t="str">
            <v>×</v>
          </cell>
          <cell r="BG150" t="str">
            <v>×</v>
          </cell>
          <cell r="BH150" t="str">
            <v>×</v>
          </cell>
          <cell r="BI150" t="str">
            <v>○</v>
          </cell>
          <cell r="BJ150" t="str">
            <v>×</v>
          </cell>
          <cell r="BK150" t="str">
            <v>×</v>
          </cell>
          <cell r="BL150" t="str">
            <v>○</v>
          </cell>
          <cell r="BM150" t="str">
            <v>○</v>
          </cell>
          <cell r="BN150" t="str">
            <v>○</v>
          </cell>
          <cell r="BO150" t="str">
            <v>×</v>
          </cell>
        </row>
        <row r="151">
          <cell r="B151" t="str">
            <v>現在が過去以上（右岸）</v>
          </cell>
          <cell r="D151" t="str">
            <v>○</v>
          </cell>
          <cell r="E151" t="str">
            <v>○</v>
          </cell>
          <cell r="F151" t="str">
            <v>○</v>
          </cell>
          <cell r="G151" t="str">
            <v>○</v>
          </cell>
          <cell r="H151" t="str">
            <v>×</v>
          </cell>
          <cell r="I151" t="str">
            <v>×</v>
          </cell>
          <cell r="J151" t="str">
            <v>×</v>
          </cell>
          <cell r="K151" t="str">
            <v>○</v>
          </cell>
          <cell r="L151" t="str">
            <v>×</v>
          </cell>
          <cell r="M151" t="str">
            <v>×</v>
          </cell>
          <cell r="N151" t="str">
            <v>×</v>
          </cell>
          <cell r="O151" t="str">
            <v>○</v>
          </cell>
          <cell r="P151" t="str">
            <v>○</v>
          </cell>
          <cell r="Q151" t="str">
            <v>×</v>
          </cell>
          <cell r="R151" t="str">
            <v>○</v>
          </cell>
          <cell r="S151" t="str">
            <v>○</v>
          </cell>
          <cell r="T151" t="str">
            <v>×</v>
          </cell>
          <cell r="U151" t="str">
            <v>○</v>
          </cell>
          <cell r="V151" t="str">
            <v>○</v>
          </cell>
          <cell r="W151" t="str">
            <v>○</v>
          </cell>
          <cell r="X151" t="str">
            <v>×</v>
          </cell>
          <cell r="Y151" t="str">
            <v>×</v>
          </cell>
          <cell r="Z151" t="str">
            <v>○</v>
          </cell>
          <cell r="AA151" t="str">
            <v>×</v>
          </cell>
          <cell r="AB151" t="str">
            <v>×</v>
          </cell>
          <cell r="AC151" t="str">
            <v>×</v>
          </cell>
          <cell r="AD151" t="str">
            <v>○</v>
          </cell>
          <cell r="AE151" t="str">
            <v>×</v>
          </cell>
          <cell r="AF151" t="str">
            <v>×</v>
          </cell>
          <cell r="AG151" t="str">
            <v>×</v>
          </cell>
          <cell r="AH151" t="str">
            <v>○</v>
          </cell>
          <cell r="AI151" t="str">
            <v>×</v>
          </cell>
          <cell r="AJ151" t="str">
            <v>○</v>
          </cell>
          <cell r="AK151" t="str">
            <v>×</v>
          </cell>
          <cell r="AL151" t="str">
            <v>×</v>
          </cell>
          <cell r="AM151" t="str">
            <v>×</v>
          </cell>
          <cell r="AN151" t="str">
            <v>×</v>
          </cell>
          <cell r="AO151" t="str">
            <v>×</v>
          </cell>
          <cell r="AP151" t="str">
            <v>○</v>
          </cell>
          <cell r="AQ151" t="str">
            <v>○</v>
          </cell>
          <cell r="AR151" t="str">
            <v>○</v>
          </cell>
          <cell r="AS151" t="str">
            <v>×</v>
          </cell>
          <cell r="AT151" t="str">
            <v>○</v>
          </cell>
          <cell r="AU151" t="str">
            <v>×</v>
          </cell>
          <cell r="AV151" t="str">
            <v>○</v>
          </cell>
          <cell r="AW151" t="str">
            <v>○</v>
          </cell>
          <cell r="AX151" t="str">
            <v>×</v>
          </cell>
          <cell r="AY151" t="str">
            <v>×</v>
          </cell>
          <cell r="AZ151" t="str">
            <v>○</v>
          </cell>
          <cell r="BA151" t="str">
            <v>×</v>
          </cell>
          <cell r="BB151" t="str">
            <v>○</v>
          </cell>
          <cell r="BC151" t="str">
            <v>○</v>
          </cell>
          <cell r="BD151" t="str">
            <v>○</v>
          </cell>
          <cell r="BE151" t="str">
            <v>○</v>
          </cell>
          <cell r="BF151" t="str">
            <v>○</v>
          </cell>
          <cell r="BG151" t="str">
            <v>×</v>
          </cell>
          <cell r="BH151" t="str">
            <v>○</v>
          </cell>
          <cell r="BI151" t="str">
            <v>○</v>
          </cell>
          <cell r="BJ151" t="str">
            <v>○</v>
          </cell>
          <cell r="BK151" t="str">
            <v>×</v>
          </cell>
          <cell r="BL151" t="str">
            <v>○</v>
          </cell>
          <cell r="BM151" t="str">
            <v>○</v>
          </cell>
          <cell r="BN151" t="str">
            <v>○</v>
          </cell>
          <cell r="BO151" t="str">
            <v>○</v>
          </cell>
        </row>
        <row r="152">
          <cell r="B152" t="str">
            <v>現在が過去以上（左岸）</v>
          </cell>
          <cell r="D152" t="e">
            <v>#VALUE!</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t="str">
            <v>○</v>
          </cell>
          <cell r="AJ152" t="str">
            <v>○</v>
          </cell>
          <cell r="AK152" t="str">
            <v>○</v>
          </cell>
          <cell r="AL152" t="str">
            <v>○</v>
          </cell>
          <cell r="AM152" t="str">
            <v>○</v>
          </cell>
          <cell r="AN152" t="str">
            <v>○</v>
          </cell>
          <cell r="AO152" t="str">
            <v>○</v>
          </cell>
          <cell r="AP152" t="str">
            <v>×</v>
          </cell>
          <cell r="AQ152" t="str">
            <v>×</v>
          </cell>
          <cell r="AR152" t="str">
            <v>×</v>
          </cell>
          <cell r="AS152" t="str">
            <v>○</v>
          </cell>
          <cell r="AT152" t="str">
            <v>○</v>
          </cell>
          <cell r="AU152" t="str">
            <v>○</v>
          </cell>
          <cell r="AV152" t="str">
            <v>×</v>
          </cell>
          <cell r="AW152" t="str">
            <v>×</v>
          </cell>
          <cell r="AX152" t="str">
            <v>○</v>
          </cell>
          <cell r="AY152" t="str">
            <v>○</v>
          </cell>
          <cell r="AZ152" t="str">
            <v>○</v>
          </cell>
          <cell r="BA152" t="str">
            <v>○</v>
          </cell>
          <cell r="BB152" t="str">
            <v>○</v>
          </cell>
          <cell r="BC152" t="str">
            <v>×</v>
          </cell>
          <cell r="BD152" t="str">
            <v>○</v>
          </cell>
          <cell r="BE152" t="str">
            <v>×</v>
          </cell>
          <cell r="BF152" t="str">
            <v>×</v>
          </cell>
          <cell r="BG152" t="str">
            <v>×</v>
          </cell>
          <cell r="BH152" t="str">
            <v>×</v>
          </cell>
          <cell r="BI152" t="str">
            <v>○</v>
          </cell>
          <cell r="BJ152" t="str">
            <v>×</v>
          </cell>
          <cell r="BK152" t="str">
            <v>×</v>
          </cell>
          <cell r="BL152" t="str">
            <v>○</v>
          </cell>
          <cell r="BM152" t="str">
            <v>○</v>
          </cell>
          <cell r="BN152" t="str">
            <v>○</v>
          </cell>
          <cell r="BO152" t="str">
            <v>×</v>
          </cell>
        </row>
        <row r="153">
          <cell r="B153" t="str">
            <v>差分データが中央値以上（右岸）</v>
          </cell>
          <cell r="D153" t="str">
            <v>×</v>
          </cell>
          <cell r="E153" t="str">
            <v>×</v>
          </cell>
          <cell r="F153" t="str">
            <v>○</v>
          </cell>
          <cell r="G153" t="str">
            <v>○</v>
          </cell>
          <cell r="H153" t="str">
            <v>○</v>
          </cell>
          <cell r="I153" t="str">
            <v>○</v>
          </cell>
          <cell r="J153" t="str">
            <v>×</v>
          </cell>
          <cell r="K153" t="str">
            <v>×</v>
          </cell>
          <cell r="L153" t="str">
            <v>×</v>
          </cell>
          <cell r="M153" t="str">
            <v>○</v>
          </cell>
          <cell r="N153" t="str">
            <v>×</v>
          </cell>
          <cell r="O153" t="str">
            <v>○</v>
          </cell>
          <cell r="P153" t="str">
            <v>×</v>
          </cell>
          <cell r="Q153" t="str">
            <v>○</v>
          </cell>
          <cell r="R153" t="str">
            <v>○</v>
          </cell>
          <cell r="S153" t="str">
            <v>×</v>
          </cell>
          <cell r="T153" t="str">
            <v>○</v>
          </cell>
          <cell r="U153" t="str">
            <v>○</v>
          </cell>
          <cell r="V153" t="str">
            <v>×</v>
          </cell>
          <cell r="W153" t="str">
            <v>○</v>
          </cell>
          <cell r="X153" t="str">
            <v>×</v>
          </cell>
          <cell r="Y153" t="str">
            <v>○</v>
          </cell>
          <cell r="Z153" t="str">
            <v>○</v>
          </cell>
          <cell r="AA153" t="str">
            <v>×</v>
          </cell>
          <cell r="AB153" t="str">
            <v>×</v>
          </cell>
          <cell r="AC153" t="str">
            <v>×</v>
          </cell>
          <cell r="AD153" t="str">
            <v>○</v>
          </cell>
          <cell r="AE153" t="str">
            <v>×</v>
          </cell>
          <cell r="AF153" t="str">
            <v>×</v>
          </cell>
          <cell r="AG153" t="str">
            <v>×</v>
          </cell>
          <cell r="AH153" t="str">
            <v>○</v>
          </cell>
          <cell r="AI153" t="str">
            <v>×</v>
          </cell>
          <cell r="AJ153" t="str">
            <v>×</v>
          </cell>
          <cell r="AK153" t="str">
            <v>×</v>
          </cell>
          <cell r="AL153" t="str">
            <v>×</v>
          </cell>
          <cell r="AM153" t="str">
            <v>○</v>
          </cell>
          <cell r="AN153" t="str">
            <v>×</v>
          </cell>
          <cell r="AO153" t="str">
            <v>×</v>
          </cell>
          <cell r="AP153" t="str">
            <v>○</v>
          </cell>
          <cell r="AQ153" t="str">
            <v>○</v>
          </cell>
          <cell r="AR153" t="str">
            <v>○</v>
          </cell>
          <cell r="AS153" t="str">
            <v>×</v>
          </cell>
          <cell r="AT153" t="str">
            <v>○</v>
          </cell>
          <cell r="AU153" t="str">
            <v>×</v>
          </cell>
          <cell r="AV153" t="str">
            <v>○</v>
          </cell>
          <cell r="AW153" t="str">
            <v>○</v>
          </cell>
          <cell r="AX153" t="str">
            <v>×</v>
          </cell>
          <cell r="AY153" t="str">
            <v>×</v>
          </cell>
          <cell r="AZ153" t="str">
            <v>○</v>
          </cell>
          <cell r="BA153" t="str">
            <v>×</v>
          </cell>
          <cell r="BB153" t="str">
            <v>○</v>
          </cell>
          <cell r="BC153" t="str">
            <v>○</v>
          </cell>
          <cell r="BD153" t="str">
            <v>○</v>
          </cell>
          <cell r="BE153" t="str">
            <v>○</v>
          </cell>
          <cell r="BF153" t="str">
            <v>○</v>
          </cell>
          <cell r="BG153" t="str">
            <v>×</v>
          </cell>
          <cell r="BH153" t="str">
            <v>○</v>
          </cell>
          <cell r="BI153" t="str">
            <v>×</v>
          </cell>
          <cell r="BJ153" t="str">
            <v>×</v>
          </cell>
          <cell r="BK153" t="str">
            <v>×</v>
          </cell>
          <cell r="BL153" t="str">
            <v>○</v>
          </cell>
          <cell r="BM153" t="str">
            <v>○</v>
          </cell>
          <cell r="BN153" t="str">
            <v>○</v>
          </cell>
          <cell r="BO153" t="str">
            <v>○</v>
          </cell>
        </row>
        <row r="154">
          <cell r="B154" t="str">
            <v>○×－（右岸）</v>
          </cell>
          <cell r="D154" t="str">
            <v>-</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t="str">
            <v>-</v>
          </cell>
          <cell r="Q154" t="str">
            <v>×</v>
          </cell>
          <cell r="R154" t="str">
            <v>○</v>
          </cell>
          <cell r="S154" t="str">
            <v>-</v>
          </cell>
          <cell r="T154" t="str">
            <v>×</v>
          </cell>
          <cell r="U154" t="str">
            <v>○</v>
          </cell>
          <cell r="V154" t="str">
            <v>-</v>
          </cell>
          <cell r="W154" t="str">
            <v>○</v>
          </cell>
          <cell r="X154" t="str">
            <v>-</v>
          </cell>
          <cell r="Y154" t="str">
            <v>×</v>
          </cell>
          <cell r="Z154" t="str">
            <v>○</v>
          </cell>
          <cell r="AA154" t="str">
            <v>-</v>
          </cell>
          <cell r="AB154" t="str">
            <v>-</v>
          </cell>
          <cell r="AC154" t="str">
            <v>-</v>
          </cell>
          <cell r="AD154" t="str">
            <v>○</v>
          </cell>
          <cell r="AE154" t="str">
            <v>-</v>
          </cell>
          <cell r="AF154" t="str">
            <v>-</v>
          </cell>
          <cell r="AG154" t="str">
            <v>-</v>
          </cell>
          <cell r="AH154" t="str">
            <v>○</v>
          </cell>
          <cell r="AI154" t="str">
            <v>-</v>
          </cell>
          <cell r="AJ154" t="str">
            <v>-</v>
          </cell>
          <cell r="AK154" t="str">
            <v>-</v>
          </cell>
          <cell r="AL154" t="str">
            <v>-</v>
          </cell>
          <cell r="AM154" t="str">
            <v>×</v>
          </cell>
          <cell r="AN154" t="str">
            <v>-</v>
          </cell>
          <cell r="AO154" t="str">
            <v>-</v>
          </cell>
          <cell r="AP154" t="str">
            <v>○</v>
          </cell>
          <cell r="AQ154" t="str">
            <v>○</v>
          </cell>
          <cell r="AR154" t="str">
            <v>○</v>
          </cell>
          <cell r="AS154" t="str">
            <v>-</v>
          </cell>
          <cell r="AT154" t="str">
            <v>○</v>
          </cell>
          <cell r="AU154" t="str">
            <v>-</v>
          </cell>
          <cell r="AV154" t="str">
            <v>○</v>
          </cell>
          <cell r="AW154" t="str">
            <v>○</v>
          </cell>
          <cell r="AX154" t="str">
            <v>-</v>
          </cell>
          <cell r="AY154" t="str">
            <v>-</v>
          </cell>
          <cell r="AZ154" t="str">
            <v>○</v>
          </cell>
          <cell r="BA154" t="str">
            <v>-</v>
          </cell>
          <cell r="BB154" t="str">
            <v>○</v>
          </cell>
          <cell r="BC154" t="str">
            <v>○</v>
          </cell>
          <cell r="BD154" t="str">
            <v>○</v>
          </cell>
          <cell r="BE154" t="str">
            <v>○</v>
          </cell>
          <cell r="BF154" t="str">
            <v>○</v>
          </cell>
          <cell r="BG154" t="str">
            <v>-</v>
          </cell>
          <cell r="BH154" t="str">
            <v>○</v>
          </cell>
          <cell r="BI154" t="str">
            <v>-</v>
          </cell>
          <cell r="BJ154" t="str">
            <v>-</v>
          </cell>
          <cell r="BK154" t="str">
            <v>-</v>
          </cell>
          <cell r="BL154" t="str">
            <v>○</v>
          </cell>
          <cell r="BM154" t="str">
            <v>○</v>
          </cell>
          <cell r="BN154" t="str">
            <v>○</v>
          </cell>
          <cell r="BO154" t="str">
            <v>○</v>
          </cell>
        </row>
        <row r="155">
          <cell r="B155" t="str">
            <v>差分データが中央値以上（左岸）</v>
          </cell>
          <cell r="D155" t="e">
            <v>#VALUE!</v>
          </cell>
          <cell r="E155" t="e">
            <v>#VALUE!</v>
          </cell>
          <cell r="F155" t="e">
            <v>#VALUE!</v>
          </cell>
          <cell r="G155" t="e">
            <v>#VALUE!</v>
          </cell>
          <cell r="H155" t="e">
            <v>#VALUE!</v>
          </cell>
          <cell r="I155" t="e">
            <v>#VALUE!</v>
          </cell>
          <cell r="J155" t="e">
            <v>#VALUE!</v>
          </cell>
          <cell r="K155" t="str">
            <v>×</v>
          </cell>
          <cell r="L155" t="str">
            <v>×</v>
          </cell>
          <cell r="M155" t="str">
            <v>×</v>
          </cell>
          <cell r="N155" t="str">
            <v>×</v>
          </cell>
          <cell r="O155" t="str">
            <v>○</v>
          </cell>
          <cell r="P155" t="str">
            <v>○</v>
          </cell>
          <cell r="Q155" t="str">
            <v>○</v>
          </cell>
          <cell r="R155" t="str">
            <v>○</v>
          </cell>
          <cell r="S155" t="str">
            <v>×</v>
          </cell>
          <cell r="T155" t="str">
            <v>○</v>
          </cell>
          <cell r="U155" t="str">
            <v>○</v>
          </cell>
          <cell r="V155" t="str">
            <v>○</v>
          </cell>
          <cell r="W155" t="str">
            <v>○</v>
          </cell>
          <cell r="X155" t="str">
            <v>×</v>
          </cell>
          <cell r="Y155" t="str">
            <v>×</v>
          </cell>
          <cell r="Z155" t="str">
            <v>×</v>
          </cell>
          <cell r="AA155" t="str">
            <v>○</v>
          </cell>
          <cell r="AB155" t="str">
            <v>×</v>
          </cell>
          <cell r="AC155" t="str">
            <v>○</v>
          </cell>
          <cell r="AD155" t="str">
            <v>×</v>
          </cell>
          <cell r="AE155" t="str">
            <v>×</v>
          </cell>
          <cell r="AF155" t="str">
            <v>○</v>
          </cell>
          <cell r="AG155" t="str">
            <v>○</v>
          </cell>
          <cell r="AH155" t="str">
            <v>×</v>
          </cell>
          <cell r="AI155" t="str">
            <v>×</v>
          </cell>
          <cell r="AJ155" t="str">
            <v>×</v>
          </cell>
          <cell r="AK155" t="str">
            <v>○</v>
          </cell>
          <cell r="AL155" t="str">
            <v>○</v>
          </cell>
          <cell r="AM155" t="str">
            <v>○</v>
          </cell>
          <cell r="AN155" t="str">
            <v>○</v>
          </cell>
          <cell r="AO155" t="str">
            <v>○</v>
          </cell>
          <cell r="AP155" t="str">
            <v>×</v>
          </cell>
          <cell r="AQ155" t="str">
            <v>×</v>
          </cell>
          <cell r="AR155" t="str">
            <v>×</v>
          </cell>
          <cell r="AS155" t="str">
            <v>○</v>
          </cell>
          <cell r="AT155" t="str">
            <v>×</v>
          </cell>
          <cell r="AU155" t="str">
            <v>○</v>
          </cell>
          <cell r="AV155" t="str">
            <v>×</v>
          </cell>
          <cell r="AW155" t="str">
            <v>×</v>
          </cell>
          <cell r="AX155" t="str">
            <v>○</v>
          </cell>
          <cell r="AY155" t="str">
            <v>○</v>
          </cell>
          <cell r="AZ155" t="str">
            <v>○</v>
          </cell>
          <cell r="BA155" t="str">
            <v>○</v>
          </cell>
          <cell r="BB155" t="str">
            <v>○</v>
          </cell>
          <cell r="BC155" t="str">
            <v>×</v>
          </cell>
          <cell r="BD155" t="str">
            <v>○</v>
          </cell>
          <cell r="BE155" t="str">
            <v>×</v>
          </cell>
          <cell r="BF155" t="str">
            <v>○</v>
          </cell>
          <cell r="BG155" t="str">
            <v>×</v>
          </cell>
          <cell r="BH155" t="str">
            <v>×</v>
          </cell>
          <cell r="BI155" t="str">
            <v>○</v>
          </cell>
          <cell r="BJ155" t="str">
            <v>×</v>
          </cell>
          <cell r="BK155" t="str">
            <v>×</v>
          </cell>
          <cell r="BL155" t="str">
            <v>○</v>
          </cell>
          <cell r="BM155" t="str">
            <v>○</v>
          </cell>
          <cell r="BN155" t="str">
            <v>○</v>
          </cell>
          <cell r="BO155" t="str">
            <v>×</v>
          </cell>
        </row>
        <row r="156">
          <cell r="B156" t="str">
            <v>○×－（左岸）</v>
          </cell>
          <cell r="D156" t="e">
            <v>#VALUE!</v>
          </cell>
          <cell r="E156" t="e">
            <v>#VALUE!</v>
          </cell>
          <cell r="F156" t="e">
            <v>#VALUE!</v>
          </cell>
          <cell r="G156" t="e">
            <v>#VALUE!</v>
          </cell>
          <cell r="H156" t="e">
            <v>#VALUE!</v>
          </cell>
          <cell r="I156" t="e">
            <v>#VALUE!</v>
          </cell>
          <cell r="J156" t="e">
            <v>#VALUE!</v>
          </cell>
          <cell r="K156" t="str">
            <v>-</v>
          </cell>
          <cell r="L156" t="str">
            <v>-</v>
          </cell>
          <cell r="M156" t="str">
            <v>-</v>
          </cell>
          <cell r="N156" t="str">
            <v>-</v>
          </cell>
          <cell r="O156" t="str">
            <v>○</v>
          </cell>
          <cell r="P156" t="str">
            <v>○</v>
          </cell>
          <cell r="Q156" t="str">
            <v>○</v>
          </cell>
          <cell r="R156" t="str">
            <v>○</v>
          </cell>
          <cell r="S156" t="str">
            <v>-</v>
          </cell>
          <cell r="T156" t="str">
            <v>○</v>
          </cell>
          <cell r="U156" t="str">
            <v>○</v>
          </cell>
          <cell r="V156" t="str">
            <v>○</v>
          </cell>
          <cell r="W156" t="str">
            <v>○</v>
          </cell>
          <cell r="X156" t="str">
            <v>-</v>
          </cell>
          <cell r="Y156" t="str">
            <v>-</v>
          </cell>
          <cell r="Z156" t="str">
            <v>-</v>
          </cell>
          <cell r="AA156" t="str">
            <v>○</v>
          </cell>
          <cell r="AB156" t="str">
            <v>-</v>
          </cell>
          <cell r="AC156" t="str">
            <v>×</v>
          </cell>
          <cell r="AD156" t="str">
            <v>-</v>
          </cell>
          <cell r="AE156" t="str">
            <v>-</v>
          </cell>
          <cell r="AF156" t="str">
            <v>○</v>
          </cell>
          <cell r="AG156" t="str">
            <v>○</v>
          </cell>
          <cell r="AH156" t="str">
            <v>-</v>
          </cell>
          <cell r="AI156" t="str">
            <v>-</v>
          </cell>
          <cell r="AJ156" t="str">
            <v>-</v>
          </cell>
          <cell r="AK156" t="str">
            <v>○</v>
          </cell>
          <cell r="AL156" t="str">
            <v>○</v>
          </cell>
          <cell r="AM156" t="str">
            <v>○</v>
          </cell>
          <cell r="AN156" t="str">
            <v>○</v>
          </cell>
          <cell r="AO156" t="str">
            <v>○</v>
          </cell>
          <cell r="AP156" t="str">
            <v>-</v>
          </cell>
          <cell r="AQ156" t="str">
            <v>-</v>
          </cell>
          <cell r="AR156" t="str">
            <v>-</v>
          </cell>
          <cell r="AS156" t="str">
            <v>○</v>
          </cell>
          <cell r="AT156" t="str">
            <v>-</v>
          </cell>
          <cell r="AU156" t="str">
            <v>○</v>
          </cell>
          <cell r="AV156" t="str">
            <v>-</v>
          </cell>
          <cell r="AW156" t="str">
            <v>-</v>
          </cell>
          <cell r="AX156" t="str">
            <v>○</v>
          </cell>
          <cell r="AY156" t="str">
            <v>○</v>
          </cell>
          <cell r="AZ156" t="str">
            <v>○</v>
          </cell>
          <cell r="BA156" t="str">
            <v>○</v>
          </cell>
          <cell r="BB156" t="str">
            <v>○</v>
          </cell>
          <cell r="BC156" t="str">
            <v>-</v>
          </cell>
          <cell r="BD156" t="str">
            <v>○</v>
          </cell>
          <cell r="BE156" t="str">
            <v>-</v>
          </cell>
          <cell r="BF156" t="str">
            <v>×</v>
          </cell>
          <cell r="BG156" t="str">
            <v>-</v>
          </cell>
          <cell r="BH156" t="str">
            <v>-</v>
          </cell>
          <cell r="BI156" t="str">
            <v>○</v>
          </cell>
          <cell r="BJ156" t="str">
            <v>-</v>
          </cell>
          <cell r="BK156" t="str">
            <v>-</v>
          </cell>
          <cell r="BL156" t="str">
            <v>○</v>
          </cell>
          <cell r="BM156" t="str">
            <v>○</v>
          </cell>
          <cell r="BN156" t="str">
            <v>○</v>
          </cell>
          <cell r="BO156" t="str">
            <v>-</v>
          </cell>
        </row>
        <row r="158">
          <cell r="B158" t="str">
            <v>水際の複雑さ</v>
          </cell>
          <cell r="C158" t="str">
            <v>Vグラフ用</v>
          </cell>
          <cell r="D158">
            <v>0.9642857142857143</v>
          </cell>
          <cell r="E158">
            <v>1.2413793103448276</v>
          </cell>
          <cell r="F158">
            <v>1.3256880733944953</v>
          </cell>
          <cell r="G158">
            <v>1.0504587155963303</v>
          </cell>
          <cell r="H158">
            <v>1.2315789473684211</v>
          </cell>
          <cell r="I158">
            <v>1.1761904761904762</v>
          </cell>
          <cell r="J158">
            <v>1.9854368932038833</v>
          </cell>
          <cell r="K158">
            <v>1.0597826086956521</v>
          </cell>
          <cell r="L158">
            <v>1.0393258426966292</v>
          </cell>
          <cell r="M158">
            <v>1.0726495726495726</v>
          </cell>
          <cell r="N158">
            <v>1.1965517241379311</v>
          </cell>
          <cell r="O158">
            <v>1.0170454545454546</v>
          </cell>
          <cell r="P158">
            <v>1.0425531914893618</v>
          </cell>
          <cell r="Q158">
            <v>1.0051546391752577</v>
          </cell>
          <cell r="R158">
            <v>1.1127450980392157</v>
          </cell>
          <cell r="S158">
            <v>1.3160000000000001</v>
          </cell>
          <cell r="T158">
            <v>1.175531914893617</v>
          </cell>
          <cell r="U158">
            <v>1.4950000000000001</v>
          </cell>
          <cell r="V158">
            <v>1.2061855670103092</v>
          </cell>
          <cell r="W158">
            <v>2.0601851851851851</v>
          </cell>
          <cell r="X158">
            <v>1.25</v>
          </cell>
          <cell r="Y158">
            <v>1.0981308411214954</v>
          </cell>
          <cell r="Z158">
            <v>1.6181818181818182</v>
          </cell>
          <cell r="AA158">
            <v>1.1377551020408163</v>
          </cell>
          <cell r="AB158">
            <v>1.2736842105263158</v>
          </cell>
          <cell r="AC158">
            <v>1.4444444444444444</v>
          </cell>
          <cell r="AD158">
            <v>1.1694915254237288</v>
          </cell>
          <cell r="AE158">
            <v>1.1530612244897958</v>
          </cell>
          <cell r="AF158">
            <v>1.0857142857142856</v>
          </cell>
          <cell r="AG158">
            <v>1.7752808988764046</v>
          </cell>
          <cell r="AH158">
            <v>1.2242990654205608</v>
          </cell>
          <cell r="AI158">
            <v>1.2307692307692308</v>
          </cell>
          <cell r="AJ158">
            <v>1.2205882352941178</v>
          </cell>
          <cell r="AK158">
            <v>1.4095238095238094</v>
          </cell>
          <cell r="AL158">
            <v>1.7500000000000002</v>
          </cell>
          <cell r="AM158">
            <v>1.6030927835051547</v>
          </cell>
          <cell r="AN158">
            <v>1.0510204081632653</v>
          </cell>
          <cell r="AO158">
            <v>1.0578947368421052</v>
          </cell>
          <cell r="AP158">
            <v>2.2395833333333335</v>
          </cell>
          <cell r="AQ158">
            <v>1.3627450980392155</v>
          </cell>
          <cell r="AR158">
            <v>1.3711340206185567</v>
          </cell>
          <cell r="AS158">
            <v>1.4347826086956521</v>
          </cell>
          <cell r="AT158">
            <v>1.702020202020202</v>
          </cell>
          <cell r="AU158">
            <v>1.58</v>
          </cell>
          <cell r="AV158">
            <v>2.3254716981132071</v>
          </cell>
          <cell r="AW158">
            <v>1.5198019801980198</v>
          </cell>
          <cell r="AX158">
            <v>1.3433734939759037</v>
          </cell>
          <cell r="AY158">
            <v>1.5042372881355932</v>
          </cell>
          <cell r="AZ158">
            <v>1.1238532110091743</v>
          </cell>
          <cell r="BA158">
            <v>1.2711864406779663</v>
          </cell>
          <cell r="BB158">
            <v>2.0387931034482762</v>
          </cell>
          <cell r="BC158">
            <v>1.1399999999999999</v>
          </cell>
          <cell r="BD158">
            <v>1.5517241379310347</v>
          </cell>
          <cell r="BE158">
            <v>1.0424528301886791</v>
          </cell>
          <cell r="BF158">
            <v>1.0625</v>
          </cell>
          <cell r="BG158">
            <v>1.4009900990099009</v>
          </cell>
          <cell r="BH158">
            <v>1.0365853658536586</v>
          </cell>
          <cell r="BI158">
            <v>1.898989898989899</v>
          </cell>
          <cell r="BJ158">
            <v>1.1071428571428572</v>
          </cell>
          <cell r="BK158">
            <v>1.0204918032786887</v>
          </cell>
          <cell r="BL158">
            <v>1.0439560439560438</v>
          </cell>
          <cell r="BM158">
            <v>1.1333333333333333</v>
          </cell>
          <cell r="BN158">
            <v>1.116504854368932</v>
          </cell>
          <cell r="BO158">
            <v>1.1309523809523809</v>
          </cell>
        </row>
        <row r="159">
          <cell r="B159" t="str">
            <v>水際の複雑さ</v>
          </cell>
          <cell r="C159" t="str">
            <v>V</v>
          </cell>
          <cell r="D159">
            <v>1.9285714285714286</v>
          </cell>
          <cell r="E159">
            <v>2.4827586206896552</v>
          </cell>
          <cell r="F159">
            <v>2.6513761467889907</v>
          </cell>
          <cell r="G159">
            <v>2.1009174311926606</v>
          </cell>
          <cell r="H159">
            <v>2.4631578947368422</v>
          </cell>
          <cell r="I159">
            <v>2.3523809523809525</v>
          </cell>
          <cell r="J159">
            <v>3.9708737864077666</v>
          </cell>
          <cell r="K159">
            <v>2.1195652173913042</v>
          </cell>
          <cell r="L159">
            <v>2.0786516853932584</v>
          </cell>
          <cell r="M159">
            <v>2.1452991452991452</v>
          </cell>
          <cell r="N159">
            <v>2.3931034482758622</v>
          </cell>
          <cell r="O159">
            <v>2.0340909090909092</v>
          </cell>
          <cell r="P159">
            <v>2.0851063829787235</v>
          </cell>
          <cell r="Q159">
            <v>2.0103092783505154</v>
          </cell>
          <cell r="R159">
            <v>2.2254901960784315</v>
          </cell>
          <cell r="S159">
            <v>2.6320000000000001</v>
          </cell>
          <cell r="T159">
            <v>2.3510638297872339</v>
          </cell>
          <cell r="U159">
            <v>2.99</v>
          </cell>
          <cell r="V159">
            <v>2.4123711340206184</v>
          </cell>
          <cell r="W159">
            <v>4.1203703703703702</v>
          </cell>
          <cell r="X159">
            <v>2.5</v>
          </cell>
          <cell r="Y159">
            <v>2.1962616822429908</v>
          </cell>
          <cell r="Z159">
            <v>3.2363636363636363</v>
          </cell>
          <cell r="AA159">
            <v>2.2755102040816326</v>
          </cell>
          <cell r="AB159">
            <v>2.5473684210526315</v>
          </cell>
          <cell r="AC159">
            <v>2.8888888888888888</v>
          </cell>
          <cell r="AD159">
            <v>2.3389830508474576</v>
          </cell>
          <cell r="AE159">
            <v>2.3061224489795915</v>
          </cell>
          <cell r="AF159">
            <v>2.1714285714285713</v>
          </cell>
          <cell r="AG159">
            <v>3.5505617977528092</v>
          </cell>
          <cell r="AH159">
            <v>2.4485981308411215</v>
          </cell>
          <cell r="AI159">
            <v>2.4615384615384617</v>
          </cell>
          <cell r="AJ159">
            <v>2.4411764705882355</v>
          </cell>
          <cell r="AK159">
            <v>2.8190476190476188</v>
          </cell>
          <cell r="AL159">
            <v>3.5000000000000004</v>
          </cell>
          <cell r="AM159">
            <v>3.2061855670103094</v>
          </cell>
          <cell r="AN159">
            <v>2.1020408163265305</v>
          </cell>
          <cell r="AO159">
            <v>2.1157894736842104</v>
          </cell>
          <cell r="AP159">
            <v>4.479166666666667</v>
          </cell>
          <cell r="AQ159">
            <v>2.725490196078431</v>
          </cell>
          <cell r="AR159">
            <v>2.7422680412371134</v>
          </cell>
          <cell r="AS159">
            <v>2.8695652173913042</v>
          </cell>
          <cell r="AT159">
            <v>3.404040404040404</v>
          </cell>
          <cell r="AU159">
            <v>3.16</v>
          </cell>
          <cell r="AV159">
            <v>4.6509433962264142</v>
          </cell>
          <cell r="AW159">
            <v>3.0396039603960396</v>
          </cell>
          <cell r="AX159">
            <v>2.6867469879518073</v>
          </cell>
          <cell r="AY159">
            <v>3.0084745762711864</v>
          </cell>
          <cell r="AZ159">
            <v>2.2477064220183487</v>
          </cell>
          <cell r="BA159">
            <v>2.5423728813559325</v>
          </cell>
          <cell r="BB159">
            <v>4.0775862068965525</v>
          </cell>
          <cell r="BC159">
            <v>2.2799999999999998</v>
          </cell>
          <cell r="BD159">
            <v>3.1034482758620694</v>
          </cell>
          <cell r="BE159">
            <v>2.0849056603773581</v>
          </cell>
          <cell r="BF159">
            <v>2.125</v>
          </cell>
          <cell r="BG159">
            <v>2.8019801980198018</v>
          </cell>
          <cell r="BH159">
            <v>2.0731707317073171</v>
          </cell>
          <cell r="BI159">
            <v>3.797979797979798</v>
          </cell>
          <cell r="BJ159">
            <v>2.2142857142857144</v>
          </cell>
          <cell r="BK159">
            <v>2.0409836065573774</v>
          </cell>
          <cell r="BL159">
            <v>2.0879120879120876</v>
          </cell>
          <cell r="BM159">
            <v>2.2666666666666666</v>
          </cell>
          <cell r="BN159">
            <v>2.233009708737864</v>
          </cell>
          <cell r="BO159">
            <v>2.2619047619047619</v>
          </cell>
        </row>
        <row r="160">
          <cell r="B160" t="str">
            <v>水際の複雑さ</v>
          </cell>
          <cell r="C160" t="str">
            <v>IVグラフ用</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row>
        <row r="161">
          <cell r="B161" t="str">
            <v>水際の複雑さ</v>
          </cell>
          <cell r="C161" t="str">
            <v>IV</v>
          </cell>
        </row>
        <row r="162">
          <cell r="B162" t="str">
            <v>水際の複雑さ</v>
          </cell>
          <cell r="C162" t="str">
            <v>IIIグラフ用</v>
          </cell>
          <cell r="D162">
            <v>0.14285714285714285</v>
          </cell>
          <cell r="E162">
            <v>1.5057471264367817</v>
          </cell>
          <cell r="F162">
            <v>1.3272727272727272</v>
          </cell>
          <cell r="G162">
            <v>1.1818181818181817</v>
          </cell>
          <cell r="H162">
            <v>1.2272727272727273</v>
          </cell>
          <cell r="I162">
            <v>1.3287037037037037</v>
          </cell>
          <cell r="J162">
            <v>1.5384615384615385</v>
          </cell>
          <cell r="K162">
            <v>1.0947368421052632</v>
          </cell>
          <cell r="L162">
            <v>1.2391304347826084</v>
          </cell>
          <cell r="M162">
            <v>1.0805084745762712</v>
          </cell>
          <cell r="N162">
            <v>1.0442176870748299</v>
          </cell>
          <cell r="O162">
            <v>1.0340909090909092</v>
          </cell>
          <cell r="P162">
            <v>1.0260416666666667</v>
          </cell>
          <cell r="Q162">
            <v>1.0051546391752577</v>
          </cell>
          <cell r="R162">
            <v>1.1000000000000001</v>
          </cell>
          <cell r="S162">
            <v>1.1541353383458646</v>
          </cell>
          <cell r="T162">
            <v>1.2552083333333335</v>
          </cell>
          <cell r="U162">
            <v>1.504950495049505</v>
          </cell>
          <cell r="V162">
            <v>1.3217821782178218</v>
          </cell>
          <cell r="W162">
            <v>1.6481481481481481</v>
          </cell>
          <cell r="X162">
            <v>1.5097087378640777</v>
          </cell>
          <cell r="Y162">
            <v>1.0373831775700935</v>
          </cell>
          <cell r="Z162">
            <v>1.3230088495575223</v>
          </cell>
          <cell r="AA162">
            <v>1.1616161616161615</v>
          </cell>
          <cell r="AB162">
            <v>1.3724489795918366</v>
          </cell>
          <cell r="AC162">
            <v>1.5436893203883495</v>
          </cell>
          <cell r="AD162">
            <v>1.5852713178294573</v>
          </cell>
          <cell r="AE162">
            <v>1.5789473684210527</v>
          </cell>
          <cell r="AF162">
            <v>1.3514851485148516</v>
          </cell>
          <cell r="AG162">
            <v>1.5</v>
          </cell>
          <cell r="AH162">
            <v>1.2570093457943925</v>
          </cell>
          <cell r="AI162">
            <v>1.3151260504201681</v>
          </cell>
          <cell r="AJ162">
            <v>1.23</v>
          </cell>
          <cell r="AK162">
            <v>1.3727272727272726</v>
          </cell>
          <cell r="AL162">
            <v>1.3724489795918366</v>
          </cell>
          <cell r="AM162">
            <v>1.8526315789473684</v>
          </cell>
          <cell r="AN162">
            <v>1.0533980582524272</v>
          </cell>
          <cell r="AO162">
            <v>1.2864583333333335</v>
          </cell>
          <cell r="AP162">
            <v>1.9803921568627452</v>
          </cell>
          <cell r="AQ162">
            <v>1.3775510204081634</v>
          </cell>
          <cell r="AR162">
            <v>1.4444444444444444</v>
          </cell>
          <cell r="AS162">
            <v>1.3053097345132745</v>
          </cell>
          <cell r="AT162">
            <v>1.4850000000000001</v>
          </cell>
          <cell r="AU162">
            <v>1.2952380952380953</v>
          </cell>
          <cell r="AV162">
            <v>2.6904761904761907</v>
          </cell>
          <cell r="AW162">
            <v>1.7427184466019416</v>
          </cell>
          <cell r="AX162">
            <v>1.1686046511627906</v>
          </cell>
          <cell r="AY162">
            <v>1.294642857142857</v>
          </cell>
          <cell r="AZ162">
            <v>1.2236842105263159</v>
          </cell>
          <cell r="BA162">
            <v>2.0635593220338984</v>
          </cell>
          <cell r="BB162">
            <v>2.8482142857142856</v>
          </cell>
          <cell r="BC162">
            <v>1.1313131313131315</v>
          </cell>
          <cell r="BD162">
            <v>1.8043478260869563</v>
          </cell>
          <cell r="BE162">
            <v>1.2163461538461537</v>
          </cell>
          <cell r="BF162">
            <v>1.1071428571428572</v>
          </cell>
          <cell r="BG162">
            <v>1.9902912621359221</v>
          </cell>
          <cell r="BH162">
            <v>1.1587301587301586</v>
          </cell>
          <cell r="BI162">
            <v>1.201834862385321</v>
          </cell>
          <cell r="BJ162">
            <v>1.0481927710843375</v>
          </cell>
          <cell r="BK162">
            <v>1.2260869565217392</v>
          </cell>
          <cell r="BL162">
            <v>1.086021505376344</v>
          </cell>
          <cell r="BM162">
            <v>1.0432692307692306</v>
          </cell>
          <cell r="BN162">
            <v>1.1699029126213594</v>
          </cell>
          <cell r="BO162">
            <v>1.0894736842105264</v>
          </cell>
        </row>
        <row r="163">
          <cell r="B163" t="str">
            <v>水際の複雑さ</v>
          </cell>
          <cell r="C163" t="str">
            <v>III</v>
          </cell>
          <cell r="D163">
            <v>0.2857142857142857</v>
          </cell>
          <cell r="E163">
            <v>3.0114942528735633</v>
          </cell>
          <cell r="F163">
            <v>2.6545454545454543</v>
          </cell>
          <cell r="G163">
            <v>2.3636363636363633</v>
          </cell>
          <cell r="H163">
            <v>2.4545454545454546</v>
          </cell>
          <cell r="I163">
            <v>2.6574074074074074</v>
          </cell>
          <cell r="J163">
            <v>3.0769230769230771</v>
          </cell>
          <cell r="K163">
            <v>2.1894736842105265</v>
          </cell>
          <cell r="L163">
            <v>2.4782608695652169</v>
          </cell>
          <cell r="M163">
            <v>2.1610169491525424</v>
          </cell>
          <cell r="N163">
            <v>2.0884353741496597</v>
          </cell>
          <cell r="O163">
            <v>2.0681818181818183</v>
          </cell>
          <cell r="P163">
            <v>2.0520833333333335</v>
          </cell>
          <cell r="Q163">
            <v>2.0103092783505154</v>
          </cell>
          <cell r="R163">
            <v>2.2000000000000002</v>
          </cell>
          <cell r="S163">
            <v>2.3082706766917291</v>
          </cell>
          <cell r="T163">
            <v>2.510416666666667</v>
          </cell>
          <cell r="U163">
            <v>3.0099009900990099</v>
          </cell>
          <cell r="V163">
            <v>2.6435643564356437</v>
          </cell>
          <cell r="W163">
            <v>3.2962962962962963</v>
          </cell>
          <cell r="X163">
            <v>3.0194174757281553</v>
          </cell>
          <cell r="Y163">
            <v>2.0747663551401869</v>
          </cell>
          <cell r="Z163">
            <v>2.6460176991150446</v>
          </cell>
          <cell r="AA163">
            <v>2.3232323232323231</v>
          </cell>
          <cell r="AB163">
            <v>2.7448979591836733</v>
          </cell>
          <cell r="AC163">
            <v>3.087378640776699</v>
          </cell>
          <cell r="AD163">
            <v>3.1705426356589146</v>
          </cell>
          <cell r="AE163">
            <v>3.1578947368421053</v>
          </cell>
          <cell r="AF163">
            <v>2.7029702970297032</v>
          </cell>
          <cell r="AG163">
            <v>3</v>
          </cell>
          <cell r="AH163">
            <v>2.514018691588785</v>
          </cell>
          <cell r="AI163">
            <v>2.6302521008403361</v>
          </cell>
          <cell r="AJ163">
            <v>2.46</v>
          </cell>
          <cell r="AK163">
            <v>2.7454545454545451</v>
          </cell>
          <cell r="AL163">
            <v>2.7448979591836733</v>
          </cell>
          <cell r="AM163">
            <v>3.7052631578947368</v>
          </cell>
          <cell r="AN163">
            <v>2.1067961165048543</v>
          </cell>
          <cell r="AO163">
            <v>2.572916666666667</v>
          </cell>
          <cell r="AP163">
            <v>3.9607843137254903</v>
          </cell>
          <cell r="AQ163">
            <v>2.7551020408163267</v>
          </cell>
          <cell r="AR163">
            <v>2.8888888888888888</v>
          </cell>
          <cell r="AS163">
            <v>2.610619469026549</v>
          </cell>
          <cell r="AT163">
            <v>2.97</v>
          </cell>
          <cell r="AU163">
            <v>2.5904761904761906</v>
          </cell>
          <cell r="AV163">
            <v>5.3809523809523814</v>
          </cell>
          <cell r="AW163">
            <v>3.4854368932038833</v>
          </cell>
          <cell r="AX163">
            <v>2.3372093023255811</v>
          </cell>
          <cell r="AY163">
            <v>2.589285714285714</v>
          </cell>
          <cell r="AZ163">
            <v>2.4473684210526319</v>
          </cell>
          <cell r="BA163">
            <v>4.1271186440677967</v>
          </cell>
          <cell r="BB163">
            <v>5.6964285714285712</v>
          </cell>
          <cell r="BC163">
            <v>2.262626262626263</v>
          </cell>
          <cell r="BD163">
            <v>3.6086956521739126</v>
          </cell>
          <cell r="BE163">
            <v>2.4326923076923075</v>
          </cell>
          <cell r="BF163">
            <v>2.2142857142857144</v>
          </cell>
          <cell r="BG163">
            <v>3.9805825242718442</v>
          </cell>
          <cell r="BH163">
            <v>2.3174603174603172</v>
          </cell>
          <cell r="BI163">
            <v>2.403669724770642</v>
          </cell>
          <cell r="BJ163">
            <v>2.096385542168675</v>
          </cell>
          <cell r="BK163">
            <v>2.4521739130434783</v>
          </cell>
          <cell r="BL163">
            <v>2.172043010752688</v>
          </cell>
          <cell r="BM163">
            <v>2.0865384615384612</v>
          </cell>
          <cell r="BN163">
            <v>2.3398058252427187</v>
          </cell>
          <cell r="BO163">
            <v>2.1789473684210527</v>
          </cell>
        </row>
        <row r="164">
          <cell r="B164" t="str">
            <v>水際の複雑さ</v>
          </cell>
          <cell r="C164" t="str">
            <v>IIグラフ用</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0</v>
          </cell>
          <cell r="BJ164">
            <v>0</v>
          </cell>
          <cell r="BK164">
            <v>0</v>
          </cell>
          <cell r="BL164">
            <v>0</v>
          </cell>
          <cell r="BM164">
            <v>0</v>
          </cell>
          <cell r="BN164">
            <v>0</v>
          </cell>
          <cell r="BO164">
            <v>0</v>
          </cell>
        </row>
        <row r="165">
          <cell r="B165" t="str">
            <v>水際の複雑さ</v>
          </cell>
          <cell r="C165" t="str">
            <v>II</v>
          </cell>
        </row>
        <row r="166">
          <cell r="B166" t="str">
            <v>水際の複雑さ</v>
          </cell>
          <cell r="C166" t="str">
            <v>Iグラフ用</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row>
        <row r="167">
          <cell r="B167" t="str">
            <v>水際の複雑さ</v>
          </cell>
          <cell r="C167" t="str">
            <v>I</v>
          </cell>
        </row>
        <row r="168">
          <cell r="B168" t="str">
            <v>水際の複雑さ</v>
          </cell>
          <cell r="C168" t="str">
            <v>IV-V</v>
          </cell>
          <cell r="D168">
            <v>-0.9642857142857143</v>
          </cell>
          <cell r="E168">
            <v>-1.2413793103448276</v>
          </cell>
          <cell r="F168">
            <v>-1.3256880733944953</v>
          </cell>
          <cell r="G168">
            <v>-1.0504587155963303</v>
          </cell>
          <cell r="H168">
            <v>-1.2315789473684211</v>
          </cell>
          <cell r="I168">
            <v>-1.1761904761904762</v>
          </cell>
          <cell r="J168">
            <v>-1.9854368932038833</v>
          </cell>
          <cell r="K168">
            <v>-1.0597826086956521</v>
          </cell>
          <cell r="L168">
            <v>-1.0393258426966292</v>
          </cell>
          <cell r="M168">
            <v>-1.0726495726495726</v>
          </cell>
          <cell r="N168">
            <v>-1.1965517241379311</v>
          </cell>
          <cell r="O168">
            <v>-1.0170454545454546</v>
          </cell>
          <cell r="P168">
            <v>-1.0425531914893618</v>
          </cell>
          <cell r="Q168">
            <v>-1.0051546391752577</v>
          </cell>
          <cell r="R168">
            <v>-1.1127450980392157</v>
          </cell>
          <cell r="S168">
            <v>-1.3160000000000001</v>
          </cell>
          <cell r="T168">
            <v>-1.175531914893617</v>
          </cell>
          <cell r="U168">
            <v>-1.4950000000000001</v>
          </cell>
          <cell r="V168">
            <v>-1.2061855670103092</v>
          </cell>
          <cell r="W168">
            <v>-2.0601851851851851</v>
          </cell>
          <cell r="X168">
            <v>-1.25</v>
          </cell>
          <cell r="Y168">
            <v>-1.0981308411214954</v>
          </cell>
          <cell r="Z168">
            <v>-1.6181818181818182</v>
          </cell>
          <cell r="AA168">
            <v>-1.1377551020408163</v>
          </cell>
          <cell r="AB168">
            <v>-1.2736842105263158</v>
          </cell>
          <cell r="AC168">
            <v>-1.4444444444444444</v>
          </cell>
          <cell r="AD168">
            <v>-1.1694915254237288</v>
          </cell>
          <cell r="AE168">
            <v>-1.1530612244897958</v>
          </cell>
          <cell r="AF168">
            <v>-1.0857142857142856</v>
          </cell>
          <cell r="AG168">
            <v>-1.7752808988764046</v>
          </cell>
          <cell r="AH168">
            <v>-1.2242990654205608</v>
          </cell>
          <cell r="AI168">
            <v>-1.2307692307692308</v>
          </cell>
          <cell r="AJ168">
            <v>-1.2205882352941178</v>
          </cell>
          <cell r="AK168">
            <v>-1.4095238095238094</v>
          </cell>
          <cell r="AL168">
            <v>-1.7500000000000002</v>
          </cell>
          <cell r="AM168">
            <v>-1.6030927835051547</v>
          </cell>
          <cell r="AN168">
            <v>-1.0510204081632653</v>
          </cell>
          <cell r="AO168">
            <v>-1.0578947368421052</v>
          </cell>
          <cell r="AP168">
            <v>-2.2395833333333335</v>
          </cell>
          <cell r="AQ168">
            <v>-1.3627450980392155</v>
          </cell>
          <cell r="AR168">
            <v>-1.3711340206185567</v>
          </cell>
          <cell r="AS168">
            <v>-1.4347826086956521</v>
          </cell>
          <cell r="AT168">
            <v>-1.702020202020202</v>
          </cell>
          <cell r="AU168">
            <v>-1.58</v>
          </cell>
          <cell r="AV168">
            <v>-2.3254716981132071</v>
          </cell>
          <cell r="AW168">
            <v>-1.5198019801980198</v>
          </cell>
          <cell r="AX168">
            <v>-1.3433734939759037</v>
          </cell>
          <cell r="AY168">
            <v>-1.5042372881355932</v>
          </cell>
          <cell r="AZ168">
            <v>-1.1238532110091743</v>
          </cell>
          <cell r="BA168">
            <v>-1.2711864406779663</v>
          </cell>
          <cell r="BB168">
            <v>-2.0387931034482762</v>
          </cell>
          <cell r="BC168">
            <v>-1.1399999999999999</v>
          </cell>
          <cell r="BD168">
            <v>-1.5517241379310347</v>
          </cell>
          <cell r="BE168">
            <v>-1.0424528301886791</v>
          </cell>
          <cell r="BF168">
            <v>-1.0625</v>
          </cell>
          <cell r="BG168">
            <v>-1.4009900990099009</v>
          </cell>
          <cell r="BH168">
            <v>-1.0365853658536586</v>
          </cell>
          <cell r="BI168">
            <v>-1.898989898989899</v>
          </cell>
          <cell r="BJ168">
            <v>-1.1071428571428572</v>
          </cell>
          <cell r="BK168">
            <v>-1.0204918032786887</v>
          </cell>
          <cell r="BL168">
            <v>-1.0439560439560438</v>
          </cell>
          <cell r="BM168">
            <v>-1.1333333333333333</v>
          </cell>
          <cell r="BN168">
            <v>-1.116504854368932</v>
          </cell>
          <cell r="BO168">
            <v>-1.1309523809523809</v>
          </cell>
        </row>
        <row r="169">
          <cell r="B169" t="str">
            <v>水際の複雑さ</v>
          </cell>
          <cell r="C169" t="str">
            <v>III-V</v>
          </cell>
          <cell r="D169">
            <v>-0.8214285714285714</v>
          </cell>
          <cell r="E169">
            <v>0.26436781609195403</v>
          </cell>
          <cell r="F169">
            <v>1.584653878231812E-3</v>
          </cell>
          <cell r="G169">
            <v>0.13135946622185135</v>
          </cell>
          <cell r="H169">
            <v>-4.3062200956938135E-3</v>
          </cell>
          <cell r="I169">
            <v>0.15251322751322749</v>
          </cell>
          <cell r="J169">
            <v>-0.44697535474234473</v>
          </cell>
          <cell r="K169">
            <v>3.4954233409611124E-2</v>
          </cell>
          <cell r="L169">
            <v>0.19980459208597923</v>
          </cell>
          <cell r="M169">
            <v>7.8589019266985805E-3</v>
          </cell>
          <cell r="N169">
            <v>-0.15233403706310122</v>
          </cell>
          <cell r="O169">
            <v>1.7045454545454586E-2</v>
          </cell>
          <cell r="P169">
            <v>-1.6511524822695023E-2</v>
          </cell>
          <cell r="Q169">
            <v>0</v>
          </cell>
          <cell r="R169">
            <v>-1.2745098039215641E-2</v>
          </cell>
          <cell r="S169">
            <v>-0.16186466165413549</v>
          </cell>
          <cell r="T169">
            <v>7.9676418439716512E-2</v>
          </cell>
          <cell r="U169">
            <v>9.9504950495048483E-3</v>
          </cell>
          <cell r="V169">
            <v>0.11559661120751263</v>
          </cell>
          <cell r="W169">
            <v>-0.41203703703703698</v>
          </cell>
          <cell r="X169">
            <v>0.25970873786407767</v>
          </cell>
          <cell r="Y169">
            <v>-6.0747663551401931E-2</v>
          </cell>
          <cell r="Z169">
            <v>-0.29517296862429587</v>
          </cell>
          <cell r="AA169">
            <v>2.3861059575345234E-2</v>
          </cell>
          <cell r="AB169">
            <v>9.8764769065520897E-2</v>
          </cell>
          <cell r="AC169">
            <v>9.9244875943905075E-2</v>
          </cell>
          <cell r="AD169">
            <v>0.41577979240572849</v>
          </cell>
          <cell r="AE169">
            <v>0.4258861439312569</v>
          </cell>
          <cell r="AF169">
            <v>0.26577086280056594</v>
          </cell>
          <cell r="AG169">
            <v>-0.27528089887640461</v>
          </cell>
          <cell r="AH169">
            <v>3.2710280373831724E-2</v>
          </cell>
          <cell r="AI169">
            <v>8.435681965093722E-2</v>
          </cell>
          <cell r="AJ169">
            <v>9.4117647058822307E-3</v>
          </cell>
          <cell r="AK169">
            <v>-3.6796536796536827E-2</v>
          </cell>
          <cell r="AL169">
            <v>-0.37755102040816357</v>
          </cell>
          <cell r="AM169">
            <v>0.24953879544221369</v>
          </cell>
          <cell r="AN169">
            <v>2.377650089161909E-3</v>
          </cell>
          <cell r="AO169">
            <v>0.22856359649122826</v>
          </cell>
          <cell r="AP169">
            <v>-0.25919117647058831</v>
          </cell>
          <cell r="AQ169">
            <v>1.4805922368947844E-2</v>
          </cell>
          <cell r="AR169">
            <v>7.3310423825887705E-2</v>
          </cell>
          <cell r="AS169">
            <v>-0.12947287418237763</v>
          </cell>
          <cell r="AT169">
            <v>-0.21702020202020189</v>
          </cell>
          <cell r="AU169">
            <v>-0.28476190476190477</v>
          </cell>
          <cell r="AV169">
            <v>0.3650044923629836</v>
          </cell>
          <cell r="AW169">
            <v>0.22291646640392182</v>
          </cell>
          <cell r="AX169">
            <v>-0.17476884281311311</v>
          </cell>
          <cell r="AY169">
            <v>-0.20959443099273622</v>
          </cell>
          <cell r="AZ169">
            <v>9.9830999517141583E-2</v>
          </cell>
          <cell r="BA169">
            <v>0.79237288135593209</v>
          </cell>
          <cell r="BB169">
            <v>0.80942118226600934</v>
          </cell>
          <cell r="BC169">
            <v>-8.6868686868684097E-3</v>
          </cell>
          <cell r="BD169">
            <v>0.25262368815592162</v>
          </cell>
          <cell r="BE169">
            <v>0.17389332365747467</v>
          </cell>
          <cell r="BF169">
            <v>4.4642857142857206E-2</v>
          </cell>
          <cell r="BG169">
            <v>0.58930116312602121</v>
          </cell>
          <cell r="BH169">
            <v>0.12214479287650004</v>
          </cell>
          <cell r="BI169">
            <v>-0.697155036604578</v>
          </cell>
          <cell r="BJ169">
            <v>-5.8950086058519702E-2</v>
          </cell>
          <cell r="BK169">
            <v>0.20559515324305044</v>
          </cell>
          <cell r="BL169">
            <v>4.206546142030021E-2</v>
          </cell>
          <cell r="BM169">
            <v>-9.0064102564102688E-2</v>
          </cell>
          <cell r="BN169">
            <v>5.3398058252427383E-2</v>
          </cell>
          <cell r="BO169">
            <v>-4.1478696741854559E-2</v>
          </cell>
        </row>
        <row r="170">
          <cell r="B170" t="str">
            <v>水際の複雑さ</v>
          </cell>
          <cell r="C170" t="str">
            <v>II-V</v>
          </cell>
          <cell r="D170">
            <v>-0.9642857142857143</v>
          </cell>
          <cell r="E170">
            <v>-1.2413793103448276</v>
          </cell>
          <cell r="F170">
            <v>-1.3256880733944953</v>
          </cell>
          <cell r="G170">
            <v>-1.0504587155963303</v>
          </cell>
          <cell r="H170">
            <v>-1.2315789473684211</v>
          </cell>
          <cell r="I170">
            <v>-1.1761904761904762</v>
          </cell>
          <cell r="J170">
            <v>-1.9854368932038833</v>
          </cell>
          <cell r="K170">
            <v>-1.0597826086956521</v>
          </cell>
          <cell r="L170">
            <v>-1.0393258426966292</v>
          </cell>
          <cell r="M170">
            <v>-1.0726495726495726</v>
          </cell>
          <cell r="N170">
            <v>-1.1965517241379311</v>
          </cell>
          <cell r="O170">
            <v>-1.0170454545454546</v>
          </cell>
          <cell r="P170">
            <v>-1.0425531914893618</v>
          </cell>
          <cell r="Q170">
            <v>-1.0051546391752577</v>
          </cell>
          <cell r="R170">
            <v>-1.1127450980392157</v>
          </cell>
          <cell r="S170">
            <v>-1.3160000000000001</v>
          </cell>
          <cell r="T170">
            <v>-1.175531914893617</v>
          </cell>
          <cell r="U170">
            <v>-1.4950000000000001</v>
          </cell>
          <cell r="V170">
            <v>-1.2061855670103092</v>
          </cell>
          <cell r="W170">
            <v>-2.0601851851851851</v>
          </cell>
          <cell r="X170">
            <v>-1.25</v>
          </cell>
          <cell r="Y170">
            <v>-1.0981308411214954</v>
          </cell>
          <cell r="Z170">
            <v>-1.6181818181818182</v>
          </cell>
          <cell r="AA170">
            <v>-1.1377551020408163</v>
          </cell>
          <cell r="AB170">
            <v>-1.2736842105263158</v>
          </cell>
          <cell r="AC170">
            <v>-1.4444444444444444</v>
          </cell>
          <cell r="AD170">
            <v>-1.1694915254237288</v>
          </cell>
          <cell r="AE170">
            <v>-1.1530612244897958</v>
          </cell>
          <cell r="AF170">
            <v>-1.0857142857142856</v>
          </cell>
          <cell r="AG170">
            <v>-1.7752808988764046</v>
          </cell>
          <cell r="AH170">
            <v>-1.2242990654205608</v>
          </cell>
          <cell r="AI170">
            <v>-1.2307692307692308</v>
          </cell>
          <cell r="AJ170">
            <v>-1.2205882352941178</v>
          </cell>
          <cell r="AK170">
            <v>-1.4095238095238094</v>
          </cell>
          <cell r="AL170">
            <v>-1.7500000000000002</v>
          </cell>
          <cell r="AM170">
            <v>-1.6030927835051547</v>
          </cell>
          <cell r="AN170">
            <v>-1.0510204081632653</v>
          </cell>
          <cell r="AO170">
            <v>-1.0578947368421052</v>
          </cell>
          <cell r="AP170">
            <v>-2.2395833333333335</v>
          </cell>
          <cell r="AQ170">
            <v>-1.3627450980392155</v>
          </cell>
          <cell r="AR170">
            <v>-1.3711340206185567</v>
          </cell>
          <cell r="AS170">
            <v>-1.4347826086956521</v>
          </cell>
          <cell r="AT170">
            <v>-1.702020202020202</v>
          </cell>
          <cell r="AU170">
            <v>-1.58</v>
          </cell>
          <cell r="AV170">
            <v>-2.3254716981132071</v>
          </cell>
          <cell r="AW170">
            <v>-1.5198019801980198</v>
          </cell>
          <cell r="AX170">
            <v>-1.3433734939759037</v>
          </cell>
          <cell r="AY170">
            <v>-1.5042372881355932</v>
          </cell>
          <cell r="AZ170">
            <v>-1.1238532110091743</v>
          </cell>
          <cell r="BA170">
            <v>-1.2711864406779663</v>
          </cell>
          <cell r="BB170">
            <v>-2.0387931034482762</v>
          </cell>
          <cell r="BC170">
            <v>-1.1399999999999999</v>
          </cell>
          <cell r="BD170">
            <v>-1.5517241379310347</v>
          </cell>
          <cell r="BE170">
            <v>-1.0424528301886791</v>
          </cell>
          <cell r="BF170">
            <v>-1.0625</v>
          </cell>
          <cell r="BG170">
            <v>-1.4009900990099009</v>
          </cell>
          <cell r="BH170">
            <v>-1.0365853658536586</v>
          </cell>
          <cell r="BI170">
            <v>-1.898989898989899</v>
          </cell>
          <cell r="BJ170">
            <v>-1.1071428571428572</v>
          </cell>
          <cell r="BK170">
            <v>-1.0204918032786887</v>
          </cell>
          <cell r="BL170">
            <v>-1.0439560439560438</v>
          </cell>
          <cell r="BM170">
            <v>-1.1333333333333333</v>
          </cell>
          <cell r="BN170">
            <v>-1.116504854368932</v>
          </cell>
          <cell r="BO170">
            <v>-1.1309523809523809</v>
          </cell>
        </row>
        <row r="171">
          <cell r="B171" t="str">
            <v>水際の複雑さ</v>
          </cell>
          <cell r="C171" t="str">
            <v>I-V</v>
          </cell>
          <cell r="D171">
            <v>-0.9642857142857143</v>
          </cell>
          <cell r="E171">
            <v>-1.2413793103448276</v>
          </cell>
          <cell r="F171">
            <v>-1.3256880733944953</v>
          </cell>
          <cell r="G171">
            <v>-1.0504587155963303</v>
          </cell>
          <cell r="H171">
            <v>-1.2315789473684211</v>
          </cell>
          <cell r="I171">
            <v>-1.1761904761904762</v>
          </cell>
          <cell r="J171">
            <v>-1.9854368932038833</v>
          </cell>
          <cell r="K171">
            <v>-1.0597826086956521</v>
          </cell>
          <cell r="L171">
            <v>-1.0393258426966292</v>
          </cell>
          <cell r="M171">
            <v>-1.0726495726495726</v>
          </cell>
          <cell r="N171">
            <v>-1.1965517241379311</v>
          </cell>
          <cell r="O171">
            <v>-1.0170454545454546</v>
          </cell>
          <cell r="P171">
            <v>-1.0425531914893618</v>
          </cell>
          <cell r="Q171">
            <v>-1.0051546391752577</v>
          </cell>
          <cell r="R171">
            <v>-1.1127450980392157</v>
          </cell>
          <cell r="S171">
            <v>-1.3160000000000001</v>
          </cell>
          <cell r="T171">
            <v>-1.175531914893617</v>
          </cell>
          <cell r="U171">
            <v>-1.4950000000000001</v>
          </cell>
          <cell r="V171">
            <v>-1.2061855670103092</v>
          </cell>
          <cell r="W171">
            <v>-2.0601851851851851</v>
          </cell>
          <cell r="X171">
            <v>-1.25</v>
          </cell>
          <cell r="Y171">
            <v>-1.0981308411214954</v>
          </cell>
          <cell r="Z171">
            <v>-1.6181818181818182</v>
          </cell>
          <cell r="AA171">
            <v>-1.1377551020408163</v>
          </cell>
          <cell r="AB171">
            <v>-1.2736842105263158</v>
          </cell>
          <cell r="AC171">
            <v>-1.4444444444444444</v>
          </cell>
          <cell r="AD171">
            <v>-1.1694915254237288</v>
          </cell>
          <cell r="AE171">
            <v>-1.1530612244897958</v>
          </cell>
          <cell r="AF171">
            <v>-1.0857142857142856</v>
          </cell>
          <cell r="AG171">
            <v>-1.7752808988764046</v>
          </cell>
          <cell r="AH171">
            <v>-1.2242990654205608</v>
          </cell>
          <cell r="AI171">
            <v>-1.2307692307692308</v>
          </cell>
          <cell r="AJ171">
            <v>-1.2205882352941178</v>
          </cell>
          <cell r="AK171">
            <v>-1.4095238095238094</v>
          </cell>
          <cell r="AL171">
            <v>-1.7500000000000002</v>
          </cell>
          <cell r="AM171">
            <v>-1.6030927835051547</v>
          </cell>
          <cell r="AN171">
            <v>-1.0510204081632653</v>
          </cell>
          <cell r="AO171">
            <v>-1.0578947368421052</v>
          </cell>
          <cell r="AP171">
            <v>-2.2395833333333335</v>
          </cell>
          <cell r="AQ171">
            <v>-1.3627450980392155</v>
          </cell>
          <cell r="AR171">
            <v>-1.3711340206185567</v>
          </cell>
          <cell r="AS171">
            <v>-1.4347826086956521</v>
          </cell>
          <cell r="AT171">
            <v>-1.702020202020202</v>
          </cell>
          <cell r="AU171">
            <v>-1.58</v>
          </cell>
          <cell r="AV171">
            <v>-2.3254716981132071</v>
          </cell>
          <cell r="AW171">
            <v>-1.5198019801980198</v>
          </cell>
          <cell r="AX171">
            <v>-1.3433734939759037</v>
          </cell>
          <cell r="AY171">
            <v>-1.5042372881355932</v>
          </cell>
          <cell r="AZ171">
            <v>-1.1238532110091743</v>
          </cell>
          <cell r="BA171">
            <v>-1.2711864406779663</v>
          </cell>
          <cell r="BB171">
            <v>-2.0387931034482762</v>
          </cell>
          <cell r="BC171">
            <v>-1.1399999999999999</v>
          </cell>
          <cell r="BD171">
            <v>-1.5517241379310347</v>
          </cell>
          <cell r="BE171">
            <v>-1.0424528301886791</v>
          </cell>
          <cell r="BF171">
            <v>-1.0625</v>
          </cell>
          <cell r="BG171">
            <v>-1.4009900990099009</v>
          </cell>
          <cell r="BH171">
            <v>-1.0365853658536586</v>
          </cell>
          <cell r="BI171">
            <v>-1.898989898989899</v>
          </cell>
          <cell r="BJ171">
            <v>-1.1071428571428572</v>
          </cell>
          <cell r="BK171">
            <v>-1.0204918032786887</v>
          </cell>
          <cell r="BL171">
            <v>-1.0439560439560438</v>
          </cell>
          <cell r="BM171">
            <v>-1.1333333333333333</v>
          </cell>
          <cell r="BN171">
            <v>-1.116504854368932</v>
          </cell>
          <cell r="BO171">
            <v>-1.1309523809523809</v>
          </cell>
        </row>
        <row r="172">
          <cell r="B172" t="str">
            <v>水際の複雑さ絶対値</v>
          </cell>
          <cell r="C172" t="str">
            <v>IV-V</v>
          </cell>
          <cell r="D172">
            <v>0.9642857142857143</v>
          </cell>
          <cell r="E172">
            <v>1.2413793103448276</v>
          </cell>
          <cell r="F172">
            <v>1.3256880733944953</v>
          </cell>
          <cell r="G172">
            <v>1.0504587155963303</v>
          </cell>
          <cell r="H172">
            <v>1.2315789473684211</v>
          </cell>
          <cell r="I172">
            <v>1.1761904761904762</v>
          </cell>
          <cell r="J172">
            <v>1.9854368932038833</v>
          </cell>
          <cell r="K172">
            <v>1.0597826086956521</v>
          </cell>
          <cell r="L172">
            <v>1.0393258426966292</v>
          </cell>
          <cell r="M172">
            <v>1.0726495726495726</v>
          </cell>
          <cell r="N172">
            <v>1.1965517241379311</v>
          </cell>
          <cell r="O172">
            <v>1.0170454545454546</v>
          </cell>
          <cell r="P172">
            <v>1.0425531914893618</v>
          </cell>
          <cell r="Q172">
            <v>1.0051546391752577</v>
          </cell>
          <cell r="R172">
            <v>1.1127450980392157</v>
          </cell>
          <cell r="S172">
            <v>1.3160000000000001</v>
          </cell>
          <cell r="T172">
            <v>1.175531914893617</v>
          </cell>
          <cell r="U172">
            <v>1.4950000000000001</v>
          </cell>
          <cell r="V172">
            <v>1.2061855670103092</v>
          </cell>
          <cell r="W172">
            <v>2.0601851851851851</v>
          </cell>
          <cell r="X172">
            <v>1.25</v>
          </cell>
          <cell r="Y172">
            <v>1.0981308411214954</v>
          </cell>
          <cell r="Z172">
            <v>1.6181818181818182</v>
          </cell>
          <cell r="AA172">
            <v>1.1377551020408163</v>
          </cell>
          <cell r="AB172">
            <v>1.2736842105263158</v>
          </cell>
          <cell r="AC172">
            <v>1.4444444444444444</v>
          </cell>
          <cell r="AD172">
            <v>1.1694915254237288</v>
          </cell>
          <cell r="AE172">
            <v>1.1530612244897958</v>
          </cell>
          <cell r="AF172">
            <v>1.0857142857142856</v>
          </cell>
          <cell r="AG172">
            <v>1.7752808988764046</v>
          </cell>
          <cell r="AH172">
            <v>1.2242990654205608</v>
          </cell>
          <cell r="AI172">
            <v>1.2307692307692308</v>
          </cell>
          <cell r="AJ172">
            <v>1.2205882352941178</v>
          </cell>
          <cell r="AK172">
            <v>1.4095238095238094</v>
          </cell>
          <cell r="AL172">
            <v>1.7500000000000002</v>
          </cell>
          <cell r="AM172">
            <v>1.6030927835051547</v>
          </cell>
          <cell r="AN172">
            <v>1.0510204081632653</v>
          </cell>
          <cell r="AO172">
            <v>1.0578947368421052</v>
          </cell>
          <cell r="AP172">
            <v>2.2395833333333335</v>
          </cell>
          <cell r="AQ172">
            <v>1.3627450980392155</v>
          </cell>
          <cell r="AR172">
            <v>1.3711340206185567</v>
          </cell>
          <cell r="AS172">
            <v>1.4347826086956521</v>
          </cell>
          <cell r="AT172">
            <v>1.702020202020202</v>
          </cell>
          <cell r="AU172">
            <v>1.58</v>
          </cell>
          <cell r="AV172">
            <v>2.3254716981132071</v>
          </cell>
          <cell r="AW172">
            <v>1.5198019801980198</v>
          </cell>
          <cell r="AX172">
            <v>1.3433734939759037</v>
          </cell>
          <cell r="AY172">
            <v>1.5042372881355932</v>
          </cell>
          <cell r="AZ172">
            <v>1.1238532110091743</v>
          </cell>
          <cell r="BA172">
            <v>1.2711864406779663</v>
          </cell>
          <cell r="BB172">
            <v>2.0387931034482762</v>
          </cell>
          <cell r="BC172">
            <v>1.1399999999999999</v>
          </cell>
          <cell r="BD172">
            <v>1.5517241379310347</v>
          </cell>
          <cell r="BE172">
            <v>1.0424528301886791</v>
          </cell>
          <cell r="BF172">
            <v>1.0625</v>
          </cell>
          <cell r="BG172">
            <v>1.4009900990099009</v>
          </cell>
          <cell r="BH172">
            <v>1.0365853658536586</v>
          </cell>
          <cell r="BI172">
            <v>1.898989898989899</v>
          </cell>
          <cell r="BJ172">
            <v>1.1071428571428572</v>
          </cell>
          <cell r="BK172">
            <v>1.0204918032786887</v>
          </cell>
          <cell r="BL172">
            <v>1.0439560439560438</v>
          </cell>
          <cell r="BM172">
            <v>1.1333333333333333</v>
          </cell>
          <cell r="BN172">
            <v>1.116504854368932</v>
          </cell>
          <cell r="BO172">
            <v>1.1309523809523809</v>
          </cell>
        </row>
        <row r="173">
          <cell r="B173" t="str">
            <v>水際の複雑さ絶対値</v>
          </cell>
          <cell r="C173" t="str">
            <v>III-V</v>
          </cell>
          <cell r="D173">
            <v>0.8214285714285714</v>
          </cell>
          <cell r="E173">
            <v>0.26436781609195403</v>
          </cell>
          <cell r="F173">
            <v>1.584653878231812E-3</v>
          </cell>
          <cell r="G173">
            <v>0.13135946622185135</v>
          </cell>
          <cell r="H173">
            <v>4.3062200956938135E-3</v>
          </cell>
          <cell r="I173">
            <v>0.15251322751322749</v>
          </cell>
          <cell r="J173">
            <v>0.44697535474234473</v>
          </cell>
          <cell r="K173">
            <v>3.4954233409611124E-2</v>
          </cell>
          <cell r="L173">
            <v>0.19980459208597923</v>
          </cell>
          <cell r="M173">
            <v>7.8589019266985805E-3</v>
          </cell>
          <cell r="N173">
            <v>0.15233403706310122</v>
          </cell>
          <cell r="O173">
            <v>1.7045454545454586E-2</v>
          </cell>
          <cell r="P173">
            <v>1.6511524822695023E-2</v>
          </cell>
          <cell r="Q173">
            <v>0</v>
          </cell>
          <cell r="R173">
            <v>1.2745098039215641E-2</v>
          </cell>
          <cell r="S173">
            <v>0.16186466165413549</v>
          </cell>
          <cell r="T173">
            <v>7.9676418439716512E-2</v>
          </cell>
          <cell r="U173">
            <v>9.9504950495048483E-3</v>
          </cell>
          <cell r="V173">
            <v>0.11559661120751263</v>
          </cell>
          <cell r="W173">
            <v>0.41203703703703698</v>
          </cell>
          <cell r="X173">
            <v>0.25970873786407767</v>
          </cell>
          <cell r="Y173">
            <v>6.0747663551401931E-2</v>
          </cell>
          <cell r="Z173">
            <v>0.29517296862429587</v>
          </cell>
          <cell r="AA173">
            <v>2.3861059575345234E-2</v>
          </cell>
          <cell r="AB173">
            <v>9.8764769065520897E-2</v>
          </cell>
          <cell r="AC173">
            <v>9.9244875943905075E-2</v>
          </cell>
          <cell r="AD173">
            <v>0.41577979240572849</v>
          </cell>
          <cell r="AE173">
            <v>0.4258861439312569</v>
          </cell>
          <cell r="AF173">
            <v>0.26577086280056594</v>
          </cell>
          <cell r="AG173">
            <v>0.27528089887640461</v>
          </cell>
          <cell r="AH173">
            <v>3.2710280373831724E-2</v>
          </cell>
          <cell r="AI173">
            <v>8.435681965093722E-2</v>
          </cell>
          <cell r="AJ173">
            <v>9.4117647058822307E-3</v>
          </cell>
          <cell r="AK173">
            <v>3.6796536796536827E-2</v>
          </cell>
          <cell r="AL173">
            <v>0.37755102040816357</v>
          </cell>
          <cell r="AM173">
            <v>0.24953879544221369</v>
          </cell>
          <cell r="AN173">
            <v>2.377650089161909E-3</v>
          </cell>
          <cell r="AO173">
            <v>0.22856359649122826</v>
          </cell>
          <cell r="AP173">
            <v>0.25919117647058831</v>
          </cell>
          <cell r="AQ173">
            <v>1.4805922368947844E-2</v>
          </cell>
          <cell r="AR173">
            <v>7.3310423825887705E-2</v>
          </cell>
          <cell r="AS173">
            <v>0.12947287418237763</v>
          </cell>
          <cell r="AT173">
            <v>0.21702020202020189</v>
          </cell>
          <cell r="AU173">
            <v>0.28476190476190477</v>
          </cell>
          <cell r="AV173">
            <v>0.3650044923629836</v>
          </cell>
          <cell r="AW173">
            <v>0.22291646640392182</v>
          </cell>
          <cell r="AX173">
            <v>0.17476884281311311</v>
          </cell>
          <cell r="AY173">
            <v>0.20959443099273622</v>
          </cell>
          <cell r="AZ173">
            <v>9.9830999517141583E-2</v>
          </cell>
          <cell r="BA173">
            <v>0.79237288135593209</v>
          </cell>
          <cell r="BB173">
            <v>0.80942118226600934</v>
          </cell>
          <cell r="BC173">
            <v>8.6868686868684097E-3</v>
          </cell>
          <cell r="BD173">
            <v>0.25262368815592162</v>
          </cell>
          <cell r="BE173">
            <v>0.17389332365747467</v>
          </cell>
          <cell r="BF173">
            <v>4.4642857142857206E-2</v>
          </cell>
          <cell r="BG173">
            <v>0.58930116312602121</v>
          </cell>
          <cell r="BH173">
            <v>0.12214479287650004</v>
          </cell>
          <cell r="BI173">
            <v>0.697155036604578</v>
          </cell>
          <cell r="BJ173">
            <v>5.8950086058519702E-2</v>
          </cell>
          <cell r="BK173">
            <v>0.20559515324305044</v>
          </cell>
          <cell r="BL173">
            <v>4.206546142030021E-2</v>
          </cell>
          <cell r="BM173">
            <v>9.0064102564102688E-2</v>
          </cell>
          <cell r="BN173">
            <v>5.3398058252427383E-2</v>
          </cell>
          <cell r="BO173">
            <v>4.1478696741854559E-2</v>
          </cell>
        </row>
        <row r="174">
          <cell r="B174" t="str">
            <v>水際の複雑さ絶対値</v>
          </cell>
          <cell r="C174" t="str">
            <v>II-V</v>
          </cell>
          <cell r="D174">
            <v>0.9642857142857143</v>
          </cell>
          <cell r="E174">
            <v>1.2413793103448276</v>
          </cell>
          <cell r="F174">
            <v>1.3256880733944953</v>
          </cell>
          <cell r="G174">
            <v>1.0504587155963303</v>
          </cell>
          <cell r="H174">
            <v>1.2315789473684211</v>
          </cell>
          <cell r="I174">
            <v>1.1761904761904762</v>
          </cell>
          <cell r="J174">
            <v>1.9854368932038833</v>
          </cell>
          <cell r="K174">
            <v>1.0597826086956521</v>
          </cell>
          <cell r="L174">
            <v>1.0393258426966292</v>
          </cell>
          <cell r="M174">
            <v>1.0726495726495726</v>
          </cell>
          <cell r="N174">
            <v>1.1965517241379311</v>
          </cell>
          <cell r="O174">
            <v>1.0170454545454546</v>
          </cell>
          <cell r="P174">
            <v>1.0425531914893618</v>
          </cell>
          <cell r="Q174">
            <v>1.0051546391752577</v>
          </cell>
          <cell r="R174">
            <v>1.1127450980392157</v>
          </cell>
          <cell r="S174">
            <v>1.3160000000000001</v>
          </cell>
          <cell r="T174">
            <v>1.175531914893617</v>
          </cell>
          <cell r="U174">
            <v>1.4950000000000001</v>
          </cell>
          <cell r="V174">
            <v>1.2061855670103092</v>
          </cell>
          <cell r="W174">
            <v>2.0601851851851851</v>
          </cell>
          <cell r="X174">
            <v>1.25</v>
          </cell>
          <cell r="Y174">
            <v>1.0981308411214954</v>
          </cell>
          <cell r="Z174">
            <v>1.6181818181818182</v>
          </cell>
          <cell r="AA174">
            <v>1.1377551020408163</v>
          </cell>
          <cell r="AB174">
            <v>1.2736842105263158</v>
          </cell>
          <cell r="AC174">
            <v>1.4444444444444444</v>
          </cell>
          <cell r="AD174">
            <v>1.1694915254237288</v>
          </cell>
          <cell r="AE174">
            <v>1.1530612244897958</v>
          </cell>
          <cell r="AF174">
            <v>1.0857142857142856</v>
          </cell>
          <cell r="AG174">
            <v>1.7752808988764046</v>
          </cell>
          <cell r="AH174">
            <v>1.2242990654205608</v>
          </cell>
          <cell r="AI174">
            <v>1.2307692307692308</v>
          </cell>
          <cell r="AJ174">
            <v>1.2205882352941178</v>
          </cell>
          <cell r="AK174">
            <v>1.4095238095238094</v>
          </cell>
          <cell r="AL174">
            <v>1.7500000000000002</v>
          </cell>
          <cell r="AM174">
            <v>1.6030927835051547</v>
          </cell>
          <cell r="AN174">
            <v>1.0510204081632653</v>
          </cell>
          <cell r="AO174">
            <v>1.0578947368421052</v>
          </cell>
          <cell r="AP174">
            <v>2.2395833333333335</v>
          </cell>
          <cell r="AQ174">
            <v>1.3627450980392155</v>
          </cell>
          <cell r="AR174">
            <v>1.3711340206185567</v>
          </cell>
          <cell r="AS174">
            <v>1.4347826086956521</v>
          </cell>
          <cell r="AT174">
            <v>1.702020202020202</v>
          </cell>
          <cell r="AU174">
            <v>1.58</v>
          </cell>
          <cell r="AV174">
            <v>2.3254716981132071</v>
          </cell>
          <cell r="AW174">
            <v>1.5198019801980198</v>
          </cell>
          <cell r="AX174">
            <v>1.3433734939759037</v>
          </cell>
          <cell r="AY174">
            <v>1.5042372881355932</v>
          </cell>
          <cell r="AZ174">
            <v>1.1238532110091743</v>
          </cell>
          <cell r="BA174">
            <v>1.2711864406779663</v>
          </cell>
          <cell r="BB174">
            <v>2.0387931034482762</v>
          </cell>
          <cell r="BC174">
            <v>1.1399999999999999</v>
          </cell>
          <cell r="BD174">
            <v>1.5517241379310347</v>
          </cell>
          <cell r="BE174">
            <v>1.0424528301886791</v>
          </cell>
          <cell r="BF174">
            <v>1.0625</v>
          </cell>
          <cell r="BG174">
            <v>1.4009900990099009</v>
          </cell>
          <cell r="BH174">
            <v>1.0365853658536586</v>
          </cell>
          <cell r="BI174">
            <v>1.898989898989899</v>
          </cell>
          <cell r="BJ174">
            <v>1.1071428571428572</v>
          </cell>
          <cell r="BK174">
            <v>1.0204918032786887</v>
          </cell>
          <cell r="BL174">
            <v>1.0439560439560438</v>
          </cell>
          <cell r="BM174">
            <v>1.1333333333333333</v>
          </cell>
          <cell r="BN174">
            <v>1.116504854368932</v>
          </cell>
          <cell r="BO174">
            <v>1.1309523809523809</v>
          </cell>
        </row>
        <row r="175">
          <cell r="B175" t="str">
            <v>水際の複雑さ絶対値</v>
          </cell>
          <cell r="C175" t="str">
            <v>I-V</v>
          </cell>
          <cell r="D175">
            <v>0.9642857142857143</v>
          </cell>
          <cell r="E175">
            <v>1.2413793103448276</v>
          </cell>
          <cell r="F175">
            <v>1.3256880733944953</v>
          </cell>
          <cell r="G175">
            <v>1.0504587155963303</v>
          </cell>
          <cell r="H175">
            <v>1.2315789473684211</v>
          </cell>
          <cell r="I175">
            <v>1.1761904761904762</v>
          </cell>
          <cell r="J175">
            <v>1.9854368932038833</v>
          </cell>
          <cell r="K175">
            <v>1.0597826086956521</v>
          </cell>
          <cell r="L175">
            <v>1.0393258426966292</v>
          </cell>
          <cell r="M175">
            <v>1.0726495726495726</v>
          </cell>
          <cell r="N175">
            <v>1.1965517241379311</v>
          </cell>
          <cell r="O175">
            <v>1.0170454545454546</v>
          </cell>
          <cell r="P175">
            <v>1.0425531914893618</v>
          </cell>
          <cell r="Q175">
            <v>1.0051546391752577</v>
          </cell>
          <cell r="R175">
            <v>1.1127450980392157</v>
          </cell>
          <cell r="S175">
            <v>1.3160000000000001</v>
          </cell>
          <cell r="T175">
            <v>1.175531914893617</v>
          </cell>
          <cell r="U175">
            <v>1.4950000000000001</v>
          </cell>
          <cell r="V175">
            <v>1.2061855670103092</v>
          </cell>
          <cell r="W175">
            <v>2.0601851851851851</v>
          </cell>
          <cell r="X175">
            <v>1.25</v>
          </cell>
          <cell r="Y175">
            <v>1.0981308411214954</v>
          </cell>
          <cell r="Z175">
            <v>1.6181818181818182</v>
          </cell>
          <cell r="AA175">
            <v>1.1377551020408163</v>
          </cell>
          <cell r="AB175">
            <v>1.2736842105263158</v>
          </cell>
          <cell r="AC175">
            <v>1.4444444444444444</v>
          </cell>
          <cell r="AD175">
            <v>1.1694915254237288</v>
          </cell>
          <cell r="AE175">
            <v>1.1530612244897958</v>
          </cell>
          <cell r="AF175">
            <v>1.0857142857142856</v>
          </cell>
          <cell r="AG175">
            <v>1.7752808988764046</v>
          </cell>
          <cell r="AH175">
            <v>1.2242990654205608</v>
          </cell>
          <cell r="AI175">
            <v>1.2307692307692308</v>
          </cell>
          <cell r="AJ175">
            <v>1.2205882352941178</v>
          </cell>
          <cell r="AK175">
            <v>1.4095238095238094</v>
          </cell>
          <cell r="AL175">
            <v>1.7500000000000002</v>
          </cell>
          <cell r="AM175">
            <v>1.6030927835051547</v>
          </cell>
          <cell r="AN175">
            <v>1.0510204081632653</v>
          </cell>
          <cell r="AO175">
            <v>1.0578947368421052</v>
          </cell>
          <cell r="AP175">
            <v>2.2395833333333335</v>
          </cell>
          <cell r="AQ175">
            <v>1.3627450980392155</v>
          </cell>
          <cell r="AR175">
            <v>1.3711340206185567</v>
          </cell>
          <cell r="AS175">
            <v>1.4347826086956521</v>
          </cell>
          <cell r="AT175">
            <v>1.702020202020202</v>
          </cell>
          <cell r="AU175">
            <v>1.58</v>
          </cell>
          <cell r="AV175">
            <v>2.3254716981132071</v>
          </cell>
          <cell r="AW175">
            <v>1.5198019801980198</v>
          </cell>
          <cell r="AX175">
            <v>1.3433734939759037</v>
          </cell>
          <cell r="AY175">
            <v>1.5042372881355932</v>
          </cell>
          <cell r="AZ175">
            <v>1.1238532110091743</v>
          </cell>
          <cell r="BA175">
            <v>1.2711864406779663</v>
          </cell>
          <cell r="BB175">
            <v>2.0387931034482762</v>
          </cell>
          <cell r="BC175">
            <v>1.1399999999999999</v>
          </cell>
          <cell r="BD175">
            <v>1.5517241379310347</v>
          </cell>
          <cell r="BE175">
            <v>1.0424528301886791</v>
          </cell>
          <cell r="BF175">
            <v>1.0625</v>
          </cell>
          <cell r="BG175">
            <v>1.4009900990099009</v>
          </cell>
          <cell r="BH175">
            <v>1.0365853658536586</v>
          </cell>
          <cell r="BI175">
            <v>1.898989898989899</v>
          </cell>
          <cell r="BJ175">
            <v>1.1071428571428572</v>
          </cell>
          <cell r="BK175">
            <v>1.0204918032786887</v>
          </cell>
          <cell r="BL175">
            <v>1.0439560439560438</v>
          </cell>
          <cell r="BM175">
            <v>1.1333333333333333</v>
          </cell>
          <cell r="BN175">
            <v>1.116504854368932</v>
          </cell>
          <cell r="BO175">
            <v>1.1309523809523809</v>
          </cell>
        </row>
        <row r="176">
          <cell r="B176" t="str">
            <v>水際の複雑さの中央値</v>
          </cell>
          <cell r="D176">
            <v>1.2315789473684211</v>
          </cell>
          <cell r="E176">
            <v>1.2315789473684211</v>
          </cell>
          <cell r="F176">
            <v>1.2315789473684211</v>
          </cell>
          <cell r="G176">
            <v>1.2315789473684211</v>
          </cell>
          <cell r="H176">
            <v>1.2315789473684211</v>
          </cell>
          <cell r="I176">
            <v>1.2315789473684211</v>
          </cell>
          <cell r="J176">
            <v>1.2315789473684211</v>
          </cell>
          <cell r="K176">
            <v>1.0511679000925069</v>
          </cell>
          <cell r="L176">
            <v>1.0511679000925069</v>
          </cell>
          <cell r="M176">
            <v>1.0511679000925069</v>
          </cell>
          <cell r="N176">
            <v>1.0511679000925069</v>
          </cell>
          <cell r="O176">
            <v>1.0511679000925069</v>
          </cell>
          <cell r="P176">
            <v>1.0511679000925069</v>
          </cell>
          <cell r="Q176">
            <v>1.0511679000925069</v>
          </cell>
          <cell r="R176">
            <v>1.0511679000925069</v>
          </cell>
          <cell r="S176">
            <v>1.25</v>
          </cell>
          <cell r="T176">
            <v>1.25</v>
          </cell>
          <cell r="U176">
            <v>1.25</v>
          </cell>
          <cell r="V176">
            <v>1.25</v>
          </cell>
          <cell r="W176">
            <v>1.25</v>
          </cell>
          <cell r="X176">
            <v>1.25</v>
          </cell>
          <cell r="Y176">
            <v>1.25</v>
          </cell>
          <cell r="Z176">
            <v>1.25</v>
          </cell>
          <cell r="AA176">
            <v>1.25</v>
          </cell>
          <cell r="AB176">
            <v>1.272435325602141</v>
          </cell>
          <cell r="AC176">
            <v>1.272435325602141</v>
          </cell>
          <cell r="AD176">
            <v>1.272435325602141</v>
          </cell>
          <cell r="AE176">
            <v>1.272435325602141</v>
          </cell>
          <cell r="AF176">
            <v>1.272435325602141</v>
          </cell>
          <cell r="AG176">
            <v>1.272435325602141</v>
          </cell>
          <cell r="AH176">
            <v>1.272435325602141</v>
          </cell>
          <cell r="AI176">
            <v>1.272435325602141</v>
          </cell>
          <cell r="AJ176">
            <v>1.272435325602141</v>
          </cell>
          <cell r="AK176">
            <v>1.272435325602141</v>
          </cell>
          <cell r="AL176">
            <v>1.272435325602141</v>
          </cell>
          <cell r="AM176">
            <v>1.272435325602141</v>
          </cell>
          <cell r="AN176">
            <v>1.272435325602141</v>
          </cell>
          <cell r="AO176">
            <v>1.272435325602141</v>
          </cell>
          <cell r="AP176">
            <v>1.272435325602141</v>
          </cell>
          <cell r="AQ176">
            <v>1.272435325602141</v>
          </cell>
          <cell r="AR176">
            <v>1.272435325602141</v>
          </cell>
          <cell r="AS176">
            <v>1.272435325602141</v>
          </cell>
          <cell r="AT176">
            <v>1.272435325602141</v>
          </cell>
          <cell r="AU176">
            <v>1.272435325602141</v>
          </cell>
          <cell r="AV176">
            <v>1.272435325602141</v>
          </cell>
          <cell r="AW176">
            <v>1.272435325602141</v>
          </cell>
          <cell r="AX176">
            <v>1.272435325602141</v>
          </cell>
          <cell r="AY176">
            <v>1.272435325602141</v>
          </cell>
          <cell r="AZ176">
            <v>1.272435325602141</v>
          </cell>
          <cell r="BA176">
            <v>1.272435325602141</v>
          </cell>
          <cell r="BB176">
            <v>1.272435325602141</v>
          </cell>
          <cell r="BC176">
            <v>1.272435325602141</v>
          </cell>
          <cell r="BD176">
            <v>1.272435325602141</v>
          </cell>
          <cell r="BE176">
            <v>1.272435325602141</v>
          </cell>
          <cell r="BF176">
            <v>1.272435325602141</v>
          </cell>
          <cell r="BG176">
            <v>1.272435325602141</v>
          </cell>
          <cell r="BH176">
            <v>1.272435325602141</v>
          </cell>
          <cell r="BI176">
            <v>1.272435325602141</v>
          </cell>
          <cell r="BJ176">
            <v>1.272435325602141</v>
          </cell>
          <cell r="BK176">
            <v>1.272435325602141</v>
          </cell>
          <cell r="BL176">
            <v>1.272435325602141</v>
          </cell>
          <cell r="BM176">
            <v>1.272435325602141</v>
          </cell>
          <cell r="BN176">
            <v>1.272435325602141</v>
          </cell>
          <cell r="BO176">
            <v>1.272435325602141</v>
          </cell>
        </row>
        <row r="177">
          <cell r="B177" t="str">
            <v>水際の複雑さの中央値以上</v>
          </cell>
          <cell r="D177" t="str">
            <v>×</v>
          </cell>
          <cell r="E177" t="str">
            <v>○</v>
          </cell>
          <cell r="F177" t="str">
            <v>○</v>
          </cell>
          <cell r="G177" t="str">
            <v>×</v>
          </cell>
          <cell r="H177" t="str">
            <v>○</v>
          </cell>
          <cell r="I177" t="str">
            <v>×</v>
          </cell>
          <cell r="J177" t="str">
            <v>○</v>
          </cell>
          <cell r="K177" t="str">
            <v>○</v>
          </cell>
          <cell r="L177" t="str">
            <v>×</v>
          </cell>
          <cell r="M177" t="str">
            <v>○</v>
          </cell>
          <cell r="N177" t="str">
            <v>○</v>
          </cell>
          <cell r="O177" t="str">
            <v>×</v>
          </cell>
          <cell r="P177" t="str">
            <v>×</v>
          </cell>
          <cell r="Q177" t="str">
            <v>×</v>
          </cell>
          <cell r="R177" t="str">
            <v>○</v>
          </cell>
          <cell r="S177" t="str">
            <v>○</v>
          </cell>
          <cell r="T177" t="str">
            <v>×</v>
          </cell>
          <cell r="U177" t="str">
            <v>○</v>
          </cell>
          <cell r="V177" t="str">
            <v>×</v>
          </cell>
          <cell r="W177" t="str">
            <v>○</v>
          </cell>
          <cell r="X177" t="str">
            <v>○</v>
          </cell>
          <cell r="Y177" t="str">
            <v>×</v>
          </cell>
          <cell r="Z177" t="str">
            <v>○</v>
          </cell>
          <cell r="AA177" t="str">
            <v>×</v>
          </cell>
          <cell r="AB177" t="str">
            <v>○</v>
          </cell>
          <cell r="AC177" t="str">
            <v>○</v>
          </cell>
          <cell r="AD177" t="str">
            <v>×</v>
          </cell>
          <cell r="AE177" t="str">
            <v>×</v>
          </cell>
          <cell r="AF177" t="str">
            <v>×</v>
          </cell>
          <cell r="AG177" t="str">
            <v>○</v>
          </cell>
          <cell r="AH177" t="str">
            <v>×</v>
          </cell>
          <cell r="AI177" t="str">
            <v>×</v>
          </cell>
          <cell r="AJ177" t="str">
            <v>×</v>
          </cell>
          <cell r="AK177" t="str">
            <v>○</v>
          </cell>
          <cell r="AL177" t="str">
            <v>○</v>
          </cell>
          <cell r="AM177" t="str">
            <v>○</v>
          </cell>
          <cell r="AN177" t="str">
            <v>×</v>
          </cell>
          <cell r="AO177" t="str">
            <v>×</v>
          </cell>
          <cell r="AP177" t="str">
            <v>○</v>
          </cell>
          <cell r="AQ177" t="str">
            <v>○</v>
          </cell>
          <cell r="AR177" t="str">
            <v>○</v>
          </cell>
          <cell r="AS177" t="str">
            <v>○</v>
          </cell>
          <cell r="AT177" t="str">
            <v>○</v>
          </cell>
          <cell r="AU177" t="str">
            <v>○</v>
          </cell>
          <cell r="AV177" t="str">
            <v>○</v>
          </cell>
          <cell r="AW177" t="str">
            <v>○</v>
          </cell>
          <cell r="AX177" t="str">
            <v>○</v>
          </cell>
          <cell r="AY177" t="str">
            <v>○</v>
          </cell>
          <cell r="AZ177" t="str">
            <v>×</v>
          </cell>
          <cell r="BA177" t="str">
            <v>×</v>
          </cell>
          <cell r="BB177" t="str">
            <v>○</v>
          </cell>
          <cell r="BC177" t="str">
            <v>×</v>
          </cell>
          <cell r="BD177" t="str">
            <v>○</v>
          </cell>
          <cell r="BE177" t="str">
            <v>×</v>
          </cell>
          <cell r="BF177" t="str">
            <v>×</v>
          </cell>
          <cell r="BG177" t="str">
            <v>○</v>
          </cell>
          <cell r="BH177" t="str">
            <v>×</v>
          </cell>
          <cell r="BI177" t="str">
            <v>○</v>
          </cell>
          <cell r="BJ177" t="str">
            <v>×</v>
          </cell>
          <cell r="BK177" t="str">
            <v>×</v>
          </cell>
          <cell r="BL177" t="str">
            <v>×</v>
          </cell>
          <cell r="BM177" t="str">
            <v>×</v>
          </cell>
          <cell r="BN177" t="str">
            <v>×</v>
          </cell>
          <cell r="BO177" t="str">
            <v>×</v>
          </cell>
        </row>
        <row r="178">
          <cell r="B178" t="str">
            <v>現在が過去以上</v>
          </cell>
          <cell r="D178" t="str">
            <v>○</v>
          </cell>
          <cell r="E178" t="str">
            <v>×</v>
          </cell>
          <cell r="F178" t="str">
            <v>×</v>
          </cell>
          <cell r="G178" t="str">
            <v>×</v>
          </cell>
          <cell r="H178" t="str">
            <v>○</v>
          </cell>
          <cell r="I178" t="str">
            <v>×</v>
          </cell>
          <cell r="J178" t="str">
            <v>○</v>
          </cell>
          <cell r="K178" t="str">
            <v>×</v>
          </cell>
          <cell r="L178" t="str">
            <v>×</v>
          </cell>
          <cell r="M178" t="str">
            <v>×</v>
          </cell>
          <cell r="N178" t="str">
            <v>○</v>
          </cell>
          <cell r="O178" t="str">
            <v>×</v>
          </cell>
          <cell r="P178" t="str">
            <v>○</v>
          </cell>
          <cell r="Q178" t="str">
            <v>○</v>
          </cell>
          <cell r="R178" t="str">
            <v>○</v>
          </cell>
          <cell r="S178" t="str">
            <v>○</v>
          </cell>
          <cell r="T178" t="str">
            <v>×</v>
          </cell>
          <cell r="U178" t="str">
            <v>×</v>
          </cell>
          <cell r="V178" t="str">
            <v>×</v>
          </cell>
          <cell r="W178" t="str">
            <v>○</v>
          </cell>
          <cell r="X178" t="str">
            <v>×</v>
          </cell>
          <cell r="Y178" t="str">
            <v>○</v>
          </cell>
          <cell r="Z178" t="str">
            <v>○</v>
          </cell>
          <cell r="AA178" t="str">
            <v>×</v>
          </cell>
          <cell r="AB178" t="str">
            <v>×</v>
          </cell>
          <cell r="AC178" t="str">
            <v>×</v>
          </cell>
          <cell r="AD178" t="str">
            <v>×</v>
          </cell>
          <cell r="AE178" t="str">
            <v>×</v>
          </cell>
          <cell r="AF178" t="str">
            <v>×</v>
          </cell>
          <cell r="AG178" t="str">
            <v>○</v>
          </cell>
          <cell r="AH178" t="str">
            <v>×</v>
          </cell>
          <cell r="AI178" t="str">
            <v>×</v>
          </cell>
          <cell r="AJ178" t="str">
            <v>×</v>
          </cell>
          <cell r="AK178" t="str">
            <v>○</v>
          </cell>
          <cell r="AL178" t="str">
            <v>○</v>
          </cell>
          <cell r="AM178" t="str">
            <v>×</v>
          </cell>
          <cell r="AN178" t="str">
            <v>×</v>
          </cell>
          <cell r="AO178" t="str">
            <v>×</v>
          </cell>
          <cell r="AP178" t="str">
            <v>○</v>
          </cell>
          <cell r="AQ178" t="str">
            <v>×</v>
          </cell>
          <cell r="AR178" t="str">
            <v>×</v>
          </cell>
          <cell r="AS178" t="str">
            <v>○</v>
          </cell>
          <cell r="AT178" t="str">
            <v>○</v>
          </cell>
          <cell r="AU178" t="str">
            <v>○</v>
          </cell>
          <cell r="AV178" t="str">
            <v>×</v>
          </cell>
          <cell r="AW178" t="str">
            <v>×</v>
          </cell>
          <cell r="AX178" t="str">
            <v>○</v>
          </cell>
          <cell r="AY178" t="str">
            <v>○</v>
          </cell>
          <cell r="AZ178" t="str">
            <v>×</v>
          </cell>
          <cell r="BA178" t="str">
            <v>×</v>
          </cell>
          <cell r="BB178" t="str">
            <v>×</v>
          </cell>
          <cell r="BC178" t="str">
            <v>○</v>
          </cell>
          <cell r="BD178" t="str">
            <v>×</v>
          </cell>
          <cell r="BE178" t="str">
            <v>×</v>
          </cell>
          <cell r="BF178" t="str">
            <v>×</v>
          </cell>
          <cell r="BG178" t="str">
            <v>×</v>
          </cell>
          <cell r="BH178" t="str">
            <v>×</v>
          </cell>
          <cell r="BI178" t="str">
            <v>○</v>
          </cell>
          <cell r="BJ178" t="str">
            <v>○</v>
          </cell>
          <cell r="BK178" t="str">
            <v>×</v>
          </cell>
          <cell r="BL178" t="str">
            <v>×</v>
          </cell>
          <cell r="BM178" t="str">
            <v>○</v>
          </cell>
          <cell r="BN178" t="str">
            <v>×</v>
          </cell>
          <cell r="BO178" t="str">
            <v>○</v>
          </cell>
        </row>
        <row r="179">
          <cell r="B179" t="str">
            <v>差分データが中央値以上</v>
          </cell>
          <cell r="D179" t="str">
            <v>×</v>
          </cell>
          <cell r="E179" t="str">
            <v>○</v>
          </cell>
          <cell r="F179" t="str">
            <v>○</v>
          </cell>
          <cell r="G179" t="str">
            <v>×</v>
          </cell>
          <cell r="H179" t="str">
            <v>○</v>
          </cell>
          <cell r="I179" t="str">
            <v>×</v>
          </cell>
          <cell r="J179" t="str">
            <v>○</v>
          </cell>
          <cell r="K179" t="str">
            <v>○</v>
          </cell>
          <cell r="L179" t="str">
            <v>×</v>
          </cell>
          <cell r="M179" t="str">
            <v>○</v>
          </cell>
          <cell r="N179" t="str">
            <v>○</v>
          </cell>
          <cell r="O179" t="str">
            <v>×</v>
          </cell>
          <cell r="P179" t="str">
            <v>×</v>
          </cell>
          <cell r="Q179" t="str">
            <v>×</v>
          </cell>
          <cell r="R179" t="str">
            <v>○</v>
          </cell>
          <cell r="S179" t="str">
            <v>○</v>
          </cell>
          <cell r="T179" t="str">
            <v>×</v>
          </cell>
          <cell r="U179" t="str">
            <v>○</v>
          </cell>
          <cell r="V179" t="str">
            <v>×</v>
          </cell>
          <cell r="W179" t="str">
            <v>○</v>
          </cell>
          <cell r="X179" t="str">
            <v>○</v>
          </cell>
          <cell r="Y179" t="str">
            <v>×</v>
          </cell>
          <cell r="Z179" t="str">
            <v>○</v>
          </cell>
          <cell r="AA179" t="str">
            <v>×</v>
          </cell>
          <cell r="AB179" t="str">
            <v>○</v>
          </cell>
          <cell r="AC179" t="str">
            <v>○</v>
          </cell>
          <cell r="AD179" t="str">
            <v>×</v>
          </cell>
          <cell r="AE179" t="str">
            <v>×</v>
          </cell>
          <cell r="AF179" t="str">
            <v>×</v>
          </cell>
          <cell r="AG179" t="str">
            <v>○</v>
          </cell>
          <cell r="AH179" t="str">
            <v>×</v>
          </cell>
          <cell r="AI179" t="str">
            <v>×</v>
          </cell>
          <cell r="AJ179" t="str">
            <v>×</v>
          </cell>
          <cell r="AK179" t="str">
            <v>○</v>
          </cell>
          <cell r="AL179" t="str">
            <v>○</v>
          </cell>
          <cell r="AM179" t="str">
            <v>○</v>
          </cell>
          <cell r="AN179" t="str">
            <v>×</v>
          </cell>
          <cell r="AO179" t="str">
            <v>×</v>
          </cell>
          <cell r="AP179" t="str">
            <v>○</v>
          </cell>
          <cell r="AQ179" t="str">
            <v>○</v>
          </cell>
          <cell r="AR179" t="str">
            <v>○</v>
          </cell>
          <cell r="AS179" t="str">
            <v>○</v>
          </cell>
          <cell r="AT179" t="str">
            <v>○</v>
          </cell>
          <cell r="AU179" t="str">
            <v>○</v>
          </cell>
          <cell r="AV179" t="str">
            <v>○</v>
          </cell>
          <cell r="AW179" t="str">
            <v>○</v>
          </cell>
          <cell r="AX179" t="str">
            <v>○</v>
          </cell>
          <cell r="AY179" t="str">
            <v>○</v>
          </cell>
          <cell r="AZ179" t="str">
            <v>×</v>
          </cell>
          <cell r="BA179" t="str">
            <v>×</v>
          </cell>
          <cell r="BB179" t="str">
            <v>○</v>
          </cell>
          <cell r="BC179" t="str">
            <v>×</v>
          </cell>
          <cell r="BD179" t="str">
            <v>○</v>
          </cell>
          <cell r="BE179" t="str">
            <v>×</v>
          </cell>
          <cell r="BF179" t="str">
            <v>×</v>
          </cell>
          <cell r="BG179" t="str">
            <v>○</v>
          </cell>
          <cell r="BH179" t="str">
            <v>×</v>
          </cell>
          <cell r="BI179" t="str">
            <v>○</v>
          </cell>
          <cell r="BJ179" t="str">
            <v>×</v>
          </cell>
          <cell r="BK179" t="str">
            <v>×</v>
          </cell>
          <cell r="BL179" t="str">
            <v>×</v>
          </cell>
          <cell r="BM179" t="str">
            <v>×</v>
          </cell>
          <cell r="BN179" t="str">
            <v>×</v>
          </cell>
          <cell r="BO179" t="str">
            <v>×</v>
          </cell>
        </row>
        <row r="180">
          <cell r="B180" t="str">
            <v>○×－</v>
          </cell>
          <cell r="D180" t="str">
            <v>-</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S180" t="str">
            <v>○</v>
          </cell>
          <cell r="AT180" t="str">
            <v>○</v>
          </cell>
          <cell r="AU180" t="str">
            <v>○</v>
          </cell>
          <cell r="AV180" t="str">
            <v>×</v>
          </cell>
          <cell r="AW180" t="str">
            <v>×</v>
          </cell>
          <cell r="AX180" t="str">
            <v>○</v>
          </cell>
          <cell r="AY180" t="str">
            <v>○</v>
          </cell>
          <cell r="AZ180" t="str">
            <v>-</v>
          </cell>
          <cell r="BA180" t="str">
            <v>-</v>
          </cell>
          <cell r="BB180" t="str">
            <v>×</v>
          </cell>
          <cell r="BC180" t="str">
            <v>-</v>
          </cell>
          <cell r="BD180" t="str">
            <v>×</v>
          </cell>
          <cell r="BE180" t="str">
            <v>-</v>
          </cell>
          <cell r="BF180" t="str">
            <v>-</v>
          </cell>
          <cell r="BG180" t="str">
            <v>×</v>
          </cell>
          <cell r="BH180" t="str">
            <v>-</v>
          </cell>
          <cell r="BI180" t="str">
            <v>○</v>
          </cell>
          <cell r="BJ180" t="str">
            <v>-</v>
          </cell>
          <cell r="BK180" t="str">
            <v>-</v>
          </cell>
          <cell r="BL180" t="str">
            <v>-</v>
          </cell>
          <cell r="BM180" t="str">
            <v>-</v>
          </cell>
          <cell r="BN180" t="str">
            <v>-</v>
          </cell>
          <cell r="BO180" t="str">
            <v>-</v>
          </cell>
        </row>
        <row r="182">
          <cell r="B182" t="str">
            <v>右岸平均勾配</v>
          </cell>
          <cell r="D182">
            <v>27.501217536070492</v>
          </cell>
          <cell r="E182">
            <v>8.8135554868823522</v>
          </cell>
          <cell r="F182">
            <v>5.3599079917461561</v>
          </cell>
          <cell r="G182">
            <v>2.6076883553650245</v>
          </cell>
          <cell r="H182">
            <v>5.7562136514842388</v>
          </cell>
          <cell r="I182">
            <v>4.2821944036143744</v>
          </cell>
          <cell r="J182">
            <v>11.453506246706169</v>
          </cell>
          <cell r="K182">
            <v>18.848496055475515</v>
          </cell>
          <cell r="L182">
            <v>24.772436005253571</v>
          </cell>
          <cell r="M182">
            <v>11.768821945567407</v>
          </cell>
          <cell r="N182">
            <v>9.1099451493319172</v>
          </cell>
          <cell r="O182">
            <v>13.634162031625106</v>
          </cell>
          <cell r="P182">
            <v>15.099015106803543</v>
          </cell>
          <cell r="Q182">
            <v>3.2333149384574775</v>
          </cell>
          <cell r="R182">
            <v>4.6066947183133191</v>
          </cell>
          <cell r="S182">
            <v>2.990919287768786</v>
          </cell>
          <cell r="T182">
            <v>3.087396712399709</v>
          </cell>
          <cell r="U182">
            <v>3.2429539245737109</v>
          </cell>
          <cell r="V182">
            <v>2.5146407504740824</v>
          </cell>
          <cell r="W182">
            <v>3.7884786034439175</v>
          </cell>
          <cell r="X182">
            <v>3.3426242130318622</v>
          </cell>
          <cell r="Y182">
            <v>3.944330914492197</v>
          </cell>
          <cell r="Z182">
            <v>4.3934418198801337</v>
          </cell>
          <cell r="AA182">
            <v>11.594320538892291</v>
          </cell>
          <cell r="AB182">
            <v>19.348770333758662</v>
          </cell>
          <cell r="AC182">
            <v>22.752562679149225</v>
          </cell>
          <cell r="AD182">
            <v>9.9265214426401016</v>
          </cell>
          <cell r="AE182">
            <v>14.616530358225805</v>
          </cell>
          <cell r="AF182">
            <v>27.859132219650384</v>
          </cell>
          <cell r="AG182">
            <v>26.25106633913391</v>
          </cell>
          <cell r="AH182">
            <v>8.3794342293370807</v>
          </cell>
          <cell r="AI182">
            <v>14.659647475781435</v>
          </cell>
          <cell r="AJ182">
            <v>16.772186588369614</v>
          </cell>
          <cell r="AK182">
            <v>9.1003199534530346</v>
          </cell>
          <cell r="AL182">
            <v>25.287428734684408</v>
          </cell>
          <cell r="AM182">
            <v>7.533542015245807</v>
          </cell>
          <cell r="AN182">
            <v>13.116767100722171</v>
          </cell>
          <cell r="AO182">
            <v>8.4369676707518977</v>
          </cell>
          <cell r="AP182">
            <v>7.9643334567031889</v>
          </cell>
          <cell r="AQ182">
            <v>2.7174229074338969</v>
          </cell>
          <cell r="AR182">
            <v>2.7626763998739086</v>
          </cell>
          <cell r="AS182">
            <v>3.028167244229663</v>
          </cell>
          <cell r="AT182">
            <v>1.6258974447345036</v>
          </cell>
          <cell r="AU182">
            <v>3.666565324145528</v>
          </cell>
          <cell r="AV182">
            <v>2.8264495229964663</v>
          </cell>
          <cell r="AW182">
            <v>7.239575117903863</v>
          </cell>
          <cell r="AX182">
            <v>14.659981417691023</v>
          </cell>
          <cell r="AY182">
            <v>6.1907375130320421</v>
          </cell>
          <cell r="AZ182">
            <v>2.509423814127671</v>
          </cell>
          <cell r="BA182">
            <v>4.1302663285634997</v>
          </cell>
          <cell r="BB182">
            <v>2.3765744457733353</v>
          </cell>
          <cell r="BC182">
            <v>2.336613453327872</v>
          </cell>
          <cell r="BD182">
            <v>2.9089516847611159</v>
          </cell>
          <cell r="BE182">
            <v>3.9291070042645186</v>
          </cell>
          <cell r="BF182">
            <v>2.2595172171730646</v>
          </cell>
          <cell r="BG182">
            <v>2.9569173858442519</v>
          </cell>
          <cell r="BH182">
            <v>6.7284547745951446</v>
          </cell>
          <cell r="BI182">
            <v>2.9564038463604372</v>
          </cell>
          <cell r="BJ182">
            <v>3.8953342484352058</v>
          </cell>
          <cell r="BK182">
            <v>3.6843349779648116</v>
          </cell>
          <cell r="BL182">
            <v>6.6693176401955814</v>
          </cell>
          <cell r="BM182">
            <v>3.8232540529684798</v>
          </cell>
          <cell r="BN182">
            <v>5.4080308932100811</v>
          </cell>
          <cell r="BO182">
            <v>6.8589671319632499</v>
          </cell>
        </row>
        <row r="183">
          <cell r="B183" t="str">
            <v>左岸平均勾配</v>
          </cell>
          <cell r="F183">
            <v>4.3524127872939786</v>
          </cell>
          <cell r="G183">
            <v>3.1526533496929519</v>
          </cell>
          <cell r="H183">
            <v>2.7783506580719983</v>
          </cell>
          <cell r="I183">
            <v>7.2037997338941677</v>
          </cell>
          <cell r="J183">
            <v>1.2944213556259601</v>
          </cell>
          <cell r="K183">
            <v>10.917360739805506</v>
          </cell>
          <cell r="L183">
            <v>7.5116943467074888</v>
          </cell>
          <cell r="M183">
            <v>10.706610608614692</v>
          </cell>
          <cell r="N183">
            <v>10.110831254814935</v>
          </cell>
          <cell r="O183">
            <v>8.8382189924009502</v>
          </cell>
          <cell r="P183">
            <v>3.4499265710993514</v>
          </cell>
          <cell r="Q183">
            <v>3.2140473026327721</v>
          </cell>
          <cell r="R183">
            <v>7.0241137278132424</v>
          </cell>
          <cell r="S183">
            <v>6.6372821818317007</v>
          </cell>
          <cell r="T183">
            <v>1.8330877329970483</v>
          </cell>
          <cell r="U183">
            <v>3.4374999845476113</v>
          </cell>
          <cell r="V183">
            <v>3.1816115311665056</v>
          </cell>
          <cell r="W183">
            <v>4.1095238363304176</v>
          </cell>
          <cell r="X183">
            <v>2.9875065958729103</v>
          </cell>
          <cell r="Y183">
            <v>6.4220107920723226</v>
          </cell>
          <cell r="Z183">
            <v>4.4600947313404884</v>
          </cell>
          <cell r="AA183">
            <v>9.7318625437906814</v>
          </cell>
          <cell r="AB183">
            <v>24.309564336171654</v>
          </cell>
          <cell r="AC183">
            <v>17.434485950648398</v>
          </cell>
          <cell r="AD183">
            <v>13.405520414714616</v>
          </cell>
          <cell r="AE183">
            <v>12.197672371769382</v>
          </cell>
          <cell r="AF183">
            <v>27.223206655470335</v>
          </cell>
          <cell r="AG183">
            <v>11.262090917922006</v>
          </cell>
          <cell r="AH183">
            <v>12.944946121846195</v>
          </cell>
          <cell r="AI183">
            <v>15.471636747959902</v>
          </cell>
          <cell r="AJ183">
            <v>16.169834832250913</v>
          </cell>
          <cell r="AK183">
            <v>11.368086854769944</v>
          </cell>
          <cell r="AL183">
            <v>13.749149402425022</v>
          </cell>
          <cell r="AM183">
            <v>14.24434061069331</v>
          </cell>
          <cell r="AN183">
            <v>11.466581730010208</v>
          </cell>
          <cell r="AO183">
            <v>9.8339891902531633</v>
          </cell>
          <cell r="AP183">
            <v>11.703840957361265</v>
          </cell>
          <cell r="AQ183">
            <v>3.0937946445079993</v>
          </cell>
          <cell r="AR183">
            <v>5.3629462957679488</v>
          </cell>
          <cell r="AS183">
            <v>2.370769046852911</v>
          </cell>
          <cell r="AT183">
            <v>3.2711020684748915</v>
          </cell>
          <cell r="AU183">
            <v>2.7289016428806274</v>
          </cell>
          <cell r="AV183">
            <v>6.2764974887837273</v>
          </cell>
          <cell r="AW183">
            <v>8.9191975491700983</v>
          </cell>
          <cell r="AX183">
            <v>6.9414429635316521</v>
          </cell>
          <cell r="AY183">
            <v>5.8442175752878507</v>
          </cell>
          <cell r="AZ183">
            <v>1.9118128589555343</v>
          </cell>
          <cell r="BA183">
            <v>3.3508185207812007</v>
          </cell>
          <cell r="BB183">
            <v>3.3971005025956145</v>
          </cell>
          <cell r="BC183">
            <v>2.8952980979512946</v>
          </cell>
          <cell r="BD183">
            <v>2.5564061602818127</v>
          </cell>
          <cell r="BE183">
            <v>3.5778904444466249</v>
          </cell>
          <cell r="BF183">
            <v>2.4776745212333564</v>
          </cell>
          <cell r="BG183">
            <v>2.8308232772183013</v>
          </cell>
          <cell r="BH183">
            <v>5.344525435644222</v>
          </cell>
          <cell r="BI183">
            <v>5.1552475763493613</v>
          </cell>
          <cell r="BJ183">
            <v>4.2914680052574505</v>
          </cell>
          <cell r="BK183">
            <v>4.4078426055785496</v>
          </cell>
          <cell r="BL183">
            <v>5.1165989989156628</v>
          </cell>
          <cell r="BM183">
            <v>3.764609051868657</v>
          </cell>
          <cell r="BN183">
            <v>6.3367147456735875</v>
          </cell>
          <cell r="BO183">
            <v>5.5762694740832526</v>
          </cell>
        </row>
        <row r="184">
          <cell r="B184" t="str">
            <v>左岸グラフ用</v>
          </cell>
          <cell r="C184">
            <v>-1</v>
          </cell>
          <cell r="D184">
            <v>0</v>
          </cell>
          <cell r="E184">
            <v>0</v>
          </cell>
          <cell r="F184">
            <v>-4.3524127872939786</v>
          </cell>
          <cell r="G184">
            <v>-3.1526533496929519</v>
          </cell>
          <cell r="H184">
            <v>-2.7783506580719983</v>
          </cell>
          <cell r="I184">
            <v>-7.2037997338941677</v>
          </cell>
          <cell r="J184">
            <v>-1.2944213556259601</v>
          </cell>
          <cell r="K184">
            <v>-10.917360739805506</v>
          </cell>
          <cell r="L184">
            <v>-7.5116943467074888</v>
          </cell>
          <cell r="M184">
            <v>-10.706610608614692</v>
          </cell>
          <cell r="N184">
            <v>-10.110831254814935</v>
          </cell>
          <cell r="O184">
            <v>-8.8382189924009502</v>
          </cell>
          <cell r="P184">
            <v>-3.4499265710993514</v>
          </cell>
          <cell r="Q184">
            <v>-3.2140473026327721</v>
          </cell>
          <cell r="R184">
            <v>-7.0241137278132424</v>
          </cell>
          <cell r="S184">
            <v>-6.6372821818317007</v>
          </cell>
          <cell r="T184">
            <v>-1.8330877329970483</v>
          </cell>
          <cell r="U184">
            <v>-3.4374999845476113</v>
          </cell>
          <cell r="V184">
            <v>-3.1816115311665056</v>
          </cell>
          <cell r="W184">
            <v>-4.1095238363304176</v>
          </cell>
          <cell r="X184">
            <v>-2.9875065958729103</v>
          </cell>
          <cell r="Y184">
            <v>-6.4220107920723226</v>
          </cell>
          <cell r="Z184">
            <v>-4.4600947313404884</v>
          </cell>
          <cell r="AA184">
            <v>-9.7318625437906814</v>
          </cell>
          <cell r="AB184">
            <v>-24.309564336171654</v>
          </cell>
          <cell r="AC184">
            <v>-17.434485950648398</v>
          </cell>
          <cell r="AD184">
            <v>-13.405520414714616</v>
          </cell>
          <cell r="AE184">
            <v>-12.197672371769382</v>
          </cell>
          <cell r="AF184">
            <v>-27.223206655470335</v>
          </cell>
          <cell r="AG184">
            <v>-11.262090917922006</v>
          </cell>
          <cell r="AH184">
            <v>-12.944946121846195</v>
          </cell>
          <cell r="AI184">
            <v>-15.471636747959902</v>
          </cell>
          <cell r="AJ184">
            <v>-16.169834832250913</v>
          </cell>
          <cell r="AK184">
            <v>-11.368086854769944</v>
          </cell>
          <cell r="AL184">
            <v>-13.749149402425022</v>
          </cell>
          <cell r="AM184">
            <v>-14.24434061069331</v>
          </cell>
          <cell r="AN184">
            <v>-11.466581730010208</v>
          </cell>
          <cell r="AO184">
            <v>-9.8339891902531633</v>
          </cell>
          <cell r="AP184">
            <v>-11.703840957361265</v>
          </cell>
          <cell r="AQ184">
            <v>-3.0937946445079993</v>
          </cell>
          <cell r="AR184">
            <v>-5.3629462957679488</v>
          </cell>
          <cell r="AS184">
            <v>-2.370769046852911</v>
          </cell>
          <cell r="AT184">
            <v>-3.2711020684748915</v>
          </cell>
          <cell r="AU184">
            <v>-2.7289016428806274</v>
          </cell>
          <cell r="AV184">
            <v>-6.2764974887837273</v>
          </cell>
          <cell r="AW184">
            <v>-8.9191975491700983</v>
          </cell>
          <cell r="AX184">
            <v>-6.9414429635316521</v>
          </cell>
          <cell r="AY184">
            <v>-5.8442175752878507</v>
          </cell>
          <cell r="AZ184">
            <v>-1.9118128589555343</v>
          </cell>
          <cell r="BA184">
            <v>-3.3508185207812007</v>
          </cell>
          <cell r="BB184">
            <v>-3.3971005025956145</v>
          </cell>
          <cell r="BC184">
            <v>-2.8952980979512946</v>
          </cell>
          <cell r="BD184">
            <v>-2.5564061602818127</v>
          </cell>
          <cell r="BE184">
            <v>-3.5778904444466249</v>
          </cell>
          <cell r="BF184">
            <v>-2.4776745212333564</v>
          </cell>
          <cell r="BG184">
            <v>-2.8308232772183013</v>
          </cell>
          <cell r="BH184">
            <v>-5.344525435644222</v>
          </cell>
          <cell r="BI184">
            <v>-5.1552475763493613</v>
          </cell>
          <cell r="BJ184">
            <v>-4.2914680052574505</v>
          </cell>
          <cell r="BK184">
            <v>-4.4078426055785496</v>
          </cell>
          <cell r="BL184">
            <v>-5.1165989989156628</v>
          </cell>
          <cell r="BM184">
            <v>-3.764609051868657</v>
          </cell>
          <cell r="BN184">
            <v>-6.3367147456735875</v>
          </cell>
          <cell r="BO184">
            <v>-5.5762694740832526</v>
          </cell>
        </row>
        <row r="185">
          <cell r="B185" t="str">
            <v>右岸中央値</v>
          </cell>
          <cell r="D185">
            <v>5.7562136514842388</v>
          </cell>
          <cell r="E185">
            <v>5.7562136514842388</v>
          </cell>
          <cell r="F185">
            <v>5.7562136514842388</v>
          </cell>
          <cell r="G185">
            <v>5.7562136514842388</v>
          </cell>
          <cell r="H185">
            <v>5.7562136514842388</v>
          </cell>
          <cell r="I185">
            <v>5.7562136514842388</v>
          </cell>
          <cell r="J185">
            <v>5.7562136514842388</v>
          </cell>
          <cell r="K185">
            <v>12.701491988596256</v>
          </cell>
          <cell r="L185">
            <v>12.701491988596256</v>
          </cell>
          <cell r="M185">
            <v>12.701491988596256</v>
          </cell>
          <cell r="N185">
            <v>12.701491988596256</v>
          </cell>
          <cell r="O185">
            <v>12.701491988596256</v>
          </cell>
          <cell r="P185">
            <v>12.701491988596256</v>
          </cell>
          <cell r="Q185">
            <v>12.701491988596256</v>
          </cell>
          <cell r="R185">
            <v>12.701491988596256</v>
          </cell>
          <cell r="S185">
            <v>3.3426242130318622</v>
          </cell>
          <cell r="T185">
            <v>3.3426242130318622</v>
          </cell>
          <cell r="U185">
            <v>3.3426242130318622</v>
          </cell>
          <cell r="V185">
            <v>3.3426242130318622</v>
          </cell>
          <cell r="W185">
            <v>3.3426242130318622</v>
          </cell>
          <cell r="X185">
            <v>3.3426242130318622</v>
          </cell>
          <cell r="Y185">
            <v>3.3426242130318622</v>
          </cell>
          <cell r="Z185">
            <v>3.3426242130318622</v>
          </cell>
          <cell r="AA185">
            <v>3.3426242130318622</v>
          </cell>
          <cell r="AB185">
            <v>6.4300275766138117</v>
          </cell>
          <cell r="AC185">
            <v>6.4300275766138117</v>
          </cell>
          <cell r="AD185">
            <v>6.4300275766138117</v>
          </cell>
          <cell r="AE185">
            <v>6.4300275766138117</v>
          </cell>
          <cell r="AF185">
            <v>6.4300275766138117</v>
          </cell>
          <cell r="AG185">
            <v>6.4300275766138117</v>
          </cell>
          <cell r="AH185">
            <v>6.4300275766138117</v>
          </cell>
          <cell r="AI185">
            <v>6.4300275766138117</v>
          </cell>
          <cell r="AJ185">
            <v>6.4300275766138117</v>
          </cell>
          <cell r="AK185">
            <v>6.4300275766138117</v>
          </cell>
          <cell r="AL185">
            <v>6.4300275766138117</v>
          </cell>
          <cell r="AM185">
            <v>6.4300275766138117</v>
          </cell>
          <cell r="AN185">
            <v>6.4300275766138117</v>
          </cell>
          <cell r="AO185">
            <v>6.4300275766138117</v>
          </cell>
          <cell r="AP185">
            <v>6.4300275766138117</v>
          </cell>
          <cell r="AQ185">
            <v>6.4300275766138117</v>
          </cell>
          <cell r="AR185">
            <v>6.4300275766138117</v>
          </cell>
          <cell r="AS185">
            <v>6.4300275766138117</v>
          </cell>
          <cell r="AT185">
            <v>6.4300275766138117</v>
          </cell>
          <cell r="AU185">
            <v>6.4300275766138117</v>
          </cell>
          <cell r="AV185">
            <v>6.4300275766138117</v>
          </cell>
          <cell r="AW185">
            <v>6.4300275766138117</v>
          </cell>
          <cell r="AX185">
            <v>6.4300275766138117</v>
          </cell>
          <cell r="AY185">
            <v>6.4300275766138117</v>
          </cell>
          <cell r="AZ185">
            <v>6.4300275766138117</v>
          </cell>
          <cell r="BA185">
            <v>6.4300275766138117</v>
          </cell>
          <cell r="BB185">
            <v>6.4300275766138117</v>
          </cell>
          <cell r="BC185">
            <v>6.4300275766138117</v>
          </cell>
          <cell r="BD185">
            <v>6.4300275766138117</v>
          </cell>
          <cell r="BE185">
            <v>6.4300275766138117</v>
          </cell>
          <cell r="BF185">
            <v>6.4300275766138117</v>
          </cell>
          <cell r="BG185">
            <v>6.4300275766138117</v>
          </cell>
          <cell r="BH185">
            <v>6.4300275766138117</v>
          </cell>
          <cell r="BI185">
            <v>6.4300275766138117</v>
          </cell>
          <cell r="BJ185">
            <v>6.4300275766138117</v>
          </cell>
          <cell r="BK185">
            <v>6.4300275766138117</v>
          </cell>
          <cell r="BL185">
            <v>6.4300275766138117</v>
          </cell>
          <cell r="BM185">
            <v>6.4300275766138117</v>
          </cell>
          <cell r="BN185">
            <v>6.4300275766138117</v>
          </cell>
          <cell r="BO185">
            <v>6.4300275766138117</v>
          </cell>
        </row>
        <row r="186">
          <cell r="B186" t="str">
            <v>左岸中央値</v>
          </cell>
          <cell r="D186">
            <v>3.1526533496929519</v>
          </cell>
          <cell r="E186">
            <v>3.1526533496929519</v>
          </cell>
          <cell r="F186">
            <v>3.1526533496929519</v>
          </cell>
          <cell r="G186">
            <v>3.1526533496929519</v>
          </cell>
          <cell r="H186">
            <v>3.1526533496929519</v>
          </cell>
          <cell r="I186">
            <v>3.1526533496929519</v>
          </cell>
          <cell r="J186">
            <v>3.1526533496929519</v>
          </cell>
          <cell r="K186">
            <v>8.17495666955422</v>
          </cell>
          <cell r="L186">
            <v>8.17495666955422</v>
          </cell>
          <cell r="M186">
            <v>8.17495666955422</v>
          </cell>
          <cell r="N186">
            <v>8.17495666955422</v>
          </cell>
          <cell r="O186">
            <v>8.17495666955422</v>
          </cell>
          <cell r="P186">
            <v>8.17495666955422</v>
          </cell>
          <cell r="Q186">
            <v>8.17495666955422</v>
          </cell>
          <cell r="R186">
            <v>8.17495666955422</v>
          </cell>
          <cell r="S186">
            <v>4.1095238363304176</v>
          </cell>
          <cell r="T186">
            <v>4.1095238363304176</v>
          </cell>
          <cell r="U186">
            <v>4.1095238363304176</v>
          </cell>
          <cell r="V186">
            <v>4.1095238363304176</v>
          </cell>
          <cell r="W186">
            <v>4.1095238363304176</v>
          </cell>
          <cell r="X186">
            <v>4.1095238363304176</v>
          </cell>
          <cell r="Y186">
            <v>4.1095238363304176</v>
          </cell>
          <cell r="Z186">
            <v>4.1095238363304176</v>
          </cell>
          <cell r="AA186">
            <v>4.1095238363304176</v>
          </cell>
          <cell r="AB186">
            <v>5.7102435246855521</v>
          </cell>
          <cell r="AC186">
            <v>5.7102435246855521</v>
          </cell>
          <cell r="AD186">
            <v>5.7102435246855521</v>
          </cell>
          <cell r="AE186">
            <v>5.7102435246855521</v>
          </cell>
          <cell r="AF186">
            <v>5.7102435246855521</v>
          </cell>
          <cell r="AG186">
            <v>5.7102435246855521</v>
          </cell>
          <cell r="AH186">
            <v>5.7102435246855521</v>
          </cell>
          <cell r="AI186">
            <v>5.7102435246855521</v>
          </cell>
          <cell r="AJ186">
            <v>5.7102435246855521</v>
          </cell>
          <cell r="AK186">
            <v>5.7102435246855521</v>
          </cell>
          <cell r="AL186">
            <v>5.7102435246855521</v>
          </cell>
          <cell r="AM186">
            <v>5.7102435246855521</v>
          </cell>
          <cell r="AN186">
            <v>5.7102435246855521</v>
          </cell>
          <cell r="AO186">
            <v>5.7102435246855521</v>
          </cell>
          <cell r="AP186">
            <v>5.7102435246855521</v>
          </cell>
          <cell r="AQ186">
            <v>5.7102435246855521</v>
          </cell>
          <cell r="AR186">
            <v>5.7102435246855521</v>
          </cell>
          <cell r="AS186">
            <v>5.7102435246855521</v>
          </cell>
          <cell r="AT186">
            <v>5.7102435246855521</v>
          </cell>
          <cell r="AU186">
            <v>5.7102435246855521</v>
          </cell>
          <cell r="AV186">
            <v>5.7102435246855521</v>
          </cell>
          <cell r="AW186">
            <v>5.7102435246855521</v>
          </cell>
          <cell r="AX186">
            <v>5.7102435246855521</v>
          </cell>
          <cell r="AY186">
            <v>5.7102435246855521</v>
          </cell>
          <cell r="AZ186">
            <v>5.7102435246855521</v>
          </cell>
          <cell r="BA186">
            <v>5.7102435246855521</v>
          </cell>
          <cell r="BB186">
            <v>5.7102435246855521</v>
          </cell>
          <cell r="BC186">
            <v>5.7102435246855521</v>
          </cell>
          <cell r="BD186">
            <v>5.7102435246855521</v>
          </cell>
          <cell r="BE186">
            <v>5.7102435246855521</v>
          </cell>
          <cell r="BF186">
            <v>5.7102435246855521</v>
          </cell>
          <cell r="BG186">
            <v>5.7102435246855521</v>
          </cell>
          <cell r="BH186">
            <v>5.7102435246855521</v>
          </cell>
          <cell r="BI186">
            <v>5.7102435246855521</v>
          </cell>
          <cell r="BJ186">
            <v>5.7102435246855521</v>
          </cell>
          <cell r="BK186">
            <v>5.7102435246855521</v>
          </cell>
          <cell r="BL186">
            <v>5.7102435246855521</v>
          </cell>
          <cell r="BM186">
            <v>5.7102435246855521</v>
          </cell>
          <cell r="BN186">
            <v>5.7102435246855521</v>
          </cell>
          <cell r="BO186">
            <v>5.7102435246855521</v>
          </cell>
        </row>
        <row r="187">
          <cell r="B187" t="str">
            <v>右岸中央値以上</v>
          </cell>
          <cell r="D187" t="str">
            <v>○</v>
          </cell>
          <cell r="E187" t="str">
            <v>○</v>
          </cell>
          <cell r="F187" t="str">
            <v>×</v>
          </cell>
          <cell r="G187" t="str">
            <v>×</v>
          </cell>
          <cell r="H187" t="str">
            <v>○</v>
          </cell>
          <cell r="I187" t="str">
            <v>×</v>
          </cell>
          <cell r="J187" t="str">
            <v>○</v>
          </cell>
          <cell r="K187" t="str">
            <v>○</v>
          </cell>
          <cell r="L187" t="str">
            <v>○</v>
          </cell>
          <cell r="M187" t="str">
            <v>×</v>
          </cell>
          <cell r="N187" t="str">
            <v>×</v>
          </cell>
          <cell r="O187" t="str">
            <v>○</v>
          </cell>
          <cell r="P187" t="str">
            <v>○</v>
          </cell>
          <cell r="Q187" t="str">
            <v>×</v>
          </cell>
          <cell r="R187" t="str">
            <v>×</v>
          </cell>
          <cell r="S187" t="str">
            <v>×</v>
          </cell>
          <cell r="T187" t="str">
            <v>×</v>
          </cell>
          <cell r="U187" t="str">
            <v>×</v>
          </cell>
          <cell r="V187" t="str">
            <v>×</v>
          </cell>
          <cell r="W187" t="str">
            <v>○</v>
          </cell>
          <cell r="X187" t="str">
            <v>○</v>
          </cell>
          <cell r="Y187" t="str">
            <v>○</v>
          </cell>
          <cell r="Z187" t="str">
            <v>○</v>
          </cell>
          <cell r="AA187" t="str">
            <v>○</v>
          </cell>
          <cell r="AB187" t="str">
            <v>○</v>
          </cell>
          <cell r="AC187" t="str">
            <v>○</v>
          </cell>
          <cell r="AD187" t="str">
            <v>○</v>
          </cell>
          <cell r="AE187" t="str">
            <v>○</v>
          </cell>
          <cell r="AF187" t="str">
            <v>○</v>
          </cell>
          <cell r="AG187" t="str">
            <v>○</v>
          </cell>
          <cell r="AH187" t="str">
            <v>○</v>
          </cell>
          <cell r="AI187" t="str">
            <v>○</v>
          </cell>
          <cell r="AJ187" t="str">
            <v>○</v>
          </cell>
          <cell r="AK187" t="str">
            <v>○</v>
          </cell>
          <cell r="AL187" t="str">
            <v>○</v>
          </cell>
          <cell r="AM187" t="str">
            <v>○</v>
          </cell>
          <cell r="AN187" t="str">
            <v>○</v>
          </cell>
          <cell r="AO187" t="str">
            <v>○</v>
          </cell>
          <cell r="AP187" t="str">
            <v>○</v>
          </cell>
          <cell r="AQ187" t="str">
            <v>×</v>
          </cell>
          <cell r="AR187" t="str">
            <v>×</v>
          </cell>
          <cell r="AS187" t="str">
            <v>×</v>
          </cell>
          <cell r="AT187" t="str">
            <v>×</v>
          </cell>
          <cell r="AU187" t="str">
            <v>×</v>
          </cell>
          <cell r="AV187" t="str">
            <v>×</v>
          </cell>
          <cell r="AW187" t="str">
            <v>○</v>
          </cell>
          <cell r="AX187" t="str">
            <v>○</v>
          </cell>
          <cell r="AY187" t="str">
            <v>×</v>
          </cell>
          <cell r="AZ187" t="str">
            <v>×</v>
          </cell>
          <cell r="BA187" t="str">
            <v>×</v>
          </cell>
          <cell r="BB187" t="str">
            <v>×</v>
          </cell>
          <cell r="BC187" t="str">
            <v>×</v>
          </cell>
          <cell r="BD187" t="str">
            <v>×</v>
          </cell>
          <cell r="BE187" t="str">
            <v>×</v>
          </cell>
          <cell r="BF187" t="str">
            <v>×</v>
          </cell>
          <cell r="BG187" t="str">
            <v>×</v>
          </cell>
          <cell r="BH187" t="str">
            <v>○</v>
          </cell>
          <cell r="BI187" t="str">
            <v>×</v>
          </cell>
          <cell r="BJ187" t="str">
            <v>×</v>
          </cell>
          <cell r="BK187" t="str">
            <v>×</v>
          </cell>
          <cell r="BL187" t="str">
            <v>○</v>
          </cell>
          <cell r="BM187" t="str">
            <v>×</v>
          </cell>
          <cell r="BN187" t="str">
            <v>×</v>
          </cell>
          <cell r="BO187" t="str">
            <v>○</v>
          </cell>
        </row>
        <row r="188">
          <cell r="B188" t="str">
            <v>左岸中央値以上</v>
          </cell>
          <cell r="D188" t="str">
            <v>×</v>
          </cell>
          <cell r="E188" t="str">
            <v>×</v>
          </cell>
          <cell r="F188" t="str">
            <v>○</v>
          </cell>
          <cell r="G188" t="str">
            <v>○</v>
          </cell>
          <cell r="H188" t="str">
            <v>×</v>
          </cell>
          <cell r="I188" t="str">
            <v>○</v>
          </cell>
          <cell r="J188" t="str">
            <v>×</v>
          </cell>
          <cell r="K188" t="str">
            <v>○</v>
          </cell>
          <cell r="L188" t="str">
            <v>×</v>
          </cell>
          <cell r="M188" t="str">
            <v>○</v>
          </cell>
          <cell r="N188" t="str">
            <v>○</v>
          </cell>
          <cell r="O188" t="str">
            <v>○</v>
          </cell>
          <cell r="P188" t="str">
            <v>×</v>
          </cell>
          <cell r="Q188" t="str">
            <v>×</v>
          </cell>
          <cell r="R188" t="str">
            <v>×</v>
          </cell>
          <cell r="S188" t="str">
            <v>○</v>
          </cell>
          <cell r="T188" t="str">
            <v>×</v>
          </cell>
          <cell r="U188" t="str">
            <v>×</v>
          </cell>
          <cell r="V188" t="str">
            <v>×</v>
          </cell>
          <cell r="W188" t="str">
            <v>○</v>
          </cell>
          <cell r="X188" t="str">
            <v>×</v>
          </cell>
          <cell r="Y188" t="str">
            <v>○</v>
          </cell>
          <cell r="Z188" t="str">
            <v>○</v>
          </cell>
          <cell r="AA188" t="str">
            <v>○</v>
          </cell>
          <cell r="AB188" t="str">
            <v>○</v>
          </cell>
          <cell r="AC188" t="str">
            <v>○</v>
          </cell>
          <cell r="AD188" t="str">
            <v>○</v>
          </cell>
          <cell r="AE188" t="str">
            <v>○</v>
          </cell>
          <cell r="AF188" t="str">
            <v>○</v>
          </cell>
          <cell r="AG188" t="str">
            <v>○</v>
          </cell>
          <cell r="AH188" t="str">
            <v>○</v>
          </cell>
          <cell r="AI188" t="str">
            <v>○</v>
          </cell>
          <cell r="AJ188" t="str">
            <v>○</v>
          </cell>
          <cell r="AK188" t="str">
            <v>○</v>
          </cell>
          <cell r="AL188" t="str">
            <v>○</v>
          </cell>
          <cell r="AM188" t="str">
            <v>○</v>
          </cell>
          <cell r="AN188" t="str">
            <v>○</v>
          </cell>
          <cell r="AO188" t="str">
            <v>○</v>
          </cell>
          <cell r="AP188" t="str">
            <v>○</v>
          </cell>
          <cell r="AQ188" t="str">
            <v>×</v>
          </cell>
          <cell r="AR188" t="str">
            <v>×</v>
          </cell>
          <cell r="AS188" t="str">
            <v>×</v>
          </cell>
          <cell r="AT188" t="str">
            <v>×</v>
          </cell>
          <cell r="AU188" t="str">
            <v>×</v>
          </cell>
          <cell r="AV188" t="str">
            <v>○</v>
          </cell>
          <cell r="AW188" t="str">
            <v>○</v>
          </cell>
          <cell r="AX188" t="str">
            <v>○</v>
          </cell>
          <cell r="AY188" t="str">
            <v>○</v>
          </cell>
          <cell r="AZ188" t="str">
            <v>×</v>
          </cell>
          <cell r="BA188" t="str">
            <v>×</v>
          </cell>
          <cell r="BB188" t="str">
            <v>×</v>
          </cell>
          <cell r="BC188" t="str">
            <v>×</v>
          </cell>
          <cell r="BD188" t="str">
            <v>×</v>
          </cell>
          <cell r="BE188" t="str">
            <v>×</v>
          </cell>
          <cell r="BF188" t="str">
            <v>×</v>
          </cell>
          <cell r="BG188" t="str">
            <v>×</v>
          </cell>
          <cell r="BH188" t="str">
            <v>×</v>
          </cell>
          <cell r="BI188" t="str">
            <v>×</v>
          </cell>
          <cell r="BJ188" t="str">
            <v>×</v>
          </cell>
          <cell r="BK188" t="str">
            <v>×</v>
          </cell>
          <cell r="BL188" t="str">
            <v>×</v>
          </cell>
          <cell r="BM188" t="str">
            <v>×</v>
          </cell>
          <cell r="BN188" t="str">
            <v>○</v>
          </cell>
          <cell r="BO188" t="str">
            <v>×</v>
          </cell>
        </row>
        <row r="191">
          <cell r="B191" t="str">
            <v>区分</v>
          </cell>
          <cell r="D191">
            <v>-2</v>
          </cell>
          <cell r="E191">
            <v>-1</v>
          </cell>
          <cell r="F191">
            <v>0</v>
          </cell>
          <cell r="G191">
            <v>1</v>
          </cell>
          <cell r="H191">
            <v>2</v>
          </cell>
          <cell r="I191">
            <v>3</v>
          </cell>
          <cell r="J191">
            <v>4</v>
          </cell>
          <cell r="K191">
            <v>5</v>
          </cell>
          <cell r="L191">
            <v>6</v>
          </cell>
          <cell r="M191">
            <v>7</v>
          </cell>
          <cell r="N191">
            <v>8</v>
          </cell>
          <cell r="O191">
            <v>9</v>
          </cell>
          <cell r="P191">
            <v>10</v>
          </cell>
          <cell r="Q191">
            <v>11</v>
          </cell>
          <cell r="R191">
            <v>12</v>
          </cell>
          <cell r="S191">
            <v>13</v>
          </cell>
          <cell r="T191">
            <v>14</v>
          </cell>
          <cell r="U191">
            <v>15</v>
          </cell>
          <cell r="V191">
            <v>16</v>
          </cell>
          <cell r="W191">
            <v>17</v>
          </cell>
          <cell r="X191">
            <v>18</v>
          </cell>
          <cell r="Y191">
            <v>19</v>
          </cell>
          <cell r="Z191">
            <v>20</v>
          </cell>
          <cell r="AA191">
            <v>21</v>
          </cell>
          <cell r="AB191">
            <v>22</v>
          </cell>
          <cell r="AC191">
            <v>23</v>
          </cell>
          <cell r="AD191">
            <v>24</v>
          </cell>
          <cell r="AE191">
            <v>25</v>
          </cell>
          <cell r="AF191">
            <v>26</v>
          </cell>
          <cell r="AG191">
            <v>27</v>
          </cell>
          <cell r="AH191">
            <v>28</v>
          </cell>
          <cell r="AI191">
            <v>29</v>
          </cell>
          <cell r="AJ191">
            <v>30</v>
          </cell>
          <cell r="AK191">
            <v>31</v>
          </cell>
          <cell r="AL191">
            <v>32</v>
          </cell>
          <cell r="AM191">
            <v>33</v>
          </cell>
          <cell r="AN191">
            <v>34</v>
          </cell>
          <cell r="AO191">
            <v>35</v>
          </cell>
          <cell r="AP191">
            <v>36</v>
          </cell>
          <cell r="AQ191">
            <v>37</v>
          </cell>
          <cell r="AR191">
            <v>38</v>
          </cell>
          <cell r="AS191">
            <v>39</v>
          </cell>
          <cell r="AT191">
            <v>40</v>
          </cell>
          <cell r="AU191">
            <v>41</v>
          </cell>
          <cell r="AV191">
            <v>42</v>
          </cell>
          <cell r="AW191">
            <v>43</v>
          </cell>
          <cell r="AX191">
            <v>44</v>
          </cell>
          <cell r="AY191">
            <v>45</v>
          </cell>
          <cell r="AZ191">
            <v>46</v>
          </cell>
          <cell r="BA191">
            <v>47</v>
          </cell>
          <cell r="BB191">
            <v>48</v>
          </cell>
          <cell r="BC191">
            <v>49</v>
          </cell>
          <cell r="BD191">
            <v>50</v>
          </cell>
          <cell r="BE191">
            <v>51</v>
          </cell>
          <cell r="BF191">
            <v>52</v>
          </cell>
          <cell r="BG191">
            <v>53</v>
          </cell>
          <cell r="BH191">
            <v>54</v>
          </cell>
          <cell r="BI191">
            <v>55</v>
          </cell>
          <cell r="BJ191">
            <v>56</v>
          </cell>
          <cell r="BK191">
            <v>57</v>
          </cell>
          <cell r="BL191">
            <v>58</v>
          </cell>
          <cell r="BM191">
            <v>59</v>
          </cell>
          <cell r="BN191">
            <v>60</v>
          </cell>
          <cell r="BO191">
            <v>61</v>
          </cell>
        </row>
        <row r="192">
          <cell r="B192" t="str">
            <v>水生植物</v>
          </cell>
          <cell r="D192">
            <v>0</v>
          </cell>
          <cell r="E192">
            <v>0</v>
          </cell>
          <cell r="F192">
            <v>0</v>
          </cell>
          <cell r="G192">
            <v>0</v>
          </cell>
          <cell r="H192">
            <v>0</v>
          </cell>
          <cell r="I192">
            <v>0</v>
          </cell>
          <cell r="J192">
            <v>0</v>
          </cell>
          <cell r="K192">
            <v>0</v>
          </cell>
          <cell r="L192">
            <v>0.3</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0.06</v>
          </cell>
          <cell r="AZ192">
            <v>0</v>
          </cell>
          <cell r="BA192">
            <v>0</v>
          </cell>
          <cell r="BB192">
            <v>0</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row>
        <row r="193">
          <cell r="B193" t="str">
            <v>草本</v>
          </cell>
          <cell r="D193">
            <v>0</v>
          </cell>
          <cell r="E193">
            <v>0</v>
          </cell>
          <cell r="F193">
            <v>12.69</v>
          </cell>
          <cell r="G193">
            <v>9.5</v>
          </cell>
          <cell r="H193">
            <v>11.720000000000002</v>
          </cell>
          <cell r="I193">
            <v>15.450000000000001</v>
          </cell>
          <cell r="J193">
            <v>19.88</v>
          </cell>
          <cell r="K193">
            <v>12.529999999999998</v>
          </cell>
          <cell r="L193">
            <v>6.2100000000000009</v>
          </cell>
          <cell r="M193">
            <v>12.329999999999998</v>
          </cell>
          <cell r="N193">
            <v>13.11</v>
          </cell>
          <cell r="O193">
            <v>12.65</v>
          </cell>
          <cell r="P193">
            <v>11.879999999999999</v>
          </cell>
          <cell r="Q193">
            <v>7.4099999999999993</v>
          </cell>
          <cell r="R193">
            <v>9.7800000000000011</v>
          </cell>
          <cell r="S193">
            <v>4.9700000000000006</v>
          </cell>
          <cell r="T193">
            <v>4.43</v>
          </cell>
          <cell r="U193">
            <v>5.08</v>
          </cell>
          <cell r="V193">
            <v>5.18</v>
          </cell>
          <cell r="W193">
            <v>6.58</v>
          </cell>
          <cell r="X193">
            <v>7.86</v>
          </cell>
          <cell r="Y193">
            <v>5.1300000000000008</v>
          </cell>
          <cell r="Z193">
            <v>9.0400000000000009</v>
          </cell>
          <cell r="AA193">
            <v>7.620000000000001</v>
          </cell>
          <cell r="AB193">
            <v>7.68</v>
          </cell>
          <cell r="AC193">
            <v>7.0699999999999994</v>
          </cell>
          <cell r="AD193">
            <v>12.430000000000001</v>
          </cell>
          <cell r="AE193">
            <v>11.059999999999999</v>
          </cell>
          <cell r="AF193">
            <v>5.54</v>
          </cell>
          <cell r="AG193">
            <v>4.6899999999999995</v>
          </cell>
          <cell r="AH193">
            <v>12.639999999999999</v>
          </cell>
          <cell r="AI193">
            <v>14.749999999999998</v>
          </cell>
          <cell r="AJ193">
            <v>14.04</v>
          </cell>
          <cell r="AK193">
            <v>18.53</v>
          </cell>
          <cell r="AL193">
            <v>10.31</v>
          </cell>
          <cell r="AM193">
            <v>18.82</v>
          </cell>
          <cell r="AN193">
            <v>17.509999999999998</v>
          </cell>
          <cell r="AO193">
            <v>12.99</v>
          </cell>
          <cell r="AP193">
            <v>14.209999999999997</v>
          </cell>
          <cell r="AQ193">
            <v>11.249999999999996</v>
          </cell>
          <cell r="AR193">
            <v>10.86</v>
          </cell>
          <cell r="AS193">
            <v>15.59</v>
          </cell>
          <cell r="AT193">
            <v>13.75</v>
          </cell>
          <cell r="AU193">
            <v>14.06</v>
          </cell>
          <cell r="AV193">
            <v>18.93</v>
          </cell>
          <cell r="AW193">
            <v>11.209999999999997</v>
          </cell>
          <cell r="AX193">
            <v>5.51</v>
          </cell>
          <cell r="AY193">
            <v>15.569999999999999</v>
          </cell>
          <cell r="AZ193">
            <v>12.040000000000001</v>
          </cell>
          <cell r="BA193">
            <v>7.91</v>
          </cell>
          <cell r="BB193">
            <v>17.350000000000005</v>
          </cell>
          <cell r="BC193">
            <v>6.5600000000000005</v>
          </cell>
          <cell r="BD193">
            <v>4.0499999999999989</v>
          </cell>
          <cell r="BE193">
            <v>6.12</v>
          </cell>
          <cell r="BF193">
            <v>5.66</v>
          </cell>
          <cell r="BG193">
            <v>6.26</v>
          </cell>
          <cell r="BH193">
            <v>9.08</v>
          </cell>
          <cell r="BI193">
            <v>7.1000000000000005</v>
          </cell>
          <cell r="BJ193">
            <v>1.0799999999999998</v>
          </cell>
          <cell r="BK193">
            <v>8.1</v>
          </cell>
          <cell r="BL193">
            <v>1.6700000000000002</v>
          </cell>
          <cell r="BM193">
            <v>2.7800000000000002</v>
          </cell>
          <cell r="BN193">
            <v>2.6799999999999997</v>
          </cell>
          <cell r="BO193">
            <v>2.6799999999999997</v>
          </cell>
        </row>
        <row r="194">
          <cell r="B194" t="str">
            <v>樹林</v>
          </cell>
          <cell r="D194">
            <v>0</v>
          </cell>
          <cell r="E194">
            <v>0</v>
          </cell>
          <cell r="F194">
            <v>3.0300000000000002</v>
          </cell>
          <cell r="G194">
            <v>5.72</v>
          </cell>
          <cell r="H194">
            <v>3.7499999999999996</v>
          </cell>
          <cell r="I194">
            <v>3.51</v>
          </cell>
          <cell r="J194">
            <v>3.3500000000000005</v>
          </cell>
          <cell r="K194">
            <v>4.1800000000000006</v>
          </cell>
          <cell r="L194">
            <v>0.69</v>
          </cell>
          <cell r="M194">
            <v>0.38</v>
          </cell>
          <cell r="N194">
            <v>2.8800000000000003</v>
          </cell>
          <cell r="O194">
            <v>1.8900000000000001</v>
          </cell>
          <cell r="P194">
            <v>2.5</v>
          </cell>
          <cell r="Q194">
            <v>1.74</v>
          </cell>
          <cell r="R194">
            <v>3.1899999999999995</v>
          </cell>
          <cell r="S194">
            <v>1.34</v>
          </cell>
          <cell r="T194">
            <v>1.54</v>
          </cell>
          <cell r="U194">
            <v>2.6799999999999997</v>
          </cell>
          <cell r="V194">
            <v>0.59</v>
          </cell>
          <cell r="W194">
            <v>0.91</v>
          </cell>
          <cell r="X194">
            <v>1.3000000000000003</v>
          </cell>
          <cell r="Y194">
            <v>3.25</v>
          </cell>
          <cell r="Z194">
            <v>2.0499999999999998</v>
          </cell>
          <cell r="AA194">
            <v>4.1100000000000003</v>
          </cell>
          <cell r="AB194">
            <v>0.18000000000000002</v>
          </cell>
          <cell r="AC194">
            <v>2.6</v>
          </cell>
          <cell r="AD194">
            <v>3.6200000000000006</v>
          </cell>
          <cell r="AE194">
            <v>1.63</v>
          </cell>
          <cell r="AF194">
            <v>0.22</v>
          </cell>
          <cell r="AG194">
            <v>0.26999999999999996</v>
          </cell>
          <cell r="AH194">
            <v>1.91</v>
          </cell>
          <cell r="AI194">
            <v>2.4900000000000002</v>
          </cell>
          <cell r="AJ194">
            <v>0.56000000000000005</v>
          </cell>
          <cell r="AK194">
            <v>2.83</v>
          </cell>
          <cell r="AL194">
            <v>5.839999999999999</v>
          </cell>
          <cell r="AM194">
            <v>3.63</v>
          </cell>
          <cell r="AN194">
            <v>0.63</v>
          </cell>
          <cell r="AO194">
            <v>1.24</v>
          </cell>
          <cell r="AP194">
            <v>6.0200000000000005</v>
          </cell>
          <cell r="AQ194">
            <v>7.42</v>
          </cell>
          <cell r="AR194">
            <v>4.25</v>
          </cell>
          <cell r="AS194">
            <v>2.9099999999999997</v>
          </cell>
          <cell r="AT194">
            <v>5.71</v>
          </cell>
          <cell r="AU194">
            <v>2.52</v>
          </cell>
          <cell r="AV194">
            <v>9.14</v>
          </cell>
          <cell r="AW194">
            <v>4.1399999999999997</v>
          </cell>
          <cell r="AX194">
            <v>3.5400000000000005</v>
          </cell>
          <cell r="AY194">
            <v>10.14</v>
          </cell>
          <cell r="AZ194">
            <v>13.200000000000001</v>
          </cell>
          <cell r="BA194">
            <v>10.899999999999999</v>
          </cell>
          <cell r="BB194">
            <v>13.150000000000002</v>
          </cell>
          <cell r="BC194">
            <v>7.830000000000001</v>
          </cell>
          <cell r="BD194">
            <v>3.57</v>
          </cell>
          <cell r="BE194">
            <v>5.6800000000000006</v>
          </cell>
          <cell r="BF194">
            <v>5.33</v>
          </cell>
          <cell r="BG194">
            <v>2.1000000000000005</v>
          </cell>
          <cell r="BH194">
            <v>1.7300000000000002</v>
          </cell>
          <cell r="BI194">
            <v>5.34</v>
          </cell>
          <cell r="BJ194">
            <v>0.60000000000000009</v>
          </cell>
          <cell r="BK194">
            <v>3.0200000000000005</v>
          </cell>
          <cell r="BL194">
            <v>2.63</v>
          </cell>
          <cell r="BM194">
            <v>4.3899999999999997</v>
          </cell>
          <cell r="BN194">
            <v>3.5300000000000002</v>
          </cell>
          <cell r="BO194">
            <v>3.36</v>
          </cell>
        </row>
        <row r="195">
          <cell r="B195" t="str">
            <v>植林等</v>
          </cell>
          <cell r="D195">
            <v>0</v>
          </cell>
          <cell r="E195">
            <v>0.17</v>
          </cell>
          <cell r="F195">
            <v>2.54</v>
          </cell>
          <cell r="G195">
            <v>4.5</v>
          </cell>
          <cell r="H195">
            <v>13.309999999999999</v>
          </cell>
          <cell r="I195">
            <v>16.71</v>
          </cell>
          <cell r="J195">
            <v>12.19</v>
          </cell>
          <cell r="K195">
            <v>22.39</v>
          </cell>
          <cell r="L195">
            <v>28.249999999999996</v>
          </cell>
          <cell r="M195">
            <v>24.35</v>
          </cell>
          <cell r="N195">
            <v>38.210000000000008</v>
          </cell>
          <cell r="O195">
            <v>24.72</v>
          </cell>
          <cell r="P195">
            <v>21.01</v>
          </cell>
          <cell r="Q195">
            <v>19.27</v>
          </cell>
          <cell r="R195">
            <v>24.32</v>
          </cell>
          <cell r="S195">
            <v>31.92</v>
          </cell>
          <cell r="T195">
            <v>15.520000000000001</v>
          </cell>
          <cell r="U195">
            <v>15.27</v>
          </cell>
          <cell r="V195">
            <v>14.769999999999998</v>
          </cell>
          <cell r="W195">
            <v>15.659999999999998</v>
          </cell>
          <cell r="X195">
            <v>32.67</v>
          </cell>
          <cell r="Y195">
            <v>15.120000000000001</v>
          </cell>
          <cell r="Z195">
            <v>19.150000000000002</v>
          </cell>
          <cell r="AA195">
            <v>7.07</v>
          </cell>
          <cell r="AB195">
            <v>9.51</v>
          </cell>
          <cell r="AC195">
            <v>7.7799999999999994</v>
          </cell>
          <cell r="AD195">
            <v>5.93</v>
          </cell>
          <cell r="AE195">
            <v>5.7299999999999995</v>
          </cell>
          <cell r="AF195">
            <v>5.7099999999999991</v>
          </cell>
          <cell r="AG195">
            <v>10.86</v>
          </cell>
          <cell r="AH195">
            <v>5.3500000000000005</v>
          </cell>
          <cell r="AI195">
            <v>5.09</v>
          </cell>
          <cell r="AJ195">
            <v>9.68</v>
          </cell>
          <cell r="AK195">
            <v>9.620000000000001</v>
          </cell>
          <cell r="AL195">
            <v>7.36</v>
          </cell>
          <cell r="AM195">
            <v>0.65</v>
          </cell>
          <cell r="AN195">
            <v>4.9400000000000004</v>
          </cell>
          <cell r="AO195">
            <v>5.75</v>
          </cell>
          <cell r="AP195">
            <v>2.59</v>
          </cell>
          <cell r="AQ195">
            <v>1.0499999999999998</v>
          </cell>
          <cell r="AR195">
            <v>7.4799999999999995</v>
          </cell>
          <cell r="AS195">
            <v>5.46</v>
          </cell>
          <cell r="AT195">
            <v>7.93</v>
          </cell>
          <cell r="AU195">
            <v>12.870000000000001</v>
          </cell>
          <cell r="AV195">
            <v>4.71</v>
          </cell>
          <cell r="AW195">
            <v>7.34</v>
          </cell>
          <cell r="AX195">
            <v>11.57</v>
          </cell>
          <cell r="AY195">
            <v>7.8099999999999987</v>
          </cell>
          <cell r="AZ195">
            <v>7.4700000000000006</v>
          </cell>
          <cell r="BA195">
            <v>6.4399999999999995</v>
          </cell>
          <cell r="BB195">
            <v>9.0400000000000009</v>
          </cell>
          <cell r="BC195">
            <v>5.7500000000000009</v>
          </cell>
          <cell r="BD195">
            <v>6.0399999999999991</v>
          </cell>
          <cell r="BE195">
            <v>3.24</v>
          </cell>
          <cell r="BF195">
            <v>2.2199999999999998</v>
          </cell>
          <cell r="BG195">
            <v>3.9699999999999998</v>
          </cell>
          <cell r="BH195">
            <v>5.3199999999999994</v>
          </cell>
          <cell r="BI195">
            <v>4.2700000000000005</v>
          </cell>
          <cell r="BJ195">
            <v>2.8</v>
          </cell>
          <cell r="BK195">
            <v>9.8699999999999992</v>
          </cell>
          <cell r="BL195">
            <v>0.35</v>
          </cell>
          <cell r="BM195">
            <v>0.85999999999999988</v>
          </cell>
          <cell r="BN195">
            <v>0.2</v>
          </cell>
          <cell r="BO195">
            <v>0.87</v>
          </cell>
        </row>
        <row r="196">
          <cell r="B196" t="str">
            <v>↑H22水国データ</v>
          </cell>
        </row>
        <row r="197">
          <cell r="B197" t="str">
            <v>自然裸地</v>
          </cell>
          <cell r="D197">
            <v>0</v>
          </cell>
          <cell r="E197">
            <v>0</v>
          </cell>
          <cell r="F197">
            <v>2.02</v>
          </cell>
          <cell r="G197">
            <v>0.88000000000000012</v>
          </cell>
          <cell r="H197">
            <v>0.52</v>
          </cell>
          <cell r="I197">
            <v>0.86</v>
          </cell>
          <cell r="J197">
            <v>0.69</v>
          </cell>
          <cell r="K197">
            <v>2.0900000000000003</v>
          </cell>
          <cell r="L197">
            <v>1.65</v>
          </cell>
          <cell r="M197">
            <v>2.0700000000000003</v>
          </cell>
          <cell r="N197">
            <v>2.3600000000000003</v>
          </cell>
          <cell r="O197">
            <v>1.1400000000000001</v>
          </cell>
          <cell r="P197">
            <v>0.89</v>
          </cell>
          <cell r="Q197">
            <v>1.33</v>
          </cell>
          <cell r="R197">
            <v>0.8899999999999999</v>
          </cell>
          <cell r="S197">
            <v>1.39</v>
          </cell>
          <cell r="T197">
            <v>0.59000000000000008</v>
          </cell>
          <cell r="U197">
            <v>0.31</v>
          </cell>
          <cell r="V197">
            <v>0.42</v>
          </cell>
          <cell r="W197">
            <v>1.41</v>
          </cell>
          <cell r="X197">
            <v>0</v>
          </cell>
          <cell r="Y197">
            <v>0.35</v>
          </cell>
          <cell r="Z197">
            <v>0.85</v>
          </cell>
          <cell r="AA197">
            <v>0.6</v>
          </cell>
          <cell r="AB197">
            <v>0.74</v>
          </cell>
          <cell r="AC197">
            <v>1.23</v>
          </cell>
          <cell r="AD197">
            <v>0.79999999999999993</v>
          </cell>
          <cell r="AE197">
            <v>0.05</v>
          </cell>
          <cell r="AF197">
            <v>0</v>
          </cell>
          <cell r="AG197">
            <v>0.11</v>
          </cell>
          <cell r="AH197">
            <v>2.17</v>
          </cell>
          <cell r="AI197">
            <v>2.02</v>
          </cell>
          <cell r="AJ197">
            <v>0</v>
          </cell>
          <cell r="AK197">
            <v>0.24</v>
          </cell>
          <cell r="AL197">
            <v>0.36</v>
          </cell>
          <cell r="AM197">
            <v>0.47</v>
          </cell>
          <cell r="AN197">
            <v>0.47</v>
          </cell>
          <cell r="AO197">
            <v>0</v>
          </cell>
          <cell r="AP197">
            <v>0.78</v>
          </cell>
          <cell r="AQ197">
            <v>0.12</v>
          </cell>
          <cell r="AR197">
            <v>1.1600000000000001</v>
          </cell>
          <cell r="AS197">
            <v>0.27</v>
          </cell>
          <cell r="AT197">
            <v>0.44</v>
          </cell>
          <cell r="AU197">
            <v>1.19</v>
          </cell>
          <cell r="AV197">
            <v>1.4100000000000001</v>
          </cell>
          <cell r="AW197">
            <v>2.67</v>
          </cell>
          <cell r="AX197">
            <v>1.56</v>
          </cell>
          <cell r="AY197">
            <v>0</v>
          </cell>
          <cell r="AZ197">
            <v>0.49</v>
          </cell>
          <cell r="BA197">
            <v>0.76</v>
          </cell>
          <cell r="BB197">
            <v>1.04</v>
          </cell>
          <cell r="BC197">
            <v>0.48</v>
          </cell>
          <cell r="BD197">
            <v>0.43</v>
          </cell>
          <cell r="BE197">
            <v>0.02</v>
          </cell>
          <cell r="BF197">
            <v>0.11</v>
          </cell>
          <cell r="BG197">
            <v>0.22</v>
          </cell>
          <cell r="BH197">
            <v>0.81</v>
          </cell>
          <cell r="BI197">
            <v>0.11</v>
          </cell>
          <cell r="BJ197">
            <v>0</v>
          </cell>
          <cell r="BK197">
            <v>0.25</v>
          </cell>
          <cell r="BL197">
            <v>2.1199999999999997</v>
          </cell>
          <cell r="BM197">
            <v>0.03</v>
          </cell>
          <cell r="BN197">
            <v>1.01</v>
          </cell>
          <cell r="BO197">
            <v>1.19</v>
          </cell>
        </row>
        <row r="198">
          <cell r="B198" t="str">
            <v>自然裸地の中央値</v>
          </cell>
          <cell r="D198">
            <v>0.69</v>
          </cell>
          <cell r="E198">
            <v>0.69</v>
          </cell>
          <cell r="F198">
            <v>0.69</v>
          </cell>
          <cell r="G198">
            <v>0.69</v>
          </cell>
          <cell r="H198">
            <v>0.69</v>
          </cell>
          <cell r="I198">
            <v>0.69</v>
          </cell>
          <cell r="J198">
            <v>0.69</v>
          </cell>
          <cell r="K198">
            <v>1.49</v>
          </cell>
          <cell r="L198">
            <v>1.49</v>
          </cell>
          <cell r="M198">
            <v>1.49</v>
          </cell>
          <cell r="N198">
            <v>1.49</v>
          </cell>
          <cell r="O198">
            <v>1.49</v>
          </cell>
          <cell r="P198">
            <v>1.49</v>
          </cell>
          <cell r="Q198">
            <v>1.49</v>
          </cell>
          <cell r="R198">
            <v>1.49</v>
          </cell>
          <cell r="S198">
            <v>0.59000000000000008</v>
          </cell>
          <cell r="T198">
            <v>0.59000000000000008</v>
          </cell>
          <cell r="U198">
            <v>0.59000000000000008</v>
          </cell>
          <cell r="V198">
            <v>0.59000000000000008</v>
          </cell>
          <cell r="W198">
            <v>0.59000000000000008</v>
          </cell>
          <cell r="X198">
            <v>0.59000000000000008</v>
          </cell>
          <cell r="Y198">
            <v>0.59000000000000008</v>
          </cell>
          <cell r="Z198">
            <v>0.59000000000000008</v>
          </cell>
          <cell r="AA198">
            <v>0.59000000000000008</v>
          </cell>
          <cell r="AB198">
            <v>0.47</v>
          </cell>
          <cell r="AC198">
            <v>0.47</v>
          </cell>
          <cell r="AD198">
            <v>0.47</v>
          </cell>
          <cell r="AE198">
            <v>0.47</v>
          </cell>
          <cell r="AF198">
            <v>0.47</v>
          </cell>
          <cell r="AG198">
            <v>0.47</v>
          </cell>
          <cell r="AH198">
            <v>0.47</v>
          </cell>
          <cell r="AI198">
            <v>0.47</v>
          </cell>
          <cell r="AJ198">
            <v>0.47</v>
          </cell>
          <cell r="AK198">
            <v>0.47</v>
          </cell>
          <cell r="AL198">
            <v>0.47</v>
          </cell>
          <cell r="AM198">
            <v>0.47</v>
          </cell>
          <cell r="AN198">
            <v>0.47</v>
          </cell>
          <cell r="AO198">
            <v>0.47</v>
          </cell>
          <cell r="AP198">
            <v>0.47</v>
          </cell>
          <cell r="AQ198">
            <v>0.47</v>
          </cell>
          <cell r="AR198">
            <v>0.47</v>
          </cell>
          <cell r="AS198">
            <v>0.47</v>
          </cell>
          <cell r="AT198">
            <v>0.47</v>
          </cell>
          <cell r="AU198">
            <v>0.47</v>
          </cell>
          <cell r="AV198">
            <v>0.47</v>
          </cell>
          <cell r="AW198">
            <v>0.47</v>
          </cell>
          <cell r="AX198">
            <v>0.47</v>
          </cell>
          <cell r="AY198">
            <v>0.47</v>
          </cell>
          <cell r="AZ198">
            <v>0.47</v>
          </cell>
          <cell r="BA198">
            <v>0.47</v>
          </cell>
          <cell r="BB198">
            <v>0.47</v>
          </cell>
          <cell r="BC198">
            <v>0.47</v>
          </cell>
          <cell r="BD198">
            <v>0.47</v>
          </cell>
          <cell r="BE198">
            <v>0.47</v>
          </cell>
          <cell r="BF198">
            <v>0.47</v>
          </cell>
          <cell r="BG198">
            <v>0.47</v>
          </cell>
          <cell r="BH198">
            <v>0.47</v>
          </cell>
          <cell r="BI198">
            <v>0.47</v>
          </cell>
          <cell r="BJ198">
            <v>0.47</v>
          </cell>
          <cell r="BK198">
            <v>0.47</v>
          </cell>
          <cell r="BL198">
            <v>0.47</v>
          </cell>
          <cell r="BM198">
            <v>0.47</v>
          </cell>
          <cell r="BN198">
            <v>0.47</v>
          </cell>
          <cell r="BO198">
            <v>0.47</v>
          </cell>
        </row>
        <row r="199">
          <cell r="B199" t="str">
            <v>自然裸地の中央値以上</v>
          </cell>
          <cell r="D199" t="str">
            <v>×</v>
          </cell>
          <cell r="E199" t="str">
            <v>×</v>
          </cell>
          <cell r="F199" t="str">
            <v>○</v>
          </cell>
          <cell r="G199" t="str">
            <v>○</v>
          </cell>
          <cell r="H199" t="str">
            <v>×</v>
          </cell>
          <cell r="I199" t="str">
            <v>○</v>
          </cell>
          <cell r="J199" t="str">
            <v>○</v>
          </cell>
          <cell r="K199" t="str">
            <v>○</v>
          </cell>
          <cell r="L199" t="str">
            <v>○</v>
          </cell>
          <cell r="M199" t="str">
            <v>○</v>
          </cell>
          <cell r="N199" t="str">
            <v>○</v>
          </cell>
          <cell r="O199" t="str">
            <v>×</v>
          </cell>
          <cell r="P199" t="str">
            <v>×</v>
          </cell>
          <cell r="Q199" t="str">
            <v>×</v>
          </cell>
          <cell r="R199" t="str">
            <v>×</v>
          </cell>
          <cell r="S199" t="str">
            <v>○</v>
          </cell>
          <cell r="T199" t="str">
            <v>○</v>
          </cell>
          <cell r="U199" t="str">
            <v>×</v>
          </cell>
          <cell r="V199" t="str">
            <v>×</v>
          </cell>
          <cell r="W199" t="str">
            <v>○</v>
          </cell>
          <cell r="X199" t="str">
            <v>×</v>
          </cell>
          <cell r="Y199" t="str">
            <v>×</v>
          </cell>
          <cell r="Z199" t="str">
            <v>○</v>
          </cell>
          <cell r="AA199" t="str">
            <v>○</v>
          </cell>
          <cell r="AB199" t="str">
            <v>○</v>
          </cell>
          <cell r="AC199" t="str">
            <v>○</v>
          </cell>
          <cell r="AD199" t="str">
            <v>○</v>
          </cell>
          <cell r="AE199" t="str">
            <v>×</v>
          </cell>
          <cell r="AF199" t="str">
            <v>×</v>
          </cell>
          <cell r="AG199" t="str">
            <v>×</v>
          </cell>
          <cell r="AH199" t="str">
            <v>○</v>
          </cell>
          <cell r="AI199" t="str">
            <v>○</v>
          </cell>
          <cell r="AJ199" t="str">
            <v>×</v>
          </cell>
          <cell r="AK199" t="str">
            <v>×</v>
          </cell>
          <cell r="AL199" t="str">
            <v>×</v>
          </cell>
          <cell r="AM199" t="str">
            <v>○</v>
          </cell>
          <cell r="AN199" t="str">
            <v>○</v>
          </cell>
          <cell r="AO199" t="str">
            <v>×</v>
          </cell>
          <cell r="AP199" t="str">
            <v>○</v>
          </cell>
          <cell r="AQ199" t="str">
            <v>×</v>
          </cell>
          <cell r="AR199" t="str">
            <v>○</v>
          </cell>
          <cell r="AS199" t="str">
            <v>×</v>
          </cell>
          <cell r="AT199" t="str">
            <v>×</v>
          </cell>
          <cell r="AU199" t="str">
            <v>○</v>
          </cell>
          <cell r="AV199" t="str">
            <v>○</v>
          </cell>
          <cell r="AW199" t="str">
            <v>○</v>
          </cell>
          <cell r="AX199" t="str">
            <v>○</v>
          </cell>
          <cell r="AY199" t="str">
            <v>×</v>
          </cell>
          <cell r="AZ199" t="str">
            <v>○</v>
          </cell>
          <cell r="BA199" t="str">
            <v>○</v>
          </cell>
          <cell r="BB199" t="str">
            <v>○</v>
          </cell>
          <cell r="BC199" t="str">
            <v>○</v>
          </cell>
          <cell r="BD199" t="str">
            <v>×</v>
          </cell>
          <cell r="BE199" t="str">
            <v>×</v>
          </cell>
          <cell r="BF199" t="str">
            <v>×</v>
          </cell>
          <cell r="BG199" t="str">
            <v>×</v>
          </cell>
          <cell r="BH199" t="str">
            <v>○</v>
          </cell>
          <cell r="BI199" t="str">
            <v>×</v>
          </cell>
          <cell r="BJ199" t="str">
            <v>×</v>
          </cell>
          <cell r="BK199" t="str">
            <v>×</v>
          </cell>
          <cell r="BL199" t="str">
            <v>○</v>
          </cell>
          <cell r="BM199" t="str">
            <v>×</v>
          </cell>
          <cell r="BN199" t="str">
            <v>○</v>
          </cell>
          <cell r="BO199" t="str">
            <v>○</v>
          </cell>
        </row>
        <row r="201">
          <cell r="B201" t="str">
            <v>外来</v>
          </cell>
          <cell r="D201">
            <v>0</v>
          </cell>
          <cell r="E201">
            <v>0</v>
          </cell>
          <cell r="F201">
            <v>2.9000000000000004</v>
          </cell>
          <cell r="G201">
            <v>4.5200000000000005</v>
          </cell>
          <cell r="H201">
            <v>1.8800000000000003</v>
          </cell>
          <cell r="I201">
            <v>3.4</v>
          </cell>
          <cell r="J201">
            <v>4.88</v>
          </cell>
          <cell r="K201">
            <v>5.6300000000000008</v>
          </cell>
          <cell r="L201">
            <v>3.1399999999999997</v>
          </cell>
          <cell r="M201">
            <v>5.15</v>
          </cell>
          <cell r="N201">
            <v>7.3000000000000007</v>
          </cell>
          <cell r="O201">
            <v>5.4599999999999991</v>
          </cell>
          <cell r="P201">
            <v>7.51</v>
          </cell>
          <cell r="Q201">
            <v>7.22</v>
          </cell>
          <cell r="R201">
            <v>11.42</v>
          </cell>
          <cell r="S201">
            <v>9.86</v>
          </cell>
          <cell r="T201">
            <v>6.92</v>
          </cell>
          <cell r="U201">
            <v>4.6500000000000004</v>
          </cell>
          <cell r="V201">
            <v>7.3500000000000005</v>
          </cell>
          <cell r="W201">
            <v>4.37</v>
          </cell>
          <cell r="X201">
            <v>6.59</v>
          </cell>
          <cell r="Y201">
            <v>8.9699999999999989</v>
          </cell>
          <cell r="Z201">
            <v>5.89</v>
          </cell>
          <cell r="AA201">
            <v>7.9699999999999989</v>
          </cell>
          <cell r="AB201">
            <v>2.87</v>
          </cell>
          <cell r="AC201">
            <v>4.38</v>
          </cell>
          <cell r="AD201">
            <v>7.84</v>
          </cell>
          <cell r="AE201">
            <v>8.9</v>
          </cell>
          <cell r="AF201">
            <v>3.03</v>
          </cell>
          <cell r="AG201">
            <v>6.8099999999999987</v>
          </cell>
          <cell r="AH201">
            <v>7.3500000000000005</v>
          </cell>
          <cell r="AI201">
            <v>8.1999999999999993</v>
          </cell>
          <cell r="AJ201">
            <v>5.9300000000000015</v>
          </cell>
          <cell r="AK201">
            <v>4.49</v>
          </cell>
          <cell r="AL201">
            <v>2.09</v>
          </cell>
          <cell r="AM201">
            <v>6.0099999999999989</v>
          </cell>
          <cell r="AN201">
            <v>5.23</v>
          </cell>
          <cell r="AO201">
            <v>4.25</v>
          </cell>
          <cell r="AP201">
            <v>9.06</v>
          </cell>
          <cell r="AQ201">
            <v>9.89</v>
          </cell>
          <cell r="AR201">
            <v>3.94</v>
          </cell>
          <cell r="AS201">
            <v>7.6399999999999988</v>
          </cell>
          <cell r="AT201">
            <v>3.88</v>
          </cell>
          <cell r="AU201">
            <v>8.26</v>
          </cell>
          <cell r="AV201">
            <v>12.879999999999999</v>
          </cell>
          <cell r="AW201">
            <v>14.81</v>
          </cell>
          <cell r="AX201">
            <v>7.7999999999999989</v>
          </cell>
          <cell r="AY201">
            <v>13.18</v>
          </cell>
          <cell r="AZ201">
            <v>15.47</v>
          </cell>
          <cell r="BA201">
            <v>8.6</v>
          </cell>
          <cell r="BB201">
            <v>15.57</v>
          </cell>
          <cell r="BC201">
            <v>14.7</v>
          </cell>
          <cell r="BD201">
            <v>10.09</v>
          </cell>
          <cell r="BE201">
            <v>5.54</v>
          </cell>
          <cell r="BF201">
            <v>13.620000000000001</v>
          </cell>
          <cell r="BG201">
            <v>6.43</v>
          </cell>
          <cell r="BH201">
            <v>7.65</v>
          </cell>
          <cell r="BI201">
            <v>5.29</v>
          </cell>
          <cell r="BJ201">
            <v>0.16</v>
          </cell>
          <cell r="BK201">
            <v>10.919999999999998</v>
          </cell>
          <cell r="BL201">
            <v>2.6799999999999997</v>
          </cell>
          <cell r="BM201">
            <v>0.56000000000000005</v>
          </cell>
          <cell r="BN201">
            <v>1.3</v>
          </cell>
          <cell r="BO201">
            <v>1.67</v>
          </cell>
        </row>
        <row r="202">
          <cell r="B202" t="str">
            <v>ハリエンジュ</v>
          </cell>
          <cell r="F202">
            <v>0.48</v>
          </cell>
          <cell r="G202">
            <v>0.58000000000000007</v>
          </cell>
          <cell r="I202">
            <v>0.14000000000000001</v>
          </cell>
          <cell r="J202">
            <v>0.14000000000000001</v>
          </cell>
          <cell r="K202">
            <v>0.32999999999999996</v>
          </cell>
          <cell r="N202">
            <v>0.89000000000000012</v>
          </cell>
          <cell r="O202">
            <v>0.52</v>
          </cell>
          <cell r="P202">
            <v>0.7</v>
          </cell>
          <cell r="Q202">
            <v>0.13</v>
          </cell>
          <cell r="R202">
            <v>0.42</v>
          </cell>
          <cell r="S202">
            <v>0.76</v>
          </cell>
          <cell r="W202">
            <v>0.05</v>
          </cell>
          <cell r="AA202">
            <v>0.80999999999999994</v>
          </cell>
          <cell r="AB202">
            <v>0.35</v>
          </cell>
          <cell r="AC202">
            <v>0.14000000000000001</v>
          </cell>
          <cell r="AE202">
            <v>0.06</v>
          </cell>
          <cell r="AH202">
            <v>3.16</v>
          </cell>
          <cell r="AI202">
            <v>1.26</v>
          </cell>
          <cell r="AJ202">
            <v>0.19</v>
          </cell>
          <cell r="AK202">
            <v>0.94</v>
          </cell>
          <cell r="AL202">
            <v>0.87999999999999989</v>
          </cell>
          <cell r="AM202">
            <v>0.18</v>
          </cell>
          <cell r="AN202">
            <v>0.56000000000000005</v>
          </cell>
          <cell r="AO202">
            <v>0.21</v>
          </cell>
          <cell r="AP202">
            <v>1.3</v>
          </cell>
          <cell r="AQ202">
            <v>3.79</v>
          </cell>
          <cell r="AR202">
            <v>1.58</v>
          </cell>
          <cell r="AS202">
            <v>1.08</v>
          </cell>
          <cell r="AT202">
            <v>1.5899999999999999</v>
          </cell>
          <cell r="AU202">
            <v>4.91</v>
          </cell>
          <cell r="AV202">
            <v>7.59</v>
          </cell>
          <cell r="AW202">
            <v>10.16</v>
          </cell>
          <cell r="AX202">
            <v>4.3099999999999996</v>
          </cell>
          <cell r="AY202">
            <v>8.75</v>
          </cell>
          <cell r="AZ202">
            <v>11.71</v>
          </cell>
          <cell r="BA202">
            <v>6.02</v>
          </cell>
          <cell r="BB202">
            <v>3.82</v>
          </cell>
          <cell r="BC202">
            <v>6.03</v>
          </cell>
          <cell r="BD202">
            <v>5.2200000000000006</v>
          </cell>
          <cell r="BE202">
            <v>2.2799999999999998</v>
          </cell>
          <cell r="BF202">
            <v>8.58</v>
          </cell>
          <cell r="BG202">
            <v>4.01</v>
          </cell>
          <cell r="BH202">
            <v>3.98</v>
          </cell>
          <cell r="BI202">
            <v>3.14</v>
          </cell>
          <cell r="BJ202">
            <v>0.09</v>
          </cell>
          <cell r="BK202">
            <v>5.72</v>
          </cell>
          <cell r="BL202">
            <v>1.39</v>
          </cell>
          <cell r="BM202">
            <v>0.49</v>
          </cell>
          <cell r="BN202">
            <v>0.49</v>
          </cell>
          <cell r="BO202">
            <v>1.01</v>
          </cell>
        </row>
        <row r="203">
          <cell r="B203" t="str">
            <v>ハリエンジュ中央値</v>
          </cell>
          <cell r="D203">
            <v>0.31</v>
          </cell>
          <cell r="E203">
            <v>0.31</v>
          </cell>
          <cell r="F203">
            <v>0.31</v>
          </cell>
          <cell r="G203">
            <v>0.31</v>
          </cell>
          <cell r="H203">
            <v>0.31</v>
          </cell>
          <cell r="I203">
            <v>0.31</v>
          </cell>
          <cell r="J203">
            <v>0.31</v>
          </cell>
          <cell r="K203">
            <v>0.47</v>
          </cell>
          <cell r="L203">
            <v>0.47</v>
          </cell>
          <cell r="M203">
            <v>0.47</v>
          </cell>
          <cell r="N203">
            <v>0.47</v>
          </cell>
          <cell r="O203">
            <v>0.47</v>
          </cell>
          <cell r="P203">
            <v>0.47</v>
          </cell>
          <cell r="Q203">
            <v>0.47</v>
          </cell>
          <cell r="R203">
            <v>0.47</v>
          </cell>
          <cell r="S203">
            <v>0.76</v>
          </cell>
          <cell r="T203">
            <v>0.76</v>
          </cell>
          <cell r="U203">
            <v>0.76</v>
          </cell>
          <cell r="V203">
            <v>0.76</v>
          </cell>
          <cell r="W203">
            <v>0.76</v>
          </cell>
          <cell r="X203">
            <v>0.76</v>
          </cell>
          <cell r="Y203">
            <v>0.76</v>
          </cell>
          <cell r="Z203">
            <v>0.76</v>
          </cell>
          <cell r="AA203">
            <v>0.76</v>
          </cell>
          <cell r="AB203">
            <v>1.5899999999999999</v>
          </cell>
          <cell r="AC203">
            <v>1.5899999999999999</v>
          </cell>
          <cell r="AD203">
            <v>1.5899999999999999</v>
          </cell>
          <cell r="AE203">
            <v>1.5899999999999999</v>
          </cell>
          <cell r="AF203">
            <v>1.5899999999999999</v>
          </cell>
          <cell r="AG203">
            <v>1.5899999999999999</v>
          </cell>
          <cell r="AH203">
            <v>1.5899999999999999</v>
          </cell>
          <cell r="AI203">
            <v>1.5899999999999999</v>
          </cell>
          <cell r="AJ203">
            <v>1.5899999999999999</v>
          </cell>
          <cell r="AK203">
            <v>1.5899999999999999</v>
          </cell>
          <cell r="AL203">
            <v>1.5899999999999999</v>
          </cell>
          <cell r="AM203">
            <v>1.5899999999999999</v>
          </cell>
          <cell r="AN203">
            <v>1.5899999999999999</v>
          </cell>
          <cell r="AO203">
            <v>1.5899999999999999</v>
          </cell>
          <cell r="AP203">
            <v>1.5899999999999999</v>
          </cell>
          <cell r="AQ203">
            <v>1.5899999999999999</v>
          </cell>
          <cell r="AR203">
            <v>1.5899999999999999</v>
          </cell>
          <cell r="AS203">
            <v>1.5899999999999999</v>
          </cell>
          <cell r="AT203">
            <v>1.5899999999999999</v>
          </cell>
          <cell r="AU203">
            <v>1.5899999999999999</v>
          </cell>
          <cell r="AV203">
            <v>1.5899999999999999</v>
          </cell>
          <cell r="AW203">
            <v>1.5899999999999999</v>
          </cell>
          <cell r="AX203">
            <v>1.5899999999999999</v>
          </cell>
          <cell r="AY203">
            <v>1.5899999999999999</v>
          </cell>
          <cell r="AZ203">
            <v>1.5899999999999999</v>
          </cell>
          <cell r="BA203">
            <v>1.5899999999999999</v>
          </cell>
          <cell r="BB203">
            <v>1.5899999999999999</v>
          </cell>
          <cell r="BC203">
            <v>1.5899999999999999</v>
          </cell>
          <cell r="BD203">
            <v>1.5899999999999999</v>
          </cell>
          <cell r="BE203">
            <v>1.5899999999999999</v>
          </cell>
          <cell r="BF203">
            <v>1.5899999999999999</v>
          </cell>
          <cell r="BG203">
            <v>1.5899999999999999</v>
          </cell>
          <cell r="BH203">
            <v>1.5899999999999999</v>
          </cell>
          <cell r="BI203">
            <v>1.5899999999999999</v>
          </cell>
          <cell r="BJ203">
            <v>1.5899999999999999</v>
          </cell>
          <cell r="BK203">
            <v>1.5899999999999999</v>
          </cell>
          <cell r="BL203">
            <v>1.5899999999999999</v>
          </cell>
          <cell r="BM203">
            <v>1.5899999999999999</v>
          </cell>
          <cell r="BN203">
            <v>1.5899999999999999</v>
          </cell>
          <cell r="BO203">
            <v>1.5899999999999999</v>
          </cell>
        </row>
        <row r="204">
          <cell r="B204" t="str">
            <v>ハリエンジュ中央値以上</v>
          </cell>
          <cell r="D204" t="str">
            <v>×</v>
          </cell>
          <cell r="E204" t="str">
            <v>×</v>
          </cell>
          <cell r="F204" t="str">
            <v>○</v>
          </cell>
          <cell r="G204" t="str">
            <v>○</v>
          </cell>
          <cell r="H204" t="str">
            <v>×</v>
          </cell>
          <cell r="I204" t="str">
            <v>×</v>
          </cell>
          <cell r="J204" t="str">
            <v>×</v>
          </cell>
          <cell r="K204" t="str">
            <v>×</v>
          </cell>
          <cell r="L204" t="str">
            <v>×</v>
          </cell>
          <cell r="M204" t="str">
            <v>×</v>
          </cell>
          <cell r="N204" t="str">
            <v>○</v>
          </cell>
          <cell r="O204" t="str">
            <v>○</v>
          </cell>
          <cell r="P204" t="str">
            <v>○</v>
          </cell>
          <cell r="Q204" t="str">
            <v>×</v>
          </cell>
          <cell r="R204" t="str">
            <v>×</v>
          </cell>
          <cell r="S204" t="str">
            <v>○</v>
          </cell>
          <cell r="T204" t="str">
            <v>×</v>
          </cell>
          <cell r="U204" t="str">
            <v>×</v>
          </cell>
          <cell r="V204" t="str">
            <v>×</v>
          </cell>
          <cell r="W204" t="str">
            <v>×</v>
          </cell>
          <cell r="X204" t="str">
            <v>×</v>
          </cell>
          <cell r="Y204" t="str">
            <v>×</v>
          </cell>
          <cell r="Z204" t="str">
            <v>×</v>
          </cell>
          <cell r="AA204" t="str">
            <v>○</v>
          </cell>
          <cell r="AB204" t="str">
            <v>×</v>
          </cell>
          <cell r="AC204" t="str">
            <v>×</v>
          </cell>
          <cell r="AD204" t="str">
            <v>×</v>
          </cell>
          <cell r="AE204" t="str">
            <v>×</v>
          </cell>
          <cell r="AF204" t="str">
            <v>×</v>
          </cell>
          <cell r="AG204" t="str">
            <v>×</v>
          </cell>
          <cell r="AH204" t="str">
            <v>○</v>
          </cell>
          <cell r="AI204" t="str">
            <v>×</v>
          </cell>
          <cell r="AJ204" t="str">
            <v>×</v>
          </cell>
          <cell r="AK204" t="str">
            <v>×</v>
          </cell>
          <cell r="AL204" t="str">
            <v>×</v>
          </cell>
          <cell r="AM204" t="str">
            <v>×</v>
          </cell>
          <cell r="AN204" t="str">
            <v>×</v>
          </cell>
          <cell r="AO204" t="str">
            <v>×</v>
          </cell>
          <cell r="AP204" t="str">
            <v>×</v>
          </cell>
          <cell r="AQ204" t="str">
            <v>○</v>
          </cell>
          <cell r="AR204" t="str">
            <v>×</v>
          </cell>
          <cell r="AS204" t="str">
            <v>×</v>
          </cell>
          <cell r="AT204" t="str">
            <v>○</v>
          </cell>
          <cell r="AU204" t="str">
            <v>○</v>
          </cell>
          <cell r="AV204" t="str">
            <v>○</v>
          </cell>
          <cell r="AW204" t="str">
            <v>○</v>
          </cell>
          <cell r="AX204" t="str">
            <v>○</v>
          </cell>
          <cell r="AY204" t="str">
            <v>○</v>
          </cell>
          <cell r="AZ204" t="str">
            <v>○</v>
          </cell>
          <cell r="BA204" t="str">
            <v>○</v>
          </cell>
          <cell r="BB204" t="str">
            <v>○</v>
          </cell>
          <cell r="BC204" t="str">
            <v>○</v>
          </cell>
          <cell r="BD204" t="str">
            <v>○</v>
          </cell>
          <cell r="BE204" t="str">
            <v>○</v>
          </cell>
          <cell r="BF204" t="str">
            <v>○</v>
          </cell>
          <cell r="BG204" t="str">
            <v>○</v>
          </cell>
          <cell r="BH204" t="str">
            <v>○</v>
          </cell>
          <cell r="BI204" t="str">
            <v>○</v>
          </cell>
          <cell r="BJ204" t="str">
            <v>×</v>
          </cell>
          <cell r="BK204" t="str">
            <v>○</v>
          </cell>
          <cell r="BL204" t="str">
            <v>×</v>
          </cell>
          <cell r="BM204" t="str">
            <v>×</v>
          </cell>
          <cell r="BN204" t="str">
            <v>×</v>
          </cell>
          <cell r="BO204" t="str">
            <v>×</v>
          </cell>
        </row>
        <row r="205">
          <cell r="B205" t="str">
            <v>↑H22水国データ</v>
          </cell>
          <cell r="D205">
            <v>0</v>
          </cell>
          <cell r="E205">
            <v>0.17</v>
          </cell>
          <cell r="F205">
            <v>23.18</v>
          </cell>
          <cell r="G205">
            <v>25.119999999999997</v>
          </cell>
          <cell r="H205">
            <v>31.18</v>
          </cell>
          <cell r="I205">
            <v>39.93</v>
          </cell>
          <cell r="J205">
            <v>40.99</v>
          </cell>
          <cell r="K205">
            <v>46.82</v>
          </cell>
          <cell r="L205">
            <v>40.239999999999995</v>
          </cell>
          <cell r="M205">
            <v>44.28</v>
          </cell>
          <cell r="N205">
            <v>63.860000000000014</v>
          </cell>
          <cell r="O205">
            <v>45.86</v>
          </cell>
          <cell r="P205">
            <v>43.79</v>
          </cell>
          <cell r="Q205">
            <v>36.97</v>
          </cell>
          <cell r="R205">
            <v>49.6</v>
          </cell>
          <cell r="S205">
            <v>49.480000000000004</v>
          </cell>
          <cell r="T205">
            <v>29</v>
          </cell>
          <cell r="U205">
            <v>27.990000000000002</v>
          </cell>
          <cell r="V205">
            <v>28.310000000000002</v>
          </cell>
          <cell r="W205">
            <v>28.93</v>
          </cell>
          <cell r="X205">
            <v>48.42</v>
          </cell>
          <cell r="Y205">
            <v>32.82</v>
          </cell>
          <cell r="Z205">
            <v>36.980000000000004</v>
          </cell>
          <cell r="AA205">
            <v>27.37</v>
          </cell>
          <cell r="AB205">
            <v>20.979999999999997</v>
          </cell>
          <cell r="AC205">
            <v>23.06</v>
          </cell>
          <cell r="AD205">
            <v>30.62</v>
          </cell>
          <cell r="AE205">
            <v>27.369999999999997</v>
          </cell>
          <cell r="AF205">
            <v>14.499999999999998</v>
          </cell>
          <cell r="AG205">
            <v>22.739999999999995</v>
          </cell>
          <cell r="AH205">
            <v>29.42</v>
          </cell>
          <cell r="AI205">
            <v>32.549999999999997</v>
          </cell>
          <cell r="AJ205">
            <v>30.21</v>
          </cell>
          <cell r="AK205">
            <v>35.71</v>
          </cell>
          <cell r="AL205">
            <v>25.959999999999997</v>
          </cell>
          <cell r="AM205">
            <v>29.579999999999995</v>
          </cell>
          <cell r="AN205">
            <v>28.779999999999998</v>
          </cell>
          <cell r="AO205">
            <v>24.23</v>
          </cell>
          <cell r="AP205">
            <v>32.659999999999997</v>
          </cell>
          <cell r="AQ205">
            <v>29.729999999999997</v>
          </cell>
          <cell r="AR205">
            <v>27.69</v>
          </cell>
          <cell r="AS205">
            <v>31.869999999999997</v>
          </cell>
          <cell r="AT205">
            <v>31.71</v>
          </cell>
          <cell r="AU205">
            <v>38.900000000000006</v>
          </cell>
          <cell r="AV205">
            <v>47.069999999999993</v>
          </cell>
          <cell r="AW205">
            <v>40.17</v>
          </cell>
          <cell r="AX205">
            <v>29.979999999999997</v>
          </cell>
        </row>
        <row r="207">
          <cell r="B207" t="str">
            <v>河道内樹林面積</v>
          </cell>
          <cell r="D207">
            <v>0</v>
          </cell>
          <cell r="E207">
            <v>0</v>
          </cell>
          <cell r="F207">
            <v>3.2800000000000002</v>
          </cell>
          <cell r="G207">
            <v>6.14</v>
          </cell>
          <cell r="H207">
            <v>4.2499999999999991</v>
          </cell>
          <cell r="I207">
            <v>3.9699999999999998</v>
          </cell>
          <cell r="J207">
            <v>3.45</v>
          </cell>
          <cell r="K207">
            <v>4.53</v>
          </cell>
          <cell r="L207">
            <v>1.3599999999999999</v>
          </cell>
          <cell r="M207">
            <v>0.48</v>
          </cell>
          <cell r="N207">
            <v>2.8800000000000003</v>
          </cell>
          <cell r="O207">
            <v>1.9400000000000002</v>
          </cell>
          <cell r="P207">
            <v>3.18</v>
          </cell>
          <cell r="Q207">
            <v>2.12</v>
          </cell>
          <cell r="R207">
            <v>3.1899999999999995</v>
          </cell>
          <cell r="S207">
            <v>2.5700000000000003</v>
          </cell>
          <cell r="T207">
            <v>1.75</v>
          </cell>
          <cell r="U207">
            <v>3.0999999999999996</v>
          </cell>
          <cell r="V207">
            <v>0.71</v>
          </cell>
          <cell r="W207">
            <v>0.98</v>
          </cell>
          <cell r="X207">
            <v>1.3000000000000003</v>
          </cell>
          <cell r="Y207">
            <v>3.8000000000000003</v>
          </cell>
          <cell r="Z207">
            <v>2.8499999999999996</v>
          </cell>
          <cell r="AA207">
            <v>4.67</v>
          </cell>
          <cell r="AB207">
            <v>1.56</v>
          </cell>
          <cell r="AC207">
            <v>3.52</v>
          </cell>
          <cell r="AD207">
            <v>5.39</v>
          </cell>
          <cell r="AE207">
            <v>1.74</v>
          </cell>
          <cell r="AF207">
            <v>0.24</v>
          </cell>
          <cell r="AG207">
            <v>0.33999999999999997</v>
          </cell>
          <cell r="AH207">
            <v>1.91</v>
          </cell>
          <cell r="AI207">
            <v>2.58</v>
          </cell>
          <cell r="AJ207">
            <v>0.56000000000000005</v>
          </cell>
          <cell r="AK207">
            <v>2.85</v>
          </cell>
          <cell r="AL207">
            <v>5.839999999999999</v>
          </cell>
          <cell r="AM207">
            <v>3.63</v>
          </cell>
          <cell r="AN207">
            <v>0.63</v>
          </cell>
          <cell r="AO207">
            <v>1.24</v>
          </cell>
          <cell r="AP207">
            <v>6.0200000000000005</v>
          </cell>
          <cell r="AQ207">
            <v>7.72</v>
          </cell>
          <cell r="AR207">
            <v>4.25</v>
          </cell>
          <cell r="AS207">
            <v>3.1799999999999993</v>
          </cell>
          <cell r="AT207">
            <v>5.7299999999999995</v>
          </cell>
          <cell r="AU207">
            <v>2.52</v>
          </cell>
          <cell r="AV207">
            <v>10.06</v>
          </cell>
          <cell r="AW207">
            <v>5.7299999999999995</v>
          </cell>
          <cell r="AX207">
            <v>3.7900000000000005</v>
          </cell>
          <cell r="AY207">
            <v>13</v>
          </cell>
          <cell r="AZ207">
            <v>14.47</v>
          </cell>
          <cell r="BA207">
            <v>15.749999999999998</v>
          </cell>
          <cell r="BB207">
            <v>14.38</v>
          </cell>
          <cell r="BC207">
            <v>8.370000000000001</v>
          </cell>
          <cell r="BD207">
            <v>3.59</v>
          </cell>
          <cell r="BE207">
            <v>7.1000000000000005</v>
          </cell>
          <cell r="BF207">
            <v>5.63</v>
          </cell>
          <cell r="BG207">
            <v>2.1800000000000002</v>
          </cell>
          <cell r="BH207">
            <v>1.9100000000000001</v>
          </cell>
          <cell r="BI207">
            <v>6.9899999999999993</v>
          </cell>
          <cell r="BJ207">
            <v>0.91000000000000014</v>
          </cell>
          <cell r="BK207">
            <v>5.38</v>
          </cell>
          <cell r="BL207">
            <v>2.7399999999999998</v>
          </cell>
          <cell r="BM207">
            <v>4.8699999999999992</v>
          </cell>
          <cell r="BN207">
            <v>3.6500000000000004</v>
          </cell>
          <cell r="BO207">
            <v>3.8499999999999996</v>
          </cell>
        </row>
        <row r="208">
          <cell r="B208" t="str">
            <v>河道内樹林面積の中央値</v>
          </cell>
          <cell r="D208">
            <v>3.45</v>
          </cell>
          <cell r="E208">
            <v>3.45</v>
          </cell>
          <cell r="F208">
            <v>3.45</v>
          </cell>
          <cell r="G208">
            <v>3.45</v>
          </cell>
          <cell r="H208">
            <v>3.45</v>
          </cell>
          <cell r="I208">
            <v>3.45</v>
          </cell>
          <cell r="J208">
            <v>3.45</v>
          </cell>
          <cell r="K208">
            <v>2.5</v>
          </cell>
          <cell r="L208">
            <v>2.5</v>
          </cell>
          <cell r="M208">
            <v>2.5</v>
          </cell>
          <cell r="N208">
            <v>2.5</v>
          </cell>
          <cell r="O208">
            <v>2.5</v>
          </cell>
          <cell r="P208">
            <v>2.5</v>
          </cell>
          <cell r="Q208">
            <v>2.5</v>
          </cell>
          <cell r="R208">
            <v>2.5</v>
          </cell>
          <cell r="S208">
            <v>2.5700000000000003</v>
          </cell>
          <cell r="T208">
            <v>2.5700000000000003</v>
          </cell>
          <cell r="U208">
            <v>2.5700000000000003</v>
          </cell>
          <cell r="V208">
            <v>2.5700000000000003</v>
          </cell>
          <cell r="W208">
            <v>2.5700000000000003</v>
          </cell>
          <cell r="X208">
            <v>2.5700000000000003</v>
          </cell>
          <cell r="Y208">
            <v>2.5700000000000003</v>
          </cell>
          <cell r="Z208">
            <v>2.5700000000000003</v>
          </cell>
          <cell r="AA208">
            <v>2.5700000000000003</v>
          </cell>
          <cell r="AB208">
            <v>3.7200000000000006</v>
          </cell>
          <cell r="AC208">
            <v>3.7200000000000006</v>
          </cell>
          <cell r="AD208">
            <v>3.7200000000000006</v>
          </cell>
          <cell r="AE208">
            <v>3.7200000000000006</v>
          </cell>
          <cell r="AF208">
            <v>3.7200000000000006</v>
          </cell>
          <cell r="AG208">
            <v>3.7200000000000006</v>
          </cell>
          <cell r="AH208">
            <v>3.7200000000000006</v>
          </cell>
          <cell r="AI208">
            <v>3.7200000000000006</v>
          </cell>
          <cell r="AJ208">
            <v>3.7200000000000006</v>
          </cell>
          <cell r="AK208">
            <v>3.7200000000000006</v>
          </cell>
          <cell r="AL208">
            <v>3.7200000000000006</v>
          </cell>
          <cell r="AM208">
            <v>3.7200000000000006</v>
          </cell>
          <cell r="AN208">
            <v>3.7200000000000006</v>
          </cell>
          <cell r="AO208">
            <v>3.7200000000000006</v>
          </cell>
          <cell r="AP208">
            <v>3.7200000000000006</v>
          </cell>
          <cell r="AQ208">
            <v>3.7200000000000006</v>
          </cell>
          <cell r="AR208">
            <v>3.7200000000000006</v>
          </cell>
          <cell r="AS208">
            <v>3.7200000000000006</v>
          </cell>
          <cell r="AT208">
            <v>3.7200000000000006</v>
          </cell>
          <cell r="AU208">
            <v>3.7200000000000006</v>
          </cell>
          <cell r="AV208">
            <v>3.7200000000000006</v>
          </cell>
          <cell r="AW208">
            <v>3.7200000000000006</v>
          </cell>
          <cell r="AX208">
            <v>3.7200000000000006</v>
          </cell>
          <cell r="AY208">
            <v>3.7200000000000006</v>
          </cell>
          <cell r="AZ208">
            <v>3.7200000000000006</v>
          </cell>
          <cell r="BA208">
            <v>3.7200000000000006</v>
          </cell>
          <cell r="BB208">
            <v>3.7200000000000006</v>
          </cell>
          <cell r="BC208">
            <v>3.7200000000000006</v>
          </cell>
          <cell r="BD208">
            <v>3.7200000000000006</v>
          </cell>
          <cell r="BE208">
            <v>3.7200000000000006</v>
          </cell>
          <cell r="BF208">
            <v>3.7200000000000006</v>
          </cell>
          <cell r="BG208">
            <v>3.7200000000000006</v>
          </cell>
          <cell r="BH208">
            <v>3.7200000000000006</v>
          </cell>
          <cell r="BI208">
            <v>3.7200000000000006</v>
          </cell>
          <cell r="BJ208">
            <v>3.7200000000000006</v>
          </cell>
          <cell r="BK208">
            <v>3.7200000000000006</v>
          </cell>
          <cell r="BL208">
            <v>3.7200000000000006</v>
          </cell>
          <cell r="BM208">
            <v>3.7200000000000006</v>
          </cell>
          <cell r="BN208">
            <v>3.7200000000000006</v>
          </cell>
          <cell r="BO208">
            <v>3.7200000000000006</v>
          </cell>
        </row>
        <row r="209">
          <cell r="B209" t="str">
            <v>河道内樹林面積の中央値以上</v>
          </cell>
          <cell r="D209" t="str">
            <v>×</v>
          </cell>
          <cell r="E209" t="str">
            <v>×</v>
          </cell>
          <cell r="F209" t="str">
            <v>×</v>
          </cell>
          <cell r="G209" t="str">
            <v>○</v>
          </cell>
          <cell r="H209" t="str">
            <v>○</v>
          </cell>
          <cell r="I209" t="str">
            <v>○</v>
          </cell>
          <cell r="J209" t="str">
            <v>○</v>
          </cell>
          <cell r="K209" t="str">
            <v>○</v>
          </cell>
          <cell r="L209" t="str">
            <v>×</v>
          </cell>
          <cell r="M209" t="str">
            <v>×</v>
          </cell>
          <cell r="N209" t="str">
            <v>○</v>
          </cell>
          <cell r="O209" t="str">
            <v>×</v>
          </cell>
          <cell r="P209" t="str">
            <v>○</v>
          </cell>
          <cell r="Q209" t="str">
            <v>×</v>
          </cell>
          <cell r="R209" t="str">
            <v>○</v>
          </cell>
          <cell r="S209" t="str">
            <v>○</v>
          </cell>
          <cell r="T209" t="str">
            <v>×</v>
          </cell>
          <cell r="U209" t="str">
            <v>○</v>
          </cell>
          <cell r="V209" t="str">
            <v>×</v>
          </cell>
          <cell r="W209" t="str">
            <v>×</v>
          </cell>
          <cell r="X209" t="str">
            <v>×</v>
          </cell>
          <cell r="Y209" t="str">
            <v>○</v>
          </cell>
          <cell r="Z209" t="str">
            <v>○</v>
          </cell>
          <cell r="AA209" t="str">
            <v>○</v>
          </cell>
          <cell r="AB209" t="str">
            <v>×</v>
          </cell>
          <cell r="AC209" t="str">
            <v>×</v>
          </cell>
          <cell r="AD209" t="str">
            <v>○</v>
          </cell>
          <cell r="AE209" t="str">
            <v>×</v>
          </cell>
          <cell r="AF209" t="str">
            <v>×</v>
          </cell>
          <cell r="AG209" t="str">
            <v>×</v>
          </cell>
          <cell r="AH209" t="str">
            <v>×</v>
          </cell>
          <cell r="AI209" t="str">
            <v>×</v>
          </cell>
          <cell r="AJ209" t="str">
            <v>×</v>
          </cell>
          <cell r="AK209" t="str">
            <v>×</v>
          </cell>
          <cell r="AL209" t="str">
            <v>○</v>
          </cell>
          <cell r="AM209" t="str">
            <v>×</v>
          </cell>
          <cell r="AN209" t="str">
            <v>×</v>
          </cell>
          <cell r="AO209" t="str">
            <v>×</v>
          </cell>
          <cell r="AP209" t="str">
            <v>○</v>
          </cell>
          <cell r="AQ209" t="str">
            <v>○</v>
          </cell>
          <cell r="AR209" t="str">
            <v>○</v>
          </cell>
          <cell r="AS209" t="str">
            <v>×</v>
          </cell>
          <cell r="AT209" t="str">
            <v>○</v>
          </cell>
          <cell r="AU209" t="str">
            <v>×</v>
          </cell>
          <cell r="AV209" t="str">
            <v>○</v>
          </cell>
          <cell r="AW209" t="str">
            <v>○</v>
          </cell>
          <cell r="AX209" t="str">
            <v>○</v>
          </cell>
          <cell r="AY209" t="str">
            <v>○</v>
          </cell>
          <cell r="AZ209" t="str">
            <v>○</v>
          </cell>
          <cell r="BA209" t="str">
            <v>○</v>
          </cell>
          <cell r="BB209" t="str">
            <v>○</v>
          </cell>
          <cell r="BC209" t="str">
            <v>○</v>
          </cell>
          <cell r="BD209" t="str">
            <v>×</v>
          </cell>
          <cell r="BE209" t="str">
            <v>○</v>
          </cell>
          <cell r="BF209" t="str">
            <v>○</v>
          </cell>
          <cell r="BG209" t="str">
            <v>×</v>
          </cell>
          <cell r="BH209" t="str">
            <v>×</v>
          </cell>
          <cell r="BI209" t="str">
            <v>○</v>
          </cell>
          <cell r="BJ209" t="str">
            <v>×</v>
          </cell>
          <cell r="BK209" t="str">
            <v>○</v>
          </cell>
          <cell r="BL209" t="str">
            <v>×</v>
          </cell>
          <cell r="BM209" t="str">
            <v>○</v>
          </cell>
          <cell r="BN209" t="str">
            <v>×</v>
          </cell>
          <cell r="BO209" t="str">
            <v>○</v>
          </cell>
        </row>
        <row r="211">
          <cell r="B211" t="str">
            <v>ヨシ原面積</v>
          </cell>
          <cell r="D211">
            <v>0</v>
          </cell>
          <cell r="E211">
            <v>0</v>
          </cell>
          <cell r="F211">
            <v>3.2600000000000002</v>
          </cell>
          <cell r="G211">
            <v>2.04</v>
          </cell>
          <cell r="H211">
            <v>6.42</v>
          </cell>
          <cell r="I211">
            <v>6.65</v>
          </cell>
          <cell r="J211">
            <v>9.4499999999999993</v>
          </cell>
          <cell r="K211">
            <v>4.99</v>
          </cell>
          <cell r="L211">
            <v>0.03</v>
          </cell>
          <cell r="M211">
            <v>0.82000000000000006</v>
          </cell>
          <cell r="N211">
            <v>0.47</v>
          </cell>
          <cell r="O211">
            <v>0.08</v>
          </cell>
          <cell r="P211">
            <v>0.22</v>
          </cell>
          <cell r="Q211">
            <v>0.04</v>
          </cell>
          <cell r="R211">
            <v>0.06</v>
          </cell>
          <cell r="S211">
            <v>0.6</v>
          </cell>
          <cell r="T211">
            <v>0.41000000000000003</v>
          </cell>
          <cell r="V211">
            <v>0.04</v>
          </cell>
          <cell r="W211">
            <v>0.14000000000000001</v>
          </cell>
          <cell r="Y211">
            <v>0.26</v>
          </cell>
          <cell r="AA211">
            <v>0.03</v>
          </cell>
          <cell r="AB211">
            <v>0.02</v>
          </cell>
          <cell r="AC211">
            <v>0.05</v>
          </cell>
          <cell r="AE211">
            <v>0.11</v>
          </cell>
          <cell r="AF211">
            <v>0.06</v>
          </cell>
          <cell r="AL211">
            <v>6.9999999999999993E-2</v>
          </cell>
          <cell r="AM211">
            <v>0.02</v>
          </cell>
          <cell r="AO211">
            <v>0.73</v>
          </cell>
          <cell r="AR211">
            <v>0.15</v>
          </cell>
          <cell r="AU211">
            <v>7.0000000000000007E-2</v>
          </cell>
          <cell r="AW211">
            <v>0.13</v>
          </cell>
          <cell r="AX211">
            <v>0.03</v>
          </cell>
          <cell r="AY211">
            <v>0.18</v>
          </cell>
          <cell r="BB211">
            <v>0.16</v>
          </cell>
          <cell r="BE211">
            <v>0.21</v>
          </cell>
          <cell r="BF211">
            <v>0.02</v>
          </cell>
        </row>
        <row r="212">
          <cell r="B212" t="str">
            <v>ヨシ原あり</v>
          </cell>
          <cell r="D212" t="str">
            <v>×</v>
          </cell>
          <cell r="E212" t="str">
            <v>×</v>
          </cell>
          <cell r="F212" t="str">
            <v>○</v>
          </cell>
          <cell r="G212" t="str">
            <v>○</v>
          </cell>
          <cell r="H212" t="str">
            <v>○</v>
          </cell>
          <cell r="I212" t="str">
            <v>○</v>
          </cell>
          <cell r="J212" t="str">
            <v>○</v>
          </cell>
          <cell r="K212" t="str">
            <v>○</v>
          </cell>
          <cell r="L212" t="str">
            <v>○</v>
          </cell>
          <cell r="M212" t="str">
            <v>○</v>
          </cell>
          <cell r="N212" t="str">
            <v>○</v>
          </cell>
          <cell r="O212" t="str">
            <v>○</v>
          </cell>
          <cell r="P212" t="str">
            <v>○</v>
          </cell>
          <cell r="Q212" t="str">
            <v>○</v>
          </cell>
          <cell r="R212" t="str">
            <v>○</v>
          </cell>
          <cell r="S212" t="str">
            <v>○</v>
          </cell>
          <cell r="T212" t="str">
            <v>○</v>
          </cell>
          <cell r="U212" t="str">
            <v>×</v>
          </cell>
          <cell r="V212" t="str">
            <v>○</v>
          </cell>
          <cell r="W212" t="str">
            <v>○</v>
          </cell>
          <cell r="X212" t="str">
            <v>×</v>
          </cell>
          <cell r="Y212" t="str">
            <v>○</v>
          </cell>
          <cell r="Z212" t="str">
            <v>×</v>
          </cell>
          <cell r="AA212" t="str">
            <v>○</v>
          </cell>
          <cell r="AB212" t="str">
            <v>○</v>
          </cell>
          <cell r="AC212" t="str">
            <v>○</v>
          </cell>
          <cell r="AD212" t="str">
            <v>×</v>
          </cell>
          <cell r="AE212" t="str">
            <v>○</v>
          </cell>
          <cell r="AF212" t="str">
            <v>○</v>
          </cell>
          <cell r="AG212" t="str">
            <v>×</v>
          </cell>
          <cell r="AH212" t="str">
            <v>×</v>
          </cell>
          <cell r="AI212" t="str">
            <v>×</v>
          </cell>
          <cell r="AJ212" t="str">
            <v>×</v>
          </cell>
          <cell r="AK212" t="str">
            <v>×</v>
          </cell>
          <cell r="AL212" t="str">
            <v>○</v>
          </cell>
          <cell r="AM212" t="str">
            <v>○</v>
          </cell>
          <cell r="AN212" t="str">
            <v>×</v>
          </cell>
          <cell r="AO212" t="str">
            <v>○</v>
          </cell>
          <cell r="AP212" t="str">
            <v>×</v>
          </cell>
          <cell r="AQ212" t="str">
            <v>×</v>
          </cell>
          <cell r="AR212" t="str">
            <v>○</v>
          </cell>
          <cell r="AS212" t="str">
            <v>×</v>
          </cell>
          <cell r="AT212" t="str">
            <v>×</v>
          </cell>
          <cell r="AU212" t="str">
            <v>○</v>
          </cell>
          <cell r="AV212" t="str">
            <v>×</v>
          </cell>
          <cell r="AW212" t="str">
            <v>○</v>
          </cell>
          <cell r="AX212" t="str">
            <v>○</v>
          </cell>
          <cell r="AY212" t="str">
            <v>○</v>
          </cell>
          <cell r="AZ212" t="str">
            <v>×</v>
          </cell>
          <cell r="BA212" t="str">
            <v>×</v>
          </cell>
          <cell r="BB212" t="str">
            <v>○</v>
          </cell>
          <cell r="BC212" t="str">
            <v>×</v>
          </cell>
          <cell r="BD212" t="str">
            <v>×</v>
          </cell>
          <cell r="BE212" t="str">
            <v>○</v>
          </cell>
          <cell r="BF212" t="str">
            <v>○</v>
          </cell>
          <cell r="BG212" t="str">
            <v>×</v>
          </cell>
          <cell r="BH212" t="str">
            <v>×</v>
          </cell>
          <cell r="BI212" t="str">
            <v>×</v>
          </cell>
          <cell r="BJ212" t="str">
            <v>×</v>
          </cell>
          <cell r="BK212" t="str">
            <v>×</v>
          </cell>
          <cell r="BL212" t="str">
            <v>×</v>
          </cell>
          <cell r="BM212" t="str">
            <v>×</v>
          </cell>
          <cell r="BN212" t="str">
            <v>×</v>
          </cell>
          <cell r="BO212" t="str">
            <v>×</v>
          </cell>
        </row>
        <row r="213">
          <cell r="B213" t="str">
            <v>↑H22水国データ</v>
          </cell>
        </row>
        <row r="214">
          <cell r="B214" t="str">
            <v>干潟面積</v>
          </cell>
          <cell r="D214">
            <v>0</v>
          </cell>
          <cell r="E214">
            <v>0</v>
          </cell>
          <cell r="F214">
            <v>2.6</v>
          </cell>
          <cell r="G214">
            <v>2.7</v>
          </cell>
          <cell r="H214">
            <v>0</v>
          </cell>
          <cell r="I214">
            <v>0.59</v>
          </cell>
          <cell r="J214">
            <v>1.99</v>
          </cell>
          <cell r="K214">
            <v>0</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cell r="BI214">
            <v>0</v>
          </cell>
          <cell r="BJ214">
            <v>0</v>
          </cell>
          <cell r="BK214">
            <v>0</v>
          </cell>
          <cell r="BL214">
            <v>0</v>
          </cell>
          <cell r="BM214">
            <v>0</v>
          </cell>
          <cell r="BN214">
            <v>0</v>
          </cell>
          <cell r="BO214">
            <v>0</v>
          </cell>
        </row>
        <row r="215">
          <cell r="B215" t="str">
            <v>干潟あり</v>
          </cell>
          <cell r="D215" t="str">
            <v>×</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t="str">
            <v>×</v>
          </cell>
          <cell r="AN215" t="str">
            <v>×</v>
          </cell>
          <cell r="AO215" t="str">
            <v>×</v>
          </cell>
          <cell r="AP215" t="str">
            <v>×</v>
          </cell>
          <cell r="AQ215" t="str">
            <v>×</v>
          </cell>
          <cell r="AR215" t="str">
            <v>×</v>
          </cell>
          <cell r="AS215" t="str">
            <v>×</v>
          </cell>
          <cell r="AT215" t="str">
            <v>×</v>
          </cell>
          <cell r="AU215" t="str">
            <v>×</v>
          </cell>
          <cell r="AV215" t="str">
            <v>×</v>
          </cell>
          <cell r="AW215" t="str">
            <v>×</v>
          </cell>
          <cell r="AX215" t="str">
            <v>×</v>
          </cell>
          <cell r="AY215" t="str">
            <v>×</v>
          </cell>
          <cell r="AZ215" t="str">
            <v>×</v>
          </cell>
          <cell r="BA215" t="str">
            <v>×</v>
          </cell>
          <cell r="BB215" t="str">
            <v>×</v>
          </cell>
          <cell r="BC215" t="str">
            <v>×</v>
          </cell>
          <cell r="BD215" t="str">
            <v>×</v>
          </cell>
          <cell r="BE215" t="str">
            <v>×</v>
          </cell>
          <cell r="BF215" t="str">
            <v>×</v>
          </cell>
          <cell r="BG215" t="str">
            <v>×</v>
          </cell>
          <cell r="BH215" t="str">
            <v>×</v>
          </cell>
          <cell r="BI215" t="str">
            <v>×</v>
          </cell>
          <cell r="BJ215" t="str">
            <v>×</v>
          </cell>
          <cell r="BK215" t="str">
            <v>×</v>
          </cell>
          <cell r="BL215" t="str">
            <v>×</v>
          </cell>
          <cell r="BM215" t="str">
            <v>×</v>
          </cell>
          <cell r="BN215" t="str">
            <v>×</v>
          </cell>
          <cell r="BO215" t="str">
            <v>×</v>
          </cell>
        </row>
        <row r="234">
          <cell r="B234" t="str">
            <v>河道幅/水面幅比</v>
          </cell>
          <cell r="C234" t="str">
            <v>V</v>
          </cell>
          <cell r="D234">
            <v>1</v>
          </cell>
          <cell r="E234">
            <v>0.99999999999999978</v>
          </cell>
          <cell r="F234">
            <v>1.0555555555555556</v>
          </cell>
          <cell r="G234">
            <v>1.2093023255813955</v>
          </cell>
          <cell r="H234">
            <v>1.6451612903225807</v>
          </cell>
          <cell r="I234">
            <v>1.8103448275862071</v>
          </cell>
          <cell r="J234">
            <v>2.02</v>
          </cell>
          <cell r="K234">
            <v>3.5714285714285712</v>
          </cell>
          <cell r="L234">
            <v>4.416666666666667</v>
          </cell>
          <cell r="M234">
            <v>4</v>
          </cell>
          <cell r="N234">
            <v>4.291666666666667</v>
          </cell>
          <cell r="O234">
            <v>3.7916666666666665</v>
          </cell>
          <cell r="P234">
            <v>2.8000000000000003</v>
          </cell>
          <cell r="Q234">
            <v>2.53125</v>
          </cell>
          <cell r="R234">
            <v>2.9285714285714279</v>
          </cell>
          <cell r="S234">
            <v>3.0714285714285712</v>
          </cell>
          <cell r="T234">
            <v>2.6562500000000004</v>
          </cell>
          <cell r="U234">
            <v>2.8214285714285712</v>
          </cell>
          <cell r="V234">
            <v>2.5</v>
          </cell>
          <cell r="W234">
            <v>1.8076923076923075</v>
          </cell>
          <cell r="X234">
            <v>2.5249999999999999</v>
          </cell>
          <cell r="Y234">
            <v>4.4999999999999991</v>
          </cell>
          <cell r="Z234">
            <v>3.2307692307692304</v>
          </cell>
          <cell r="AA234">
            <v>2.3055555555555554</v>
          </cell>
          <cell r="AB234">
            <v>1.8181818181818183</v>
          </cell>
          <cell r="AC234">
            <v>1.8571428571428572</v>
          </cell>
          <cell r="AD234">
            <v>1.7391304347826086</v>
          </cell>
          <cell r="AE234">
            <v>1.3749999999999998</v>
          </cell>
          <cell r="AF234">
            <v>1.3928571428571428</v>
          </cell>
          <cell r="AG234">
            <v>2.1764705882352939</v>
          </cell>
          <cell r="AH234">
            <v>3.6363636363636367</v>
          </cell>
          <cell r="AI234">
            <v>9.75</v>
          </cell>
          <cell r="AJ234">
            <v>7</v>
          </cell>
          <cell r="AK234">
            <v>6.1428571428571423</v>
          </cell>
          <cell r="AL234">
            <v>2.1052631578947367</v>
          </cell>
          <cell r="AM234">
            <v>1.8409090909090911</v>
          </cell>
          <cell r="AN234">
            <v>2.1315789473684212</v>
          </cell>
          <cell r="AO234">
            <v>2.666666666666667</v>
          </cell>
          <cell r="AP234">
            <v>2.3333333333333335</v>
          </cell>
          <cell r="AQ234">
            <v>2.0909090909090908</v>
          </cell>
          <cell r="AR234">
            <v>3.2083333333333335</v>
          </cell>
          <cell r="AS234">
            <v>2.7</v>
          </cell>
          <cell r="AT234">
            <v>3.7727272727272725</v>
          </cell>
          <cell r="AU234">
            <v>3.1333333333333333</v>
          </cell>
          <cell r="AV234">
            <v>4.25</v>
          </cell>
          <cell r="AW234">
            <v>9.7999999999999989</v>
          </cell>
          <cell r="AX234">
            <v>3.1</v>
          </cell>
          <cell r="AY234">
            <v>3.34375</v>
          </cell>
          <cell r="AZ234">
            <v>5.7222222222222223</v>
          </cell>
          <cell r="BA234">
            <v>2.2142857142857144</v>
          </cell>
          <cell r="BB234">
            <v>2.5882352941176467</v>
          </cell>
          <cell r="BC234">
            <v>14.166666666666666</v>
          </cell>
          <cell r="BD234">
            <v>8.625</v>
          </cell>
          <cell r="BE234">
            <v>8.0000000000000018</v>
          </cell>
          <cell r="BF234">
            <v>13.75</v>
          </cell>
          <cell r="BG234">
            <v>4.666666666666667</v>
          </cell>
          <cell r="BH234">
            <v>3.8571428571428572</v>
          </cell>
          <cell r="BI234">
            <v>2.7222222222222223</v>
          </cell>
          <cell r="BJ234">
            <v>4.1874999999999991</v>
          </cell>
          <cell r="BK234">
            <v>8.4999999999999982</v>
          </cell>
          <cell r="BL234">
            <v>7.0000000000000009</v>
          </cell>
          <cell r="BM234">
            <v>4.125</v>
          </cell>
          <cell r="BN234">
            <v>2.3333333333333335</v>
          </cell>
          <cell r="BO234">
            <v>2.5</v>
          </cell>
        </row>
        <row r="235">
          <cell r="B235" t="str">
            <v>河道幅/水面幅比</v>
          </cell>
          <cell r="C235" t="str">
            <v>IV</v>
          </cell>
        </row>
        <row r="236">
          <cell r="B236" t="str">
            <v>河道幅/水面幅比</v>
          </cell>
          <cell r="C236" t="str">
            <v>III</v>
          </cell>
          <cell r="D236">
            <v>1</v>
          </cell>
          <cell r="E236">
            <v>1.0238095238095237</v>
          </cell>
          <cell r="F236">
            <v>1.0454545454545452</v>
          </cell>
          <cell r="G236">
            <v>1.1702127659574471</v>
          </cell>
          <cell r="H236">
            <v>1.4078947368421053</v>
          </cell>
          <cell r="I236">
            <v>1.5757575757575757</v>
          </cell>
          <cell r="J236">
            <v>2.06</v>
          </cell>
          <cell r="K236">
            <v>3.4333333333333336</v>
          </cell>
          <cell r="L236">
            <v>4.0769230769230766</v>
          </cell>
          <cell r="M236">
            <v>4</v>
          </cell>
          <cell r="N236">
            <v>4.3333333333333339</v>
          </cell>
          <cell r="O236">
            <v>3.7916666666666665</v>
          </cell>
          <cell r="P236">
            <v>2.9</v>
          </cell>
          <cell r="Q236">
            <v>2.4999999999999996</v>
          </cell>
          <cell r="R236">
            <v>3.0357142857142851</v>
          </cell>
          <cell r="S236">
            <v>2.9666666666666668</v>
          </cell>
          <cell r="T236">
            <v>2.6875000000000004</v>
          </cell>
          <cell r="U236">
            <v>3.0769230769230771</v>
          </cell>
          <cell r="V236">
            <v>2.53125</v>
          </cell>
          <cell r="W236">
            <v>2.1904761904761902</v>
          </cell>
          <cell r="X236">
            <v>3.3000000000000003</v>
          </cell>
          <cell r="Y236">
            <v>7.4999999999999991</v>
          </cell>
          <cell r="Z236">
            <v>5.9999999999999991</v>
          </cell>
          <cell r="AA236">
            <v>7</v>
          </cell>
          <cell r="AB236">
            <v>3.1153846153846154</v>
          </cell>
          <cell r="AC236">
            <v>1.7954545454545456</v>
          </cell>
          <cell r="AD236">
            <v>1.6875000000000002</v>
          </cell>
          <cell r="AE236">
            <v>1.2941176470588234</v>
          </cell>
          <cell r="AF236">
            <v>1.4107142857142856</v>
          </cell>
          <cell r="AG236">
            <v>2.2058823529411762</v>
          </cell>
          <cell r="AH236">
            <v>3.3333333333333335</v>
          </cell>
          <cell r="AI236">
            <v>6.5000000000000009</v>
          </cell>
          <cell r="AJ236">
            <v>5.25</v>
          </cell>
          <cell r="AK236">
            <v>7.3333333333333339</v>
          </cell>
          <cell r="AL236">
            <v>2.6176470588235294</v>
          </cell>
          <cell r="AM236">
            <v>2.0227272727272729</v>
          </cell>
          <cell r="AN236">
            <v>2.2777777777777781</v>
          </cell>
          <cell r="AO236">
            <v>3.0769230769230771</v>
          </cell>
          <cell r="AP236">
            <v>9.8999999999999986</v>
          </cell>
          <cell r="AQ236">
            <v>6.6428571428571423</v>
          </cell>
          <cell r="AR236">
            <v>5.4285714285714279</v>
          </cell>
          <cell r="AS236">
            <v>4.3888888888888893</v>
          </cell>
          <cell r="AT236">
            <v>4.5555555555555562</v>
          </cell>
          <cell r="AU236">
            <v>11.624999999999998</v>
          </cell>
          <cell r="AV236">
            <v>16.833333333333336</v>
          </cell>
          <cell r="AW236">
            <v>9.8999999999999986</v>
          </cell>
          <cell r="AX236">
            <v>3.1333333333333333</v>
          </cell>
          <cell r="AY236">
            <v>3.8571428571428572</v>
          </cell>
          <cell r="AZ236">
            <v>7.5714285714285712</v>
          </cell>
          <cell r="BA236">
            <v>2.6111111111111112</v>
          </cell>
          <cell r="BB236">
            <v>2.7333333333333338</v>
          </cell>
          <cell r="BC236">
            <v>10</v>
          </cell>
          <cell r="BD236">
            <v>11.5</v>
          </cell>
          <cell r="BE236">
            <v>12</v>
          </cell>
          <cell r="BF236">
            <v>13.75</v>
          </cell>
          <cell r="BG236">
            <v>2.1538461538461542</v>
          </cell>
          <cell r="BH236">
            <v>1.6875</v>
          </cell>
          <cell r="BI236">
            <v>2.2727272727272729</v>
          </cell>
          <cell r="BJ236">
            <v>4.4375</v>
          </cell>
          <cell r="BK236">
            <v>7.1</v>
          </cell>
          <cell r="BL236">
            <v>3.6999999999999997</v>
          </cell>
          <cell r="BM236">
            <v>3.375</v>
          </cell>
          <cell r="BN236">
            <v>3</v>
          </cell>
          <cell r="BO236">
            <v>3.1999999999999997</v>
          </cell>
        </row>
        <row r="237">
          <cell r="B237" t="str">
            <v>河道幅/水面幅比</v>
          </cell>
          <cell r="C237" t="str">
            <v>II</v>
          </cell>
        </row>
        <row r="238">
          <cell r="B238" t="str">
            <v>河道幅/水面幅比</v>
          </cell>
          <cell r="C238" t="str">
            <v>I</v>
          </cell>
        </row>
        <row r="239">
          <cell r="B239" t="str">
            <v>河道幅/水面幅比</v>
          </cell>
          <cell r="C239" t="str">
            <v>IV-V</v>
          </cell>
          <cell r="D239">
            <v>-1</v>
          </cell>
          <cell r="E239">
            <v>-0.99999999999999978</v>
          </cell>
          <cell r="F239">
            <v>-1.0555555555555556</v>
          </cell>
          <cell r="G239">
            <v>-1.2093023255813955</v>
          </cell>
          <cell r="H239">
            <v>-1.6451612903225807</v>
          </cell>
          <cell r="I239">
            <v>-1.8103448275862071</v>
          </cell>
          <cell r="J239">
            <v>-2.02</v>
          </cell>
          <cell r="K239">
            <v>-3.5714285714285712</v>
          </cell>
          <cell r="L239">
            <v>-4.416666666666667</v>
          </cell>
          <cell r="M239">
            <v>-4</v>
          </cell>
          <cell r="N239">
            <v>-4.291666666666667</v>
          </cell>
          <cell r="O239">
            <v>-3.7916666666666665</v>
          </cell>
          <cell r="P239">
            <v>-2.8000000000000003</v>
          </cell>
          <cell r="Q239">
            <v>-2.53125</v>
          </cell>
          <cell r="R239">
            <v>-2.9285714285714279</v>
          </cell>
          <cell r="S239">
            <v>-3.0714285714285712</v>
          </cell>
          <cell r="T239">
            <v>-2.6562500000000004</v>
          </cell>
          <cell r="U239">
            <v>-2.8214285714285712</v>
          </cell>
          <cell r="V239">
            <v>-2.5</v>
          </cell>
          <cell r="W239">
            <v>-1.8076923076923075</v>
          </cell>
          <cell r="X239">
            <v>-2.5249999999999999</v>
          </cell>
          <cell r="Y239">
            <v>-4.4999999999999991</v>
          </cell>
          <cell r="Z239">
            <v>-3.2307692307692304</v>
          </cell>
          <cell r="AA239">
            <v>-2.3055555555555554</v>
          </cell>
          <cell r="AB239">
            <v>-1.8181818181818183</v>
          </cell>
          <cell r="AC239">
            <v>-1.8571428571428572</v>
          </cell>
          <cell r="AD239">
            <v>-1.7391304347826086</v>
          </cell>
          <cell r="AE239">
            <v>-1.3749999999999998</v>
          </cell>
          <cell r="AF239">
            <v>-1.3928571428571428</v>
          </cell>
          <cell r="AG239">
            <v>-2.1764705882352939</v>
          </cell>
          <cell r="AH239">
            <v>-3.6363636363636367</v>
          </cell>
          <cell r="AI239">
            <v>-9.75</v>
          </cell>
          <cell r="AJ239">
            <v>-7</v>
          </cell>
          <cell r="AK239">
            <v>-6.1428571428571423</v>
          </cell>
          <cell r="AL239">
            <v>-2.1052631578947367</v>
          </cell>
          <cell r="AM239">
            <v>-1.8409090909090911</v>
          </cell>
          <cell r="AN239">
            <v>-2.1315789473684212</v>
          </cell>
          <cell r="AO239">
            <v>-2.666666666666667</v>
          </cell>
          <cell r="AP239">
            <v>-2.3333333333333335</v>
          </cell>
          <cell r="AQ239">
            <v>-2.0909090909090908</v>
          </cell>
          <cell r="AR239">
            <v>-3.2083333333333335</v>
          </cell>
          <cell r="AS239">
            <v>-2.7</v>
          </cell>
          <cell r="AT239">
            <v>-3.7727272727272725</v>
          </cell>
          <cell r="AU239">
            <v>-3.1333333333333333</v>
          </cell>
          <cell r="AV239">
            <v>-4.25</v>
          </cell>
          <cell r="AW239">
            <v>-9.7999999999999989</v>
          </cell>
          <cell r="AX239">
            <v>-3.1</v>
          </cell>
          <cell r="AY239">
            <v>-3.34375</v>
          </cell>
          <cell r="AZ239">
            <v>-5.7222222222222223</v>
          </cell>
          <cell r="BA239">
            <v>-2.2142857142857144</v>
          </cell>
          <cell r="BB239">
            <v>-2.5882352941176467</v>
          </cell>
          <cell r="BC239">
            <v>-14.166666666666666</v>
          </cell>
          <cell r="BD239">
            <v>-8.625</v>
          </cell>
          <cell r="BE239">
            <v>-8.0000000000000018</v>
          </cell>
          <cell r="BF239">
            <v>-13.75</v>
          </cell>
          <cell r="BG239">
            <v>-4.666666666666667</v>
          </cell>
          <cell r="BH239">
            <v>-3.8571428571428572</v>
          </cell>
          <cell r="BI239">
            <v>-2.7222222222222223</v>
          </cell>
          <cell r="BJ239">
            <v>-4.1874999999999991</v>
          </cell>
          <cell r="BK239">
            <v>-8.4999999999999982</v>
          </cell>
          <cell r="BL239">
            <v>-7.0000000000000009</v>
          </cell>
          <cell r="BM239">
            <v>-4.125</v>
          </cell>
          <cell r="BN239">
            <v>-2.3333333333333335</v>
          </cell>
          <cell r="BO239">
            <v>-2.5</v>
          </cell>
        </row>
        <row r="240">
          <cell r="B240" t="str">
            <v>河道幅/水面幅比</v>
          </cell>
          <cell r="C240" t="str">
            <v>III-V</v>
          </cell>
          <cell r="D240">
            <v>0</v>
          </cell>
          <cell r="E240">
            <v>2.3809523809523947E-2</v>
          </cell>
          <cell r="F240">
            <v>-1.0101010101010388E-2</v>
          </cell>
          <cell r="G240">
            <v>-3.9089559623948444E-2</v>
          </cell>
          <cell r="H240">
            <v>-0.23726655348047543</v>
          </cell>
          <cell r="I240">
            <v>-0.23458725182863138</v>
          </cell>
          <cell r="J240">
            <v>4.0000000000000036E-2</v>
          </cell>
          <cell r="K240">
            <v>-0.1380952380952376</v>
          </cell>
          <cell r="L240">
            <v>-0.33974358974359031</v>
          </cell>
          <cell r="M240">
            <v>0</v>
          </cell>
          <cell r="N240">
            <v>4.1666666666666963E-2</v>
          </cell>
          <cell r="O240">
            <v>0</v>
          </cell>
          <cell r="P240">
            <v>9.9999999999999645E-2</v>
          </cell>
          <cell r="Q240">
            <v>-3.1250000000000444E-2</v>
          </cell>
          <cell r="R240">
            <v>0.10714285714285721</v>
          </cell>
          <cell r="S240">
            <v>-0.10476190476190439</v>
          </cell>
          <cell r="T240">
            <v>3.125E-2</v>
          </cell>
          <cell r="U240">
            <v>0.25549450549450592</v>
          </cell>
          <cell r="V240">
            <v>3.125E-2</v>
          </cell>
          <cell r="W240">
            <v>0.38278388278388276</v>
          </cell>
          <cell r="X240">
            <v>0.77500000000000036</v>
          </cell>
          <cell r="Y240">
            <v>3</v>
          </cell>
          <cell r="Z240">
            <v>2.7692307692307687</v>
          </cell>
          <cell r="AA240">
            <v>4.6944444444444446</v>
          </cell>
          <cell r="AB240">
            <v>1.2972027972027971</v>
          </cell>
          <cell r="AC240">
            <v>-6.168831168831157E-2</v>
          </cell>
          <cell r="AD240">
            <v>-5.1630434782608425E-2</v>
          </cell>
          <cell r="AE240">
            <v>-8.0882352941176405E-2</v>
          </cell>
          <cell r="AF240">
            <v>1.7857142857142794E-2</v>
          </cell>
          <cell r="AG240">
            <v>2.9411764705882248E-2</v>
          </cell>
          <cell r="AH240">
            <v>-0.30303030303030321</v>
          </cell>
          <cell r="AI240">
            <v>-3.2499999999999991</v>
          </cell>
          <cell r="AJ240">
            <v>-1.75</v>
          </cell>
          <cell r="AK240">
            <v>1.1904761904761916</v>
          </cell>
          <cell r="AL240">
            <v>0.51238390092879271</v>
          </cell>
          <cell r="AM240">
            <v>0.18181818181818188</v>
          </cell>
          <cell r="AN240">
            <v>0.14619883040935688</v>
          </cell>
          <cell r="AO240">
            <v>0.41025641025641013</v>
          </cell>
          <cell r="AP240">
            <v>7.5666666666666647</v>
          </cell>
          <cell r="AQ240">
            <v>4.5519480519480515</v>
          </cell>
          <cell r="AR240">
            <v>2.2202380952380945</v>
          </cell>
          <cell r="AS240">
            <v>1.6888888888888891</v>
          </cell>
          <cell r="AT240">
            <v>0.78282828282828376</v>
          </cell>
          <cell r="AU240">
            <v>8.4916666666666654</v>
          </cell>
          <cell r="AV240">
            <v>12.583333333333336</v>
          </cell>
          <cell r="AW240">
            <v>9.9999999999999645E-2</v>
          </cell>
          <cell r="AX240">
            <v>3.3333333333333215E-2</v>
          </cell>
          <cell r="AY240">
            <v>0.51339285714285721</v>
          </cell>
          <cell r="AZ240">
            <v>1.8492063492063489</v>
          </cell>
          <cell r="BA240">
            <v>0.39682539682539675</v>
          </cell>
          <cell r="BB240">
            <v>0.14509803921568709</v>
          </cell>
          <cell r="BC240">
            <v>-4.1666666666666661</v>
          </cell>
          <cell r="BD240">
            <v>2.875</v>
          </cell>
          <cell r="BE240">
            <v>3.9999999999999982</v>
          </cell>
          <cell r="BF240">
            <v>0</v>
          </cell>
          <cell r="BG240">
            <v>-2.5128205128205128</v>
          </cell>
          <cell r="BH240">
            <v>-2.1696428571428572</v>
          </cell>
          <cell r="BI240">
            <v>-0.44949494949494939</v>
          </cell>
          <cell r="BJ240">
            <v>0.25000000000000089</v>
          </cell>
          <cell r="BK240">
            <v>-1.3999999999999986</v>
          </cell>
          <cell r="BL240">
            <v>-3.3000000000000012</v>
          </cell>
          <cell r="BM240">
            <v>-0.75</v>
          </cell>
          <cell r="BN240">
            <v>0.66666666666666652</v>
          </cell>
          <cell r="BO240">
            <v>0.69999999999999973</v>
          </cell>
        </row>
        <row r="241">
          <cell r="B241" t="str">
            <v>河道幅/水面幅比</v>
          </cell>
          <cell r="C241" t="str">
            <v>II-V</v>
          </cell>
          <cell r="D241">
            <v>-1</v>
          </cell>
          <cell r="E241">
            <v>-0.99999999999999978</v>
          </cell>
          <cell r="F241">
            <v>-1.0555555555555556</v>
          </cell>
          <cell r="G241">
            <v>-1.2093023255813955</v>
          </cell>
          <cell r="H241">
            <v>-1.6451612903225807</v>
          </cell>
          <cell r="I241">
            <v>-1.8103448275862071</v>
          </cell>
          <cell r="J241">
            <v>-2.02</v>
          </cell>
          <cell r="K241">
            <v>-3.5714285714285712</v>
          </cell>
          <cell r="L241">
            <v>-4.416666666666667</v>
          </cell>
          <cell r="M241">
            <v>-4</v>
          </cell>
          <cell r="N241">
            <v>-4.291666666666667</v>
          </cell>
          <cell r="O241">
            <v>-3.7916666666666665</v>
          </cell>
          <cell r="P241">
            <v>-2.8000000000000003</v>
          </cell>
          <cell r="Q241">
            <v>-2.53125</v>
          </cell>
          <cell r="R241">
            <v>-2.9285714285714279</v>
          </cell>
          <cell r="S241">
            <v>-3.0714285714285712</v>
          </cell>
          <cell r="T241">
            <v>-2.6562500000000004</v>
          </cell>
          <cell r="U241">
            <v>-2.8214285714285712</v>
          </cell>
          <cell r="V241">
            <v>-2.5</v>
          </cell>
          <cell r="W241">
            <v>-1.8076923076923075</v>
          </cell>
          <cell r="X241">
            <v>-2.5249999999999999</v>
          </cell>
          <cell r="Y241">
            <v>-4.4999999999999991</v>
          </cell>
          <cell r="Z241">
            <v>-3.2307692307692304</v>
          </cell>
          <cell r="AA241">
            <v>-2.3055555555555554</v>
          </cell>
          <cell r="AB241">
            <v>-1.8181818181818183</v>
          </cell>
          <cell r="AC241">
            <v>-1.8571428571428572</v>
          </cell>
          <cell r="AD241">
            <v>-1.7391304347826086</v>
          </cell>
          <cell r="AE241">
            <v>-1.3749999999999998</v>
          </cell>
          <cell r="AF241">
            <v>-1.3928571428571428</v>
          </cell>
          <cell r="AG241">
            <v>-2.1764705882352939</v>
          </cell>
          <cell r="AH241">
            <v>-3.6363636363636367</v>
          </cell>
          <cell r="AI241">
            <v>-9.75</v>
          </cell>
          <cell r="AJ241">
            <v>-7</v>
          </cell>
          <cell r="AK241">
            <v>-6.1428571428571423</v>
          </cell>
          <cell r="AL241">
            <v>-2.1052631578947367</v>
          </cell>
          <cell r="AM241">
            <v>-1.8409090909090911</v>
          </cell>
          <cell r="AN241">
            <v>-2.1315789473684212</v>
          </cell>
          <cell r="AO241">
            <v>-2.666666666666667</v>
          </cell>
          <cell r="AP241">
            <v>-2.3333333333333335</v>
          </cell>
          <cell r="AQ241">
            <v>-2.0909090909090908</v>
          </cell>
          <cell r="AR241">
            <v>-3.2083333333333335</v>
          </cell>
          <cell r="AS241">
            <v>-2.7</v>
          </cell>
          <cell r="AT241">
            <v>-3.7727272727272725</v>
          </cell>
          <cell r="AU241">
            <v>-3.1333333333333333</v>
          </cell>
          <cell r="AV241">
            <v>-4.25</v>
          </cell>
          <cell r="AW241">
            <v>-9.7999999999999989</v>
          </cell>
          <cell r="AX241">
            <v>-3.1</v>
          </cell>
          <cell r="AY241">
            <v>-3.34375</v>
          </cell>
          <cell r="AZ241">
            <v>-5.7222222222222223</v>
          </cell>
          <cell r="BA241">
            <v>-2.2142857142857144</v>
          </cell>
          <cell r="BB241">
            <v>-2.5882352941176467</v>
          </cell>
          <cell r="BC241">
            <v>-14.166666666666666</v>
          </cell>
          <cell r="BD241">
            <v>-8.625</v>
          </cell>
          <cell r="BE241">
            <v>-8.0000000000000018</v>
          </cell>
          <cell r="BF241">
            <v>-13.75</v>
          </cell>
          <cell r="BG241">
            <v>-4.666666666666667</v>
          </cell>
          <cell r="BH241">
            <v>-3.8571428571428572</v>
          </cell>
          <cell r="BI241">
            <v>-2.7222222222222223</v>
          </cell>
          <cell r="BJ241">
            <v>-4.1874999999999991</v>
          </cell>
          <cell r="BK241">
            <v>-8.4999999999999982</v>
          </cell>
          <cell r="BL241">
            <v>-7.0000000000000009</v>
          </cell>
          <cell r="BM241">
            <v>-4.125</v>
          </cell>
          <cell r="BN241">
            <v>-2.3333333333333335</v>
          </cell>
          <cell r="BO241">
            <v>-2.5</v>
          </cell>
        </row>
        <row r="242">
          <cell r="B242" t="str">
            <v>河道幅/水面幅比</v>
          </cell>
          <cell r="C242" t="str">
            <v>I-V</v>
          </cell>
          <cell r="D242">
            <v>-1</v>
          </cell>
          <cell r="E242">
            <v>-0.99999999999999978</v>
          </cell>
          <cell r="F242">
            <v>-1.0555555555555556</v>
          </cell>
          <cell r="G242">
            <v>-1.2093023255813955</v>
          </cell>
          <cell r="H242">
            <v>-1.6451612903225807</v>
          </cell>
          <cell r="I242">
            <v>-1.8103448275862071</v>
          </cell>
          <cell r="J242">
            <v>-2.02</v>
          </cell>
          <cell r="K242">
            <v>-3.5714285714285712</v>
          </cell>
          <cell r="L242">
            <v>-4.416666666666667</v>
          </cell>
          <cell r="M242">
            <v>-4</v>
          </cell>
          <cell r="N242">
            <v>-4.291666666666667</v>
          </cell>
          <cell r="O242">
            <v>-3.7916666666666665</v>
          </cell>
          <cell r="P242">
            <v>-2.8000000000000003</v>
          </cell>
          <cell r="Q242">
            <v>-2.53125</v>
          </cell>
          <cell r="R242">
            <v>-2.9285714285714279</v>
          </cell>
          <cell r="S242">
            <v>-3.0714285714285712</v>
          </cell>
          <cell r="T242">
            <v>-2.6562500000000004</v>
          </cell>
          <cell r="U242">
            <v>-2.8214285714285712</v>
          </cell>
          <cell r="V242">
            <v>-2.5</v>
          </cell>
          <cell r="W242">
            <v>-1.8076923076923075</v>
          </cell>
          <cell r="X242">
            <v>-2.5249999999999999</v>
          </cell>
          <cell r="Y242">
            <v>-4.4999999999999991</v>
          </cell>
          <cell r="Z242">
            <v>-3.2307692307692304</v>
          </cell>
          <cell r="AA242">
            <v>-2.3055555555555554</v>
          </cell>
          <cell r="AB242">
            <v>-1.8181818181818183</v>
          </cell>
          <cell r="AC242">
            <v>-1.8571428571428572</v>
          </cell>
          <cell r="AD242">
            <v>-1.7391304347826086</v>
          </cell>
          <cell r="AE242">
            <v>-1.3749999999999998</v>
          </cell>
          <cell r="AF242">
            <v>-1.3928571428571428</v>
          </cell>
          <cell r="AG242">
            <v>-2.1764705882352939</v>
          </cell>
          <cell r="AH242">
            <v>-3.6363636363636367</v>
          </cell>
          <cell r="AI242">
            <v>-9.75</v>
          </cell>
          <cell r="AJ242">
            <v>-7</v>
          </cell>
          <cell r="AK242">
            <v>-6.1428571428571423</v>
          </cell>
          <cell r="AL242">
            <v>-2.1052631578947367</v>
          </cell>
          <cell r="AM242">
            <v>-1.8409090909090911</v>
          </cell>
          <cell r="AN242">
            <v>-2.1315789473684212</v>
          </cell>
          <cell r="AO242">
            <v>-2.666666666666667</v>
          </cell>
          <cell r="AP242">
            <v>-2.3333333333333335</v>
          </cell>
          <cell r="AQ242">
            <v>-2.0909090909090908</v>
          </cell>
          <cell r="AR242">
            <v>-3.2083333333333335</v>
          </cell>
          <cell r="AS242">
            <v>-2.7</v>
          </cell>
          <cell r="AT242">
            <v>-3.7727272727272725</v>
          </cell>
          <cell r="AU242">
            <v>-3.1333333333333333</v>
          </cell>
          <cell r="AV242">
            <v>-4.25</v>
          </cell>
          <cell r="AW242">
            <v>-9.7999999999999989</v>
          </cell>
          <cell r="AX242">
            <v>-3.1</v>
          </cell>
          <cell r="AY242">
            <v>-3.34375</v>
          </cell>
          <cell r="AZ242">
            <v>-5.7222222222222223</v>
          </cell>
          <cell r="BA242">
            <v>-2.2142857142857144</v>
          </cell>
          <cell r="BB242">
            <v>-2.5882352941176467</v>
          </cell>
          <cell r="BC242">
            <v>-14.166666666666666</v>
          </cell>
          <cell r="BD242">
            <v>-8.625</v>
          </cell>
          <cell r="BE242">
            <v>-8.0000000000000018</v>
          </cell>
          <cell r="BF242">
            <v>-13.75</v>
          </cell>
          <cell r="BG242">
            <v>-4.666666666666667</v>
          </cell>
          <cell r="BH242">
            <v>-3.8571428571428572</v>
          </cell>
          <cell r="BI242">
            <v>-2.7222222222222223</v>
          </cell>
          <cell r="BJ242">
            <v>-4.1874999999999991</v>
          </cell>
          <cell r="BK242">
            <v>-8.4999999999999982</v>
          </cell>
          <cell r="BL242">
            <v>-7.0000000000000009</v>
          </cell>
          <cell r="BM242">
            <v>-4.125</v>
          </cell>
          <cell r="BN242">
            <v>-2.3333333333333335</v>
          </cell>
          <cell r="BO242">
            <v>-2.5</v>
          </cell>
        </row>
        <row r="243">
          <cell r="B243" t="str">
            <v>河道幅/水面幅比絶対値</v>
          </cell>
          <cell r="C243" t="str">
            <v>IV-V</v>
          </cell>
          <cell r="D243">
            <v>1</v>
          </cell>
          <cell r="E243">
            <v>0.99999999999999978</v>
          </cell>
          <cell r="F243">
            <v>1.0555555555555556</v>
          </cell>
          <cell r="G243">
            <v>1.2093023255813955</v>
          </cell>
          <cell r="H243">
            <v>1.6451612903225807</v>
          </cell>
          <cell r="I243">
            <v>1.8103448275862071</v>
          </cell>
          <cell r="J243">
            <v>2.02</v>
          </cell>
          <cell r="K243">
            <v>3.5714285714285712</v>
          </cell>
          <cell r="L243">
            <v>4.416666666666667</v>
          </cell>
          <cell r="M243">
            <v>4</v>
          </cell>
          <cell r="N243">
            <v>4.291666666666667</v>
          </cell>
          <cell r="O243">
            <v>3.7916666666666665</v>
          </cell>
          <cell r="P243">
            <v>2.8000000000000003</v>
          </cell>
          <cell r="Q243">
            <v>2.53125</v>
          </cell>
          <cell r="R243">
            <v>2.9285714285714279</v>
          </cell>
          <cell r="S243">
            <v>3.0714285714285712</v>
          </cell>
          <cell r="T243">
            <v>2.6562500000000004</v>
          </cell>
          <cell r="U243">
            <v>2.8214285714285712</v>
          </cell>
          <cell r="V243">
            <v>2.5</v>
          </cell>
          <cell r="W243">
            <v>1.8076923076923075</v>
          </cell>
          <cell r="X243">
            <v>2.5249999999999999</v>
          </cell>
          <cell r="Y243">
            <v>4.4999999999999991</v>
          </cell>
          <cell r="Z243">
            <v>3.2307692307692304</v>
          </cell>
          <cell r="AA243">
            <v>2.3055555555555554</v>
          </cell>
          <cell r="AB243">
            <v>1.8181818181818183</v>
          </cell>
          <cell r="AC243">
            <v>1.8571428571428572</v>
          </cell>
          <cell r="AD243">
            <v>1.7391304347826086</v>
          </cell>
          <cell r="AE243">
            <v>1.3749999999999998</v>
          </cell>
          <cell r="AF243">
            <v>1.3928571428571428</v>
          </cell>
          <cell r="AG243">
            <v>2.1764705882352939</v>
          </cell>
          <cell r="AH243">
            <v>3.6363636363636367</v>
          </cell>
          <cell r="AI243">
            <v>9.75</v>
          </cell>
          <cell r="AJ243">
            <v>7</v>
          </cell>
          <cell r="AK243">
            <v>6.1428571428571423</v>
          </cell>
          <cell r="AL243">
            <v>2.1052631578947367</v>
          </cell>
          <cell r="AM243">
            <v>1.8409090909090911</v>
          </cell>
          <cell r="AN243">
            <v>2.1315789473684212</v>
          </cell>
          <cell r="AO243">
            <v>2.666666666666667</v>
          </cell>
          <cell r="AP243">
            <v>2.3333333333333335</v>
          </cell>
          <cell r="AQ243">
            <v>2.0909090909090908</v>
          </cell>
          <cell r="AR243">
            <v>3.2083333333333335</v>
          </cell>
          <cell r="AS243">
            <v>2.7</v>
          </cell>
          <cell r="AT243">
            <v>3.7727272727272725</v>
          </cell>
          <cell r="AU243">
            <v>3.1333333333333333</v>
          </cell>
          <cell r="AV243">
            <v>4.25</v>
          </cell>
          <cell r="AW243">
            <v>9.7999999999999989</v>
          </cell>
          <cell r="AX243">
            <v>3.1</v>
          </cell>
          <cell r="AY243">
            <v>3.34375</v>
          </cell>
          <cell r="AZ243">
            <v>5.7222222222222223</v>
          </cell>
          <cell r="BA243">
            <v>2.2142857142857144</v>
          </cell>
          <cell r="BB243">
            <v>2.5882352941176467</v>
          </cell>
          <cell r="BC243">
            <v>14.166666666666666</v>
          </cell>
          <cell r="BD243">
            <v>8.625</v>
          </cell>
          <cell r="BE243">
            <v>8.0000000000000018</v>
          </cell>
          <cell r="BF243">
            <v>13.75</v>
          </cell>
          <cell r="BG243">
            <v>4.666666666666667</v>
          </cell>
          <cell r="BH243">
            <v>3.8571428571428572</v>
          </cell>
          <cell r="BI243">
            <v>2.7222222222222223</v>
          </cell>
          <cell r="BJ243">
            <v>4.1874999999999991</v>
          </cell>
          <cell r="BK243">
            <v>8.4999999999999982</v>
          </cell>
          <cell r="BL243">
            <v>7.0000000000000009</v>
          </cell>
          <cell r="BM243">
            <v>4.125</v>
          </cell>
          <cell r="BN243">
            <v>2.3333333333333335</v>
          </cell>
          <cell r="BO243">
            <v>2.5</v>
          </cell>
        </row>
        <row r="244">
          <cell r="B244" t="str">
            <v>河道幅/水面幅比絶対値</v>
          </cell>
          <cell r="C244" t="str">
            <v>III-V</v>
          </cell>
          <cell r="D244">
            <v>0</v>
          </cell>
          <cell r="E244">
            <v>2.3809523809523947E-2</v>
          </cell>
          <cell r="F244">
            <v>1.0101010101010388E-2</v>
          </cell>
          <cell r="G244">
            <v>3.9089559623948444E-2</v>
          </cell>
          <cell r="H244">
            <v>0.23726655348047543</v>
          </cell>
          <cell r="I244">
            <v>0.23458725182863138</v>
          </cell>
          <cell r="J244">
            <v>4.0000000000000036E-2</v>
          </cell>
          <cell r="K244">
            <v>0.1380952380952376</v>
          </cell>
          <cell r="L244">
            <v>0.33974358974359031</v>
          </cell>
          <cell r="M244">
            <v>0</v>
          </cell>
          <cell r="N244">
            <v>4.1666666666666963E-2</v>
          </cell>
          <cell r="O244">
            <v>0</v>
          </cell>
          <cell r="P244">
            <v>9.9999999999999645E-2</v>
          </cell>
          <cell r="Q244">
            <v>3.1250000000000444E-2</v>
          </cell>
          <cell r="R244">
            <v>0.10714285714285721</v>
          </cell>
          <cell r="S244">
            <v>0.10476190476190439</v>
          </cell>
          <cell r="T244">
            <v>3.125E-2</v>
          </cell>
          <cell r="U244">
            <v>0.25549450549450592</v>
          </cell>
          <cell r="V244">
            <v>3.125E-2</v>
          </cell>
          <cell r="W244">
            <v>0.38278388278388276</v>
          </cell>
          <cell r="X244">
            <v>0.77500000000000036</v>
          </cell>
          <cell r="Y244">
            <v>3</v>
          </cell>
          <cell r="Z244">
            <v>2.7692307692307687</v>
          </cell>
          <cell r="AA244">
            <v>4.6944444444444446</v>
          </cell>
          <cell r="AB244">
            <v>1.2972027972027971</v>
          </cell>
          <cell r="AC244">
            <v>6.168831168831157E-2</v>
          </cell>
          <cell r="AD244">
            <v>5.1630434782608425E-2</v>
          </cell>
          <cell r="AE244">
            <v>8.0882352941176405E-2</v>
          </cell>
          <cell r="AF244">
            <v>1.7857142857142794E-2</v>
          </cell>
          <cell r="AG244">
            <v>2.9411764705882248E-2</v>
          </cell>
          <cell r="AH244">
            <v>0.30303030303030321</v>
          </cell>
          <cell r="AI244">
            <v>3.2499999999999991</v>
          </cell>
          <cell r="AJ244">
            <v>1.75</v>
          </cell>
          <cell r="AK244">
            <v>1.1904761904761916</v>
          </cell>
          <cell r="AL244">
            <v>0.51238390092879271</v>
          </cell>
          <cell r="AM244">
            <v>0.18181818181818188</v>
          </cell>
          <cell r="AN244">
            <v>0.14619883040935688</v>
          </cell>
          <cell r="AO244">
            <v>0.41025641025641013</v>
          </cell>
          <cell r="AP244">
            <v>7.5666666666666647</v>
          </cell>
          <cell r="AQ244">
            <v>4.5519480519480515</v>
          </cell>
          <cell r="AR244">
            <v>2.2202380952380945</v>
          </cell>
          <cell r="AS244">
            <v>1.6888888888888891</v>
          </cell>
          <cell r="AT244">
            <v>0.78282828282828376</v>
          </cell>
          <cell r="AU244">
            <v>8.4916666666666654</v>
          </cell>
          <cell r="AV244">
            <v>12.583333333333336</v>
          </cell>
          <cell r="AW244">
            <v>9.9999999999999645E-2</v>
          </cell>
          <cell r="AX244">
            <v>3.3333333333333215E-2</v>
          </cell>
          <cell r="AY244">
            <v>0.51339285714285721</v>
          </cell>
          <cell r="AZ244">
            <v>1.8492063492063489</v>
          </cell>
          <cell r="BA244">
            <v>0.39682539682539675</v>
          </cell>
          <cell r="BB244">
            <v>0.14509803921568709</v>
          </cell>
          <cell r="BC244">
            <v>4.1666666666666661</v>
          </cell>
          <cell r="BD244">
            <v>2.875</v>
          </cell>
          <cell r="BE244">
            <v>3.9999999999999982</v>
          </cell>
          <cell r="BF244">
            <v>0</v>
          </cell>
          <cell r="BG244">
            <v>2.5128205128205128</v>
          </cell>
          <cell r="BH244">
            <v>2.1696428571428572</v>
          </cell>
          <cell r="BI244">
            <v>0.44949494949494939</v>
          </cell>
          <cell r="BJ244">
            <v>0.25000000000000089</v>
          </cell>
          <cell r="BK244">
            <v>1.3999999999999986</v>
          </cell>
          <cell r="BL244">
            <v>3.3000000000000012</v>
          </cell>
          <cell r="BM244">
            <v>0.75</v>
          </cell>
          <cell r="BN244">
            <v>0.66666666666666652</v>
          </cell>
          <cell r="BO244">
            <v>0.69999999999999973</v>
          </cell>
        </row>
        <row r="245">
          <cell r="B245" t="str">
            <v>河道幅/水面幅比絶対値</v>
          </cell>
          <cell r="C245" t="str">
            <v>II-V</v>
          </cell>
          <cell r="D245">
            <v>1</v>
          </cell>
          <cell r="E245">
            <v>0.99999999999999978</v>
          </cell>
          <cell r="F245">
            <v>1.0555555555555556</v>
          </cell>
          <cell r="G245">
            <v>1.2093023255813955</v>
          </cell>
          <cell r="H245">
            <v>1.6451612903225807</v>
          </cell>
          <cell r="I245">
            <v>1.8103448275862071</v>
          </cell>
          <cell r="J245">
            <v>2.02</v>
          </cell>
          <cell r="K245">
            <v>3.5714285714285712</v>
          </cell>
          <cell r="L245">
            <v>4.416666666666667</v>
          </cell>
          <cell r="M245">
            <v>4</v>
          </cell>
          <cell r="N245">
            <v>4.291666666666667</v>
          </cell>
          <cell r="O245">
            <v>3.7916666666666665</v>
          </cell>
          <cell r="P245">
            <v>2.8000000000000003</v>
          </cell>
          <cell r="Q245">
            <v>2.53125</v>
          </cell>
          <cell r="R245">
            <v>2.9285714285714279</v>
          </cell>
          <cell r="S245">
            <v>3.0714285714285712</v>
          </cell>
          <cell r="T245">
            <v>2.6562500000000004</v>
          </cell>
          <cell r="U245">
            <v>2.8214285714285712</v>
          </cell>
          <cell r="V245">
            <v>2.5</v>
          </cell>
          <cell r="W245">
            <v>1.8076923076923075</v>
          </cell>
          <cell r="X245">
            <v>2.5249999999999999</v>
          </cell>
          <cell r="Y245">
            <v>4.4999999999999991</v>
          </cell>
          <cell r="Z245">
            <v>3.2307692307692304</v>
          </cell>
          <cell r="AA245">
            <v>2.3055555555555554</v>
          </cell>
          <cell r="AB245">
            <v>1.8181818181818183</v>
          </cell>
          <cell r="AC245">
            <v>1.8571428571428572</v>
          </cell>
          <cell r="AD245">
            <v>1.7391304347826086</v>
          </cell>
          <cell r="AE245">
            <v>1.3749999999999998</v>
          </cell>
          <cell r="AF245">
            <v>1.3928571428571428</v>
          </cell>
          <cell r="AG245">
            <v>2.1764705882352939</v>
          </cell>
          <cell r="AH245">
            <v>3.6363636363636367</v>
          </cell>
          <cell r="AI245">
            <v>9.75</v>
          </cell>
          <cell r="AJ245">
            <v>7</v>
          </cell>
          <cell r="AK245">
            <v>6.1428571428571423</v>
          </cell>
          <cell r="AL245">
            <v>2.1052631578947367</v>
          </cell>
          <cell r="AM245">
            <v>1.8409090909090911</v>
          </cell>
          <cell r="AN245">
            <v>2.1315789473684212</v>
          </cell>
          <cell r="AO245">
            <v>2.666666666666667</v>
          </cell>
          <cell r="AP245">
            <v>2.3333333333333335</v>
          </cell>
          <cell r="AQ245">
            <v>2.0909090909090908</v>
          </cell>
          <cell r="AR245">
            <v>3.2083333333333335</v>
          </cell>
          <cell r="AS245">
            <v>2.7</v>
          </cell>
          <cell r="AT245">
            <v>3.7727272727272725</v>
          </cell>
          <cell r="AU245">
            <v>3.1333333333333333</v>
          </cell>
          <cell r="AV245">
            <v>4.25</v>
          </cell>
          <cell r="AW245">
            <v>9.7999999999999989</v>
          </cell>
          <cell r="AX245">
            <v>3.1</v>
          </cell>
          <cell r="AY245">
            <v>3.34375</v>
          </cell>
          <cell r="AZ245">
            <v>5.7222222222222223</v>
          </cell>
          <cell r="BA245">
            <v>2.2142857142857144</v>
          </cell>
          <cell r="BB245">
            <v>2.5882352941176467</v>
          </cell>
          <cell r="BC245">
            <v>14.166666666666666</v>
          </cell>
          <cell r="BD245">
            <v>8.625</v>
          </cell>
          <cell r="BE245">
            <v>8.0000000000000018</v>
          </cell>
          <cell r="BF245">
            <v>13.75</v>
          </cell>
          <cell r="BG245">
            <v>4.666666666666667</v>
          </cell>
          <cell r="BH245">
            <v>3.8571428571428572</v>
          </cell>
          <cell r="BI245">
            <v>2.7222222222222223</v>
          </cell>
          <cell r="BJ245">
            <v>4.1874999999999991</v>
          </cell>
          <cell r="BK245">
            <v>8.4999999999999982</v>
          </cell>
          <cell r="BL245">
            <v>7.0000000000000009</v>
          </cell>
          <cell r="BM245">
            <v>4.125</v>
          </cell>
          <cell r="BN245">
            <v>2.3333333333333335</v>
          </cell>
          <cell r="BO245">
            <v>2.5</v>
          </cell>
        </row>
        <row r="246">
          <cell r="B246" t="str">
            <v>河道幅/水面幅比絶対値</v>
          </cell>
          <cell r="C246" t="str">
            <v>I-V</v>
          </cell>
          <cell r="D246">
            <v>1</v>
          </cell>
          <cell r="E246">
            <v>0.99999999999999978</v>
          </cell>
          <cell r="F246">
            <v>1.0555555555555556</v>
          </cell>
          <cell r="G246">
            <v>1.2093023255813955</v>
          </cell>
          <cell r="H246">
            <v>1.6451612903225807</v>
          </cell>
          <cell r="I246">
            <v>1.8103448275862071</v>
          </cell>
          <cell r="J246">
            <v>2.02</v>
          </cell>
          <cell r="K246">
            <v>3.5714285714285712</v>
          </cell>
          <cell r="L246">
            <v>4.416666666666667</v>
          </cell>
          <cell r="M246">
            <v>4</v>
          </cell>
          <cell r="N246">
            <v>4.291666666666667</v>
          </cell>
          <cell r="O246">
            <v>3.7916666666666665</v>
          </cell>
          <cell r="P246">
            <v>2.8000000000000003</v>
          </cell>
          <cell r="Q246">
            <v>2.53125</v>
          </cell>
          <cell r="R246">
            <v>2.9285714285714279</v>
          </cell>
          <cell r="S246">
            <v>3.0714285714285712</v>
          </cell>
          <cell r="T246">
            <v>2.6562500000000004</v>
          </cell>
          <cell r="U246">
            <v>2.8214285714285712</v>
          </cell>
          <cell r="V246">
            <v>2.5</v>
          </cell>
          <cell r="W246">
            <v>1.8076923076923075</v>
          </cell>
          <cell r="X246">
            <v>2.5249999999999999</v>
          </cell>
          <cell r="Y246">
            <v>4.4999999999999991</v>
          </cell>
          <cell r="Z246">
            <v>3.2307692307692304</v>
          </cell>
          <cell r="AA246">
            <v>2.3055555555555554</v>
          </cell>
          <cell r="AB246">
            <v>1.8181818181818183</v>
          </cell>
          <cell r="AC246">
            <v>1.8571428571428572</v>
          </cell>
          <cell r="AD246">
            <v>1.7391304347826086</v>
          </cell>
          <cell r="AE246">
            <v>1.3749999999999998</v>
          </cell>
          <cell r="AF246">
            <v>1.3928571428571428</v>
          </cell>
          <cell r="AG246">
            <v>2.1764705882352939</v>
          </cell>
          <cell r="AH246">
            <v>3.6363636363636367</v>
          </cell>
          <cell r="AI246">
            <v>9.75</v>
          </cell>
          <cell r="AJ246">
            <v>7</v>
          </cell>
          <cell r="AK246">
            <v>6.1428571428571423</v>
          </cell>
          <cell r="AL246">
            <v>2.1052631578947367</v>
          </cell>
          <cell r="AM246">
            <v>1.8409090909090911</v>
          </cell>
          <cell r="AN246">
            <v>2.1315789473684212</v>
          </cell>
          <cell r="AO246">
            <v>2.666666666666667</v>
          </cell>
          <cell r="AP246">
            <v>2.3333333333333335</v>
          </cell>
          <cell r="AQ246">
            <v>2.0909090909090908</v>
          </cell>
          <cell r="AR246">
            <v>3.2083333333333335</v>
          </cell>
          <cell r="AS246">
            <v>2.7</v>
          </cell>
          <cell r="AT246">
            <v>3.7727272727272725</v>
          </cell>
          <cell r="AU246">
            <v>3.1333333333333333</v>
          </cell>
          <cell r="AV246">
            <v>4.25</v>
          </cell>
          <cell r="AW246">
            <v>9.7999999999999989</v>
          </cell>
          <cell r="AX246">
            <v>3.1</v>
          </cell>
          <cell r="AY246">
            <v>3.34375</v>
          </cell>
          <cell r="AZ246">
            <v>5.7222222222222223</v>
          </cell>
          <cell r="BA246">
            <v>2.2142857142857144</v>
          </cell>
          <cell r="BB246">
            <v>2.5882352941176467</v>
          </cell>
          <cell r="BC246">
            <v>14.166666666666666</v>
          </cell>
          <cell r="BD246">
            <v>8.625</v>
          </cell>
          <cell r="BE246">
            <v>8.0000000000000018</v>
          </cell>
          <cell r="BF246">
            <v>13.75</v>
          </cell>
          <cell r="BG246">
            <v>4.666666666666667</v>
          </cell>
          <cell r="BH246">
            <v>3.8571428571428572</v>
          </cell>
          <cell r="BI246">
            <v>2.7222222222222223</v>
          </cell>
          <cell r="BJ246">
            <v>4.1874999999999991</v>
          </cell>
          <cell r="BK246">
            <v>8.4999999999999982</v>
          </cell>
          <cell r="BL246">
            <v>7.0000000000000009</v>
          </cell>
          <cell r="BM246">
            <v>4.125</v>
          </cell>
          <cell r="BN246">
            <v>2.3333333333333335</v>
          </cell>
          <cell r="BO246">
            <v>2.5</v>
          </cell>
        </row>
        <row r="247">
          <cell r="B247" t="str">
            <v>河道幅/水面幅比中央値</v>
          </cell>
          <cell r="C247" t="str">
            <v>Vの中央値</v>
          </cell>
          <cell r="D247">
            <v>1.2093023255813955</v>
          </cell>
          <cell r="E247">
            <v>1.2093023255813955</v>
          </cell>
          <cell r="F247">
            <v>1.2093023255813955</v>
          </cell>
          <cell r="G247">
            <v>1.2093023255813955</v>
          </cell>
          <cell r="H247">
            <v>1.2093023255813955</v>
          </cell>
          <cell r="I247">
            <v>1.2093023255813955</v>
          </cell>
          <cell r="J247">
            <v>1.2093023255813955</v>
          </cell>
          <cell r="K247">
            <v>3.6815476190476186</v>
          </cell>
          <cell r="L247">
            <v>3.6815476190476186</v>
          </cell>
          <cell r="M247">
            <v>3.6815476190476186</v>
          </cell>
          <cell r="N247">
            <v>3.6815476190476186</v>
          </cell>
          <cell r="O247">
            <v>3.6815476190476186</v>
          </cell>
          <cell r="P247">
            <v>3.6815476190476186</v>
          </cell>
          <cell r="Q247">
            <v>3.6815476190476186</v>
          </cell>
          <cell r="R247">
            <v>3.6815476190476186</v>
          </cell>
          <cell r="S247">
            <v>2.6562500000000004</v>
          </cell>
          <cell r="T247">
            <v>2.6562500000000004</v>
          </cell>
          <cell r="U247">
            <v>2.6562500000000004</v>
          </cell>
          <cell r="V247">
            <v>2.6562500000000004</v>
          </cell>
          <cell r="W247">
            <v>2.6562500000000004</v>
          </cell>
          <cell r="X247">
            <v>2.6562500000000004</v>
          </cell>
          <cell r="Y247">
            <v>2.6562500000000004</v>
          </cell>
          <cell r="Z247">
            <v>2.6562500000000004</v>
          </cell>
          <cell r="AA247">
            <v>2.6562500000000004</v>
          </cell>
          <cell r="AB247">
            <v>3.1708333333333334</v>
          </cell>
          <cell r="AC247">
            <v>3.1708333333333334</v>
          </cell>
          <cell r="AD247">
            <v>3.1708333333333334</v>
          </cell>
          <cell r="AE247">
            <v>3.1708333333333334</v>
          </cell>
          <cell r="AF247">
            <v>3.1708333333333334</v>
          </cell>
          <cell r="AG247">
            <v>3.1708333333333334</v>
          </cell>
          <cell r="AH247">
            <v>3.1708333333333334</v>
          </cell>
          <cell r="AI247">
            <v>3.1708333333333334</v>
          </cell>
          <cell r="AJ247">
            <v>3.1708333333333334</v>
          </cell>
          <cell r="AK247">
            <v>3.1708333333333334</v>
          </cell>
          <cell r="AL247">
            <v>3.1708333333333334</v>
          </cell>
          <cell r="AM247">
            <v>3.1708333333333334</v>
          </cell>
          <cell r="AN247">
            <v>3.1708333333333334</v>
          </cell>
          <cell r="AO247">
            <v>3.1708333333333334</v>
          </cell>
          <cell r="AP247">
            <v>3.1708333333333334</v>
          </cell>
          <cell r="AQ247">
            <v>3.1708333333333334</v>
          </cell>
          <cell r="AR247">
            <v>3.1708333333333334</v>
          </cell>
          <cell r="AS247">
            <v>3.1708333333333334</v>
          </cell>
          <cell r="AT247">
            <v>3.1708333333333334</v>
          </cell>
          <cell r="AU247">
            <v>3.1708333333333334</v>
          </cell>
          <cell r="AV247">
            <v>3.1708333333333334</v>
          </cell>
          <cell r="AW247">
            <v>3.1708333333333334</v>
          </cell>
          <cell r="AX247">
            <v>3.1708333333333334</v>
          </cell>
          <cell r="AY247">
            <v>3.1708333333333334</v>
          </cell>
          <cell r="AZ247">
            <v>3.1708333333333334</v>
          </cell>
          <cell r="BA247">
            <v>3.1708333333333334</v>
          </cell>
          <cell r="BB247">
            <v>3.1708333333333334</v>
          </cell>
          <cell r="BC247">
            <v>3.1708333333333334</v>
          </cell>
          <cell r="BD247">
            <v>3.1708333333333334</v>
          </cell>
          <cell r="BE247">
            <v>3.1708333333333334</v>
          </cell>
          <cell r="BF247">
            <v>3.1708333333333334</v>
          </cell>
          <cell r="BG247">
            <v>3.1708333333333334</v>
          </cell>
          <cell r="BH247">
            <v>3.1708333333333334</v>
          </cell>
          <cell r="BI247">
            <v>3.1708333333333334</v>
          </cell>
          <cell r="BJ247">
            <v>3.1708333333333334</v>
          </cell>
          <cell r="BK247">
            <v>3.1708333333333334</v>
          </cell>
          <cell r="BL247">
            <v>3.1708333333333334</v>
          </cell>
          <cell r="BM247">
            <v>3.1708333333333334</v>
          </cell>
          <cell r="BN247">
            <v>3.1708333333333334</v>
          </cell>
          <cell r="BO247">
            <v>3.1708333333333334</v>
          </cell>
        </row>
        <row r="248">
          <cell r="B248" t="str">
            <v>河道幅/水面幅比中央値以上</v>
          </cell>
          <cell r="C248" t="str">
            <v>Vの中央値</v>
          </cell>
          <cell r="D248" t="str">
            <v>×</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t="str">
            <v>×</v>
          </cell>
          <cell r="Q248" t="str">
            <v>×</v>
          </cell>
          <cell r="R248" t="str">
            <v>×</v>
          </cell>
          <cell r="S248" t="str">
            <v>○</v>
          </cell>
          <cell r="T248" t="str">
            <v>○</v>
          </cell>
          <cell r="U248" t="str">
            <v>○</v>
          </cell>
          <cell r="V248" t="str">
            <v>×</v>
          </cell>
          <cell r="W248" t="str">
            <v>×</v>
          </cell>
          <cell r="X248" t="str">
            <v>×</v>
          </cell>
          <cell r="Y248" t="str">
            <v>○</v>
          </cell>
          <cell r="Z248" t="str">
            <v>○</v>
          </cell>
          <cell r="AA248" t="str">
            <v>×</v>
          </cell>
          <cell r="AB248" t="str">
            <v>×</v>
          </cell>
          <cell r="AC248" t="str">
            <v>×</v>
          </cell>
          <cell r="AD248" t="str">
            <v>×</v>
          </cell>
          <cell r="AE248" t="str">
            <v>×</v>
          </cell>
          <cell r="AF248" t="str">
            <v>×</v>
          </cell>
          <cell r="AG248" t="str">
            <v>×</v>
          </cell>
          <cell r="AH248" t="str">
            <v>○</v>
          </cell>
          <cell r="AI248" t="str">
            <v>○</v>
          </cell>
          <cell r="AJ248" t="str">
            <v>○</v>
          </cell>
          <cell r="AK248" t="str">
            <v>○</v>
          </cell>
          <cell r="AL248" t="str">
            <v>×</v>
          </cell>
          <cell r="AM248" t="str">
            <v>×</v>
          </cell>
          <cell r="AN248" t="str">
            <v>×</v>
          </cell>
          <cell r="AO248" t="str">
            <v>×</v>
          </cell>
          <cell r="AP248" t="str">
            <v>×</v>
          </cell>
          <cell r="AQ248" t="str">
            <v>×</v>
          </cell>
          <cell r="AR248" t="str">
            <v>○</v>
          </cell>
          <cell r="AS248" t="str">
            <v>×</v>
          </cell>
          <cell r="AT248" t="str">
            <v>○</v>
          </cell>
          <cell r="AU248" t="str">
            <v>×</v>
          </cell>
          <cell r="AV248" t="str">
            <v>○</v>
          </cell>
          <cell r="AW248" t="str">
            <v>○</v>
          </cell>
          <cell r="AX248" t="str">
            <v>×</v>
          </cell>
          <cell r="AY248" t="str">
            <v>○</v>
          </cell>
          <cell r="AZ248" t="str">
            <v>○</v>
          </cell>
          <cell r="BA248" t="str">
            <v>×</v>
          </cell>
          <cell r="BB248" t="str">
            <v>×</v>
          </cell>
          <cell r="BC248" t="str">
            <v>○</v>
          </cell>
          <cell r="BD248" t="str">
            <v>○</v>
          </cell>
          <cell r="BE248" t="str">
            <v>○</v>
          </cell>
          <cell r="BF248" t="str">
            <v>○</v>
          </cell>
          <cell r="BG248" t="str">
            <v>○</v>
          </cell>
          <cell r="BH248" t="str">
            <v>○</v>
          </cell>
          <cell r="BI248" t="str">
            <v>×</v>
          </cell>
          <cell r="BJ248" t="str">
            <v>○</v>
          </cell>
          <cell r="BK248" t="str">
            <v>○</v>
          </cell>
          <cell r="BL248" t="str">
            <v>○</v>
          </cell>
          <cell r="BM248" t="str">
            <v>○</v>
          </cell>
          <cell r="BN248" t="str">
            <v>×</v>
          </cell>
          <cell r="BO248" t="str">
            <v>×</v>
          </cell>
        </row>
        <row r="249">
          <cell r="B249" t="str">
            <v>現在が過去以上</v>
          </cell>
          <cell r="D249" t="str">
            <v>○</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t="str">
            <v>×</v>
          </cell>
          <cell r="Q249" t="str">
            <v>○</v>
          </cell>
          <cell r="R249" t="str">
            <v>×</v>
          </cell>
          <cell r="S249" t="str">
            <v>○</v>
          </cell>
          <cell r="T249" t="str">
            <v>×</v>
          </cell>
          <cell r="U249" t="str">
            <v>×</v>
          </cell>
          <cell r="V249" t="str">
            <v>×</v>
          </cell>
          <cell r="W249" t="str">
            <v>×</v>
          </cell>
          <cell r="X249" t="str">
            <v>×</v>
          </cell>
          <cell r="Y249" t="str">
            <v>×</v>
          </cell>
          <cell r="Z249" t="str">
            <v>×</v>
          </cell>
          <cell r="AA249" t="str">
            <v>×</v>
          </cell>
          <cell r="AB249" t="str">
            <v>×</v>
          </cell>
          <cell r="AC249" t="str">
            <v>○</v>
          </cell>
          <cell r="AD249" t="str">
            <v>○</v>
          </cell>
          <cell r="AE249" t="str">
            <v>○</v>
          </cell>
          <cell r="AF249" t="str">
            <v>×</v>
          </cell>
          <cell r="AG249" t="str">
            <v>×</v>
          </cell>
          <cell r="AH249" t="str">
            <v>○</v>
          </cell>
          <cell r="AI249" t="str">
            <v>○</v>
          </cell>
          <cell r="AJ249" t="str">
            <v>○</v>
          </cell>
          <cell r="AK249" t="str">
            <v>×</v>
          </cell>
          <cell r="AL249" t="str">
            <v>×</v>
          </cell>
          <cell r="AM249" t="str">
            <v>×</v>
          </cell>
          <cell r="AN249" t="str">
            <v>×</v>
          </cell>
          <cell r="AO249" t="str">
            <v>×</v>
          </cell>
          <cell r="AP249" t="str">
            <v>×</v>
          </cell>
          <cell r="AQ249" t="str">
            <v>×</v>
          </cell>
          <cell r="AR249" t="str">
            <v>×</v>
          </cell>
          <cell r="AS249" t="str">
            <v>×</v>
          </cell>
          <cell r="AT249" t="str">
            <v>×</v>
          </cell>
          <cell r="AU249" t="str">
            <v>×</v>
          </cell>
          <cell r="AV249" t="str">
            <v>×</v>
          </cell>
          <cell r="AW249" t="str">
            <v>×</v>
          </cell>
          <cell r="AX249" t="str">
            <v>×</v>
          </cell>
          <cell r="AY249" t="str">
            <v>×</v>
          </cell>
          <cell r="AZ249" t="str">
            <v>×</v>
          </cell>
          <cell r="BA249" t="str">
            <v>×</v>
          </cell>
          <cell r="BB249" t="str">
            <v>×</v>
          </cell>
          <cell r="BC249" t="str">
            <v>○</v>
          </cell>
          <cell r="BD249" t="str">
            <v>×</v>
          </cell>
          <cell r="BE249" t="str">
            <v>×</v>
          </cell>
          <cell r="BF249" t="str">
            <v>○</v>
          </cell>
          <cell r="BG249" t="str">
            <v>○</v>
          </cell>
          <cell r="BH249" t="str">
            <v>○</v>
          </cell>
          <cell r="BI249" t="str">
            <v>○</v>
          </cell>
          <cell r="BJ249" t="str">
            <v>×</v>
          </cell>
          <cell r="BK249" t="str">
            <v>○</v>
          </cell>
          <cell r="BL249" t="str">
            <v>○</v>
          </cell>
          <cell r="BM249" t="str">
            <v>○</v>
          </cell>
          <cell r="BN249" t="str">
            <v>×</v>
          </cell>
          <cell r="BO249" t="str">
            <v>×</v>
          </cell>
        </row>
        <row r="250">
          <cell r="B250" t="str">
            <v>差分データが中央値以上</v>
          </cell>
          <cell r="D250" t="str">
            <v>×</v>
          </cell>
          <cell r="E250" t="str">
            <v>×</v>
          </cell>
          <cell r="F250" t="str">
            <v>×</v>
          </cell>
          <cell r="G250" t="str">
            <v>○</v>
          </cell>
          <cell r="H250" t="str">
            <v>○</v>
          </cell>
          <cell r="I250" t="str">
            <v>○</v>
          </cell>
          <cell r="J250" t="str">
            <v>○</v>
          </cell>
          <cell r="K250" t="str">
            <v>×</v>
          </cell>
          <cell r="L250" t="str">
            <v>○</v>
          </cell>
          <cell r="M250" t="str">
            <v>○</v>
          </cell>
          <cell r="N250" t="str">
            <v>○</v>
          </cell>
          <cell r="O250" t="str">
            <v>○</v>
          </cell>
          <cell r="P250" t="str">
            <v>×</v>
          </cell>
          <cell r="Q250" t="str">
            <v>×</v>
          </cell>
          <cell r="R250" t="str">
            <v>×</v>
          </cell>
          <cell r="S250" t="str">
            <v>○</v>
          </cell>
          <cell r="T250" t="str">
            <v>○</v>
          </cell>
          <cell r="U250" t="str">
            <v>○</v>
          </cell>
          <cell r="V250" t="str">
            <v>×</v>
          </cell>
          <cell r="W250" t="str">
            <v>×</v>
          </cell>
          <cell r="X250" t="str">
            <v>×</v>
          </cell>
          <cell r="Y250" t="str">
            <v>○</v>
          </cell>
          <cell r="Z250" t="str">
            <v>○</v>
          </cell>
          <cell r="AA250" t="str">
            <v>○</v>
          </cell>
          <cell r="AB250" t="str">
            <v>×</v>
          </cell>
          <cell r="AC250" t="str">
            <v>×</v>
          </cell>
          <cell r="AD250" t="str">
            <v>×</v>
          </cell>
          <cell r="AE250" t="str">
            <v>×</v>
          </cell>
          <cell r="AF250" t="str">
            <v>×</v>
          </cell>
          <cell r="AG250" t="str">
            <v>×</v>
          </cell>
          <cell r="AH250" t="str">
            <v>○</v>
          </cell>
          <cell r="AI250" t="str">
            <v>○</v>
          </cell>
          <cell r="AJ250" t="str">
            <v>○</v>
          </cell>
          <cell r="AK250" t="str">
            <v>○</v>
          </cell>
          <cell r="AL250" t="str">
            <v>×</v>
          </cell>
          <cell r="AM250" t="str">
            <v>×</v>
          </cell>
          <cell r="AN250" t="str">
            <v>×</v>
          </cell>
          <cell r="AO250" t="str">
            <v>×</v>
          </cell>
          <cell r="AP250" t="str">
            <v>○</v>
          </cell>
          <cell r="AQ250" t="str">
            <v>○</v>
          </cell>
          <cell r="AR250" t="str">
            <v>○</v>
          </cell>
          <cell r="AS250" t="str">
            <v>×</v>
          </cell>
          <cell r="AT250" t="str">
            <v>○</v>
          </cell>
          <cell r="AU250" t="str">
            <v>○</v>
          </cell>
          <cell r="AV250" t="str">
            <v>○</v>
          </cell>
          <cell r="AW250" t="str">
            <v>○</v>
          </cell>
          <cell r="AX250" t="str">
            <v>×</v>
          </cell>
          <cell r="AY250" t="str">
            <v>○</v>
          </cell>
          <cell r="AZ250" t="str">
            <v>○</v>
          </cell>
          <cell r="BA250" t="str">
            <v>×</v>
          </cell>
          <cell r="BB250" t="str">
            <v>×</v>
          </cell>
          <cell r="BC250" t="str">
            <v>○</v>
          </cell>
          <cell r="BD250" t="str">
            <v>○</v>
          </cell>
          <cell r="BE250" t="str">
            <v>○</v>
          </cell>
          <cell r="BF250" t="str">
            <v>○</v>
          </cell>
          <cell r="BG250" t="str">
            <v>○</v>
          </cell>
          <cell r="BH250" t="str">
            <v>○</v>
          </cell>
          <cell r="BI250" t="str">
            <v>×</v>
          </cell>
          <cell r="BJ250" t="str">
            <v>○</v>
          </cell>
          <cell r="BK250" t="str">
            <v>○</v>
          </cell>
          <cell r="BL250" t="str">
            <v>○</v>
          </cell>
          <cell r="BM250" t="str">
            <v>○</v>
          </cell>
          <cell r="BN250" t="str">
            <v>×</v>
          </cell>
          <cell r="BO250" t="str">
            <v>×</v>
          </cell>
        </row>
        <row r="251">
          <cell r="B251" t="str">
            <v>○×－</v>
          </cell>
          <cell r="D251" t="str">
            <v>-</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t="str">
            <v>-</v>
          </cell>
          <cell r="Q251" t="str">
            <v>-</v>
          </cell>
          <cell r="R251" t="str">
            <v>-</v>
          </cell>
          <cell r="S251" t="str">
            <v>○</v>
          </cell>
          <cell r="T251" t="str">
            <v>×</v>
          </cell>
          <cell r="U251" t="str">
            <v>×</v>
          </cell>
          <cell r="V251" t="str">
            <v>-</v>
          </cell>
          <cell r="W251" t="str">
            <v>-</v>
          </cell>
          <cell r="X251" t="str">
            <v>-</v>
          </cell>
          <cell r="Y251" t="str">
            <v>×</v>
          </cell>
          <cell r="Z251" t="str">
            <v>×</v>
          </cell>
          <cell r="AA251" t="str">
            <v>×</v>
          </cell>
          <cell r="AB251" t="str">
            <v>-</v>
          </cell>
          <cell r="AC251" t="str">
            <v>-</v>
          </cell>
          <cell r="AD251" t="str">
            <v>-</v>
          </cell>
          <cell r="AE251" t="str">
            <v>-</v>
          </cell>
          <cell r="AF251" t="str">
            <v>-</v>
          </cell>
          <cell r="AG251" t="str">
            <v>-</v>
          </cell>
          <cell r="AH251" t="str">
            <v>○</v>
          </cell>
          <cell r="AI251" t="str">
            <v>○</v>
          </cell>
          <cell r="AJ251" t="str">
            <v>○</v>
          </cell>
          <cell r="AK251" t="str">
            <v>×</v>
          </cell>
          <cell r="AL251" t="str">
            <v>-</v>
          </cell>
          <cell r="AM251" t="str">
            <v>-</v>
          </cell>
          <cell r="AN251" t="str">
            <v>-</v>
          </cell>
          <cell r="AO251" t="str">
            <v>-</v>
          </cell>
          <cell r="AP251" t="str">
            <v>×</v>
          </cell>
          <cell r="AQ251" t="str">
            <v>×</v>
          </cell>
          <cell r="AR251" t="str">
            <v>×</v>
          </cell>
          <cell r="AS251" t="str">
            <v>-</v>
          </cell>
          <cell r="AT251" t="str">
            <v>×</v>
          </cell>
          <cell r="AU251" t="str">
            <v>×</v>
          </cell>
          <cell r="AV251" t="str">
            <v>×</v>
          </cell>
          <cell r="AW251" t="str">
            <v>×</v>
          </cell>
          <cell r="AX251" t="str">
            <v>-</v>
          </cell>
          <cell r="AY251" t="str">
            <v>×</v>
          </cell>
          <cell r="AZ251" t="str">
            <v>×</v>
          </cell>
          <cell r="BA251" t="str">
            <v>-</v>
          </cell>
          <cell r="BB251" t="str">
            <v>-</v>
          </cell>
          <cell r="BC251" t="str">
            <v>○</v>
          </cell>
          <cell r="BD251" t="str">
            <v>×</v>
          </cell>
          <cell r="BE251" t="str">
            <v>×</v>
          </cell>
          <cell r="BF251" t="str">
            <v>○</v>
          </cell>
          <cell r="BG251" t="str">
            <v>○</v>
          </cell>
          <cell r="BH251" t="str">
            <v>○</v>
          </cell>
          <cell r="BI251" t="str">
            <v>-</v>
          </cell>
          <cell r="BJ251" t="str">
            <v>×</v>
          </cell>
          <cell r="BK251" t="str">
            <v>○</v>
          </cell>
          <cell r="BL251" t="str">
            <v>○</v>
          </cell>
          <cell r="BM251" t="str">
            <v>○</v>
          </cell>
          <cell r="BN251" t="str">
            <v>-</v>
          </cell>
          <cell r="BO251" t="str">
            <v>-</v>
          </cell>
        </row>
      </sheetData>
      <sheetData sheetId="2">
        <row r="2">
          <cell r="E2">
            <v>-2</v>
          </cell>
          <cell r="F2">
            <v>-1</v>
          </cell>
          <cell r="G2">
            <v>0</v>
          </cell>
          <cell r="H2">
            <v>1</v>
          </cell>
          <cell r="I2">
            <v>2</v>
          </cell>
          <cell r="J2">
            <v>3</v>
          </cell>
          <cell r="K2">
            <v>4</v>
          </cell>
          <cell r="L2">
            <v>5</v>
          </cell>
          <cell r="M2">
            <v>6</v>
          </cell>
          <cell r="N2">
            <v>7</v>
          </cell>
          <cell r="O2">
            <v>8</v>
          </cell>
          <cell r="P2">
            <v>9</v>
          </cell>
          <cell r="Q2">
            <v>10</v>
          </cell>
          <cell r="R2">
            <v>11</v>
          </cell>
          <cell r="S2">
            <v>12</v>
          </cell>
          <cell r="T2">
            <v>13</v>
          </cell>
          <cell r="U2">
            <v>14</v>
          </cell>
          <cell r="V2">
            <v>15</v>
          </cell>
          <cell r="W2">
            <v>16</v>
          </cell>
          <cell r="X2">
            <v>17</v>
          </cell>
          <cell r="Y2">
            <v>18</v>
          </cell>
          <cell r="Z2">
            <v>19</v>
          </cell>
          <cell r="AA2">
            <v>20</v>
          </cell>
          <cell r="AB2">
            <v>21</v>
          </cell>
          <cell r="AC2">
            <v>22</v>
          </cell>
          <cell r="AD2">
            <v>23</v>
          </cell>
          <cell r="AE2">
            <v>24</v>
          </cell>
          <cell r="AF2">
            <v>25</v>
          </cell>
          <cell r="AG2">
            <v>26</v>
          </cell>
          <cell r="AH2">
            <v>27</v>
          </cell>
          <cell r="AI2">
            <v>28</v>
          </cell>
          <cell r="AJ2">
            <v>29</v>
          </cell>
          <cell r="AK2">
            <v>30</v>
          </cell>
          <cell r="AL2">
            <v>31</v>
          </cell>
          <cell r="AM2">
            <v>32</v>
          </cell>
          <cell r="AN2">
            <v>33</v>
          </cell>
          <cell r="AO2">
            <v>34</v>
          </cell>
          <cell r="AP2">
            <v>35</v>
          </cell>
          <cell r="AQ2">
            <v>36</v>
          </cell>
          <cell r="AR2">
            <v>37</v>
          </cell>
          <cell r="AS2">
            <v>38</v>
          </cell>
          <cell r="AT2">
            <v>39</v>
          </cell>
          <cell r="AU2">
            <v>40</v>
          </cell>
          <cell r="AV2">
            <v>41</v>
          </cell>
          <cell r="AW2">
            <v>42</v>
          </cell>
          <cell r="AX2">
            <v>43</v>
          </cell>
          <cell r="AY2">
            <v>44</v>
          </cell>
          <cell r="AZ2">
            <v>45</v>
          </cell>
          <cell r="BA2">
            <v>46</v>
          </cell>
          <cell r="BB2">
            <v>47</v>
          </cell>
          <cell r="BC2">
            <v>48</v>
          </cell>
          <cell r="BD2">
            <v>49</v>
          </cell>
          <cell r="BE2">
            <v>50</v>
          </cell>
          <cell r="BF2">
            <v>51</v>
          </cell>
          <cell r="BG2">
            <v>52</v>
          </cell>
          <cell r="BH2">
            <v>53</v>
          </cell>
          <cell r="BI2">
            <v>54</v>
          </cell>
          <cell r="BJ2">
            <v>55</v>
          </cell>
          <cell r="BK2">
            <v>56</v>
          </cell>
          <cell r="BL2">
            <v>57</v>
          </cell>
          <cell r="BM2">
            <v>58</v>
          </cell>
          <cell r="BN2">
            <v>59</v>
          </cell>
          <cell r="BO2">
            <v>60</v>
          </cell>
          <cell r="BP2">
            <v>61</v>
          </cell>
        </row>
        <row r="4">
          <cell r="E4">
            <v>1.08</v>
          </cell>
          <cell r="F4">
            <v>0.6399999999999999</v>
          </cell>
          <cell r="G4">
            <v>0.57000000000000006</v>
          </cell>
          <cell r="H4">
            <v>0.52</v>
          </cell>
          <cell r="I4">
            <v>0.51</v>
          </cell>
          <cell r="J4">
            <v>0.52500000000000002</v>
          </cell>
          <cell r="K4">
            <v>0.505</v>
          </cell>
          <cell r="L4">
            <v>0.5</v>
          </cell>
          <cell r="M4">
            <v>0.53</v>
          </cell>
          <cell r="N4">
            <v>0.56000000000000005</v>
          </cell>
          <cell r="O4">
            <v>0.51500000000000001</v>
          </cell>
          <cell r="P4">
            <v>0.45499999999999996</v>
          </cell>
          <cell r="Q4">
            <v>0.42000000000000004</v>
          </cell>
          <cell r="R4">
            <v>0.40500000000000003</v>
          </cell>
          <cell r="S4">
            <v>0.41</v>
          </cell>
          <cell r="T4">
            <v>0.43</v>
          </cell>
          <cell r="U4">
            <v>0.42500000000000004</v>
          </cell>
          <cell r="V4">
            <v>0.39500000000000002</v>
          </cell>
          <cell r="W4">
            <v>0.4</v>
          </cell>
          <cell r="X4">
            <v>0.47</v>
          </cell>
          <cell r="Y4">
            <v>0.505</v>
          </cell>
          <cell r="Z4">
            <v>0.44999999999999996</v>
          </cell>
          <cell r="AA4">
            <v>0.42</v>
          </cell>
          <cell r="AB4">
            <v>0.41499999999999998</v>
          </cell>
          <cell r="AC4">
            <v>0.4</v>
          </cell>
          <cell r="AD4">
            <v>0.39</v>
          </cell>
          <cell r="AE4">
            <v>0.4</v>
          </cell>
          <cell r="AF4">
            <v>0.43999999999999995</v>
          </cell>
          <cell r="AG4">
            <v>0.39</v>
          </cell>
          <cell r="AH4">
            <v>0.37</v>
          </cell>
          <cell r="AI4">
            <v>0.4</v>
          </cell>
          <cell r="AJ4">
            <v>0.39</v>
          </cell>
          <cell r="AK4">
            <v>0.42</v>
          </cell>
          <cell r="AL4">
            <v>0.43</v>
          </cell>
          <cell r="AM4">
            <v>0.4</v>
          </cell>
          <cell r="AN4">
            <v>0.40500000000000003</v>
          </cell>
          <cell r="AO4">
            <v>0.40500000000000003</v>
          </cell>
          <cell r="AP4">
            <v>0.4</v>
          </cell>
          <cell r="AQ4">
            <v>0.49</v>
          </cell>
          <cell r="AR4">
            <v>0.46</v>
          </cell>
          <cell r="AS4">
            <v>0.38500000000000001</v>
          </cell>
          <cell r="AT4">
            <v>0.40500000000000003</v>
          </cell>
          <cell r="AU4">
            <v>0.41499999999999998</v>
          </cell>
          <cell r="AV4">
            <v>0.47</v>
          </cell>
          <cell r="AW4">
            <v>0.51</v>
          </cell>
          <cell r="AX4">
            <v>0.49</v>
          </cell>
          <cell r="AY4">
            <v>0.46499999999999997</v>
          </cell>
          <cell r="AZ4">
            <v>0.53500000000000003</v>
          </cell>
          <cell r="BA4">
            <v>0.51500000000000001</v>
          </cell>
          <cell r="BB4">
            <v>0.46499999999999997</v>
          </cell>
          <cell r="BC4">
            <v>0.44</v>
          </cell>
          <cell r="BD4">
            <v>0.42499999999999999</v>
          </cell>
          <cell r="BE4">
            <v>0.34499999999999997</v>
          </cell>
          <cell r="BF4">
            <v>0.24000000000000002</v>
          </cell>
          <cell r="BG4">
            <v>0.27500000000000002</v>
          </cell>
          <cell r="BH4">
            <v>0.28000000000000003</v>
          </cell>
          <cell r="BI4">
            <v>0.27</v>
          </cell>
          <cell r="BJ4">
            <v>0.245</v>
          </cell>
          <cell r="BK4">
            <v>0.33499999999999996</v>
          </cell>
          <cell r="BL4">
            <v>0.33999999999999997</v>
          </cell>
          <cell r="BM4">
            <v>0.21000000000000002</v>
          </cell>
          <cell r="BN4">
            <v>0.16500000000000001</v>
          </cell>
          <cell r="BO4">
            <v>0.14000000000000001</v>
          </cell>
          <cell r="BP4">
            <v>0.125</v>
          </cell>
        </row>
        <row r="5">
          <cell r="E5">
            <v>1.08</v>
          </cell>
          <cell r="F5">
            <v>0.64</v>
          </cell>
          <cell r="G5">
            <v>0.54</v>
          </cell>
          <cell r="H5">
            <v>0.43</v>
          </cell>
          <cell r="I5">
            <v>0.31</v>
          </cell>
          <cell r="J5">
            <v>0.28999999999999998</v>
          </cell>
          <cell r="K5">
            <v>0.25</v>
          </cell>
          <cell r="L5">
            <v>0.14000000000000001</v>
          </cell>
          <cell r="M5">
            <v>0.12</v>
          </cell>
          <cell r="N5">
            <v>0.14000000000000001</v>
          </cell>
          <cell r="O5">
            <v>0.12</v>
          </cell>
          <cell r="P5">
            <v>0.12</v>
          </cell>
          <cell r="Q5">
            <v>0.15</v>
          </cell>
          <cell r="R5">
            <v>0.16</v>
          </cell>
          <cell r="S5">
            <v>0.14000000000000001</v>
          </cell>
          <cell r="T5">
            <v>0.14000000000000001</v>
          </cell>
          <cell r="U5">
            <v>0.16</v>
          </cell>
          <cell r="V5">
            <v>0.14000000000000001</v>
          </cell>
          <cell r="W5">
            <v>0.16</v>
          </cell>
          <cell r="X5">
            <v>0.26</v>
          </cell>
          <cell r="Y5">
            <v>0.2</v>
          </cell>
          <cell r="Z5">
            <v>0.1</v>
          </cell>
          <cell r="AA5">
            <v>0.13</v>
          </cell>
          <cell r="AB5">
            <v>0.18</v>
          </cell>
          <cell r="AC5">
            <v>0.22</v>
          </cell>
          <cell r="AD5">
            <v>0.21</v>
          </cell>
          <cell r="AE5">
            <v>0.23</v>
          </cell>
          <cell r="AF5">
            <v>0.32</v>
          </cell>
          <cell r="AG5">
            <v>0.28000000000000003</v>
          </cell>
          <cell r="AH5">
            <v>0.17</v>
          </cell>
          <cell r="AI5">
            <v>0.11</v>
          </cell>
          <cell r="AJ5">
            <v>0.04</v>
          </cell>
          <cell r="AK5">
            <v>0.06</v>
          </cell>
          <cell r="AL5">
            <v>7.0000000000000007E-2</v>
          </cell>
          <cell r="AM5">
            <v>0.19</v>
          </cell>
          <cell r="AN5">
            <v>0.22</v>
          </cell>
          <cell r="AO5">
            <v>0.19</v>
          </cell>
          <cell r="AP5">
            <v>0.15</v>
          </cell>
          <cell r="AQ5">
            <v>0.21</v>
          </cell>
          <cell r="AR5">
            <v>0.22</v>
          </cell>
          <cell r="AS5">
            <v>0.12</v>
          </cell>
          <cell r="AT5">
            <v>0.15</v>
          </cell>
          <cell r="AU5">
            <v>0.11</v>
          </cell>
          <cell r="AV5">
            <v>0.15</v>
          </cell>
          <cell r="AW5">
            <v>0.12</v>
          </cell>
          <cell r="AX5">
            <v>0.05</v>
          </cell>
          <cell r="AY5">
            <v>0.15</v>
          </cell>
          <cell r="AZ5">
            <v>0.16</v>
          </cell>
          <cell r="BA5">
            <v>0.09</v>
          </cell>
          <cell r="BB5">
            <v>0.21</v>
          </cell>
          <cell r="BC5">
            <v>0.17</v>
          </cell>
          <cell r="BD5">
            <v>0.03</v>
          </cell>
          <cell r="BE5">
            <v>0.04</v>
          </cell>
          <cell r="BF5">
            <v>0.03</v>
          </cell>
          <cell r="BG5">
            <v>0.02</v>
          </cell>
          <cell r="BH5">
            <v>0.06</v>
          </cell>
          <cell r="BI5">
            <v>7.0000000000000007E-2</v>
          </cell>
          <cell r="BJ5">
            <v>0.09</v>
          </cell>
          <cell r="BK5">
            <v>0.08</v>
          </cell>
          <cell r="BL5">
            <v>0.04</v>
          </cell>
          <cell r="BM5">
            <v>0.03</v>
          </cell>
          <cell r="BN5">
            <v>0.04</v>
          </cell>
          <cell r="BO5">
            <v>0.06</v>
          </cell>
          <cell r="BP5">
            <v>0.05</v>
          </cell>
        </row>
        <row r="7">
          <cell r="E7">
            <v>10</v>
          </cell>
          <cell r="F7">
            <v>10</v>
          </cell>
          <cell r="G7">
            <v>10</v>
          </cell>
          <cell r="H7">
            <v>10</v>
          </cell>
          <cell r="I7">
            <v>10</v>
          </cell>
          <cell r="J7">
            <v>10</v>
          </cell>
          <cell r="K7">
            <v>10</v>
          </cell>
          <cell r="L7">
            <v>10</v>
          </cell>
          <cell r="M7">
            <v>10</v>
          </cell>
          <cell r="N7">
            <v>10</v>
          </cell>
          <cell r="O7">
            <v>10</v>
          </cell>
          <cell r="P7">
            <v>1.5</v>
          </cell>
          <cell r="Q7">
            <v>0.5</v>
          </cell>
          <cell r="R7">
            <v>0</v>
          </cell>
          <cell r="S7">
            <v>0</v>
          </cell>
          <cell r="T7">
            <v>0</v>
          </cell>
          <cell r="U7">
            <v>3.6</v>
          </cell>
          <cell r="V7">
            <v>3.6</v>
          </cell>
          <cell r="W7">
            <v>2.8</v>
          </cell>
          <cell r="X7">
            <v>2.8</v>
          </cell>
          <cell r="Y7">
            <v>2.6</v>
          </cell>
          <cell r="Z7">
            <v>2.6</v>
          </cell>
          <cell r="AA7">
            <v>2.6</v>
          </cell>
          <cell r="AB7">
            <v>1.4</v>
          </cell>
          <cell r="AC7">
            <v>1.4</v>
          </cell>
          <cell r="AD7">
            <v>1.4</v>
          </cell>
          <cell r="AE7">
            <v>1.4</v>
          </cell>
          <cell r="AF7">
            <v>6.6</v>
          </cell>
          <cell r="AG7">
            <v>6.6</v>
          </cell>
          <cell r="AH7">
            <v>6.6</v>
          </cell>
          <cell r="AI7">
            <v>1.5</v>
          </cell>
          <cell r="AJ7">
            <v>1</v>
          </cell>
          <cell r="AK7">
            <v>2.5</v>
          </cell>
          <cell r="AL7">
            <v>0.5</v>
          </cell>
          <cell r="AM7">
            <v>4.5999999999999996</v>
          </cell>
          <cell r="AN7">
            <v>4.5999999999999996</v>
          </cell>
          <cell r="AO7">
            <v>4.9000000000000004</v>
          </cell>
          <cell r="AP7">
            <v>4.9000000000000004</v>
          </cell>
          <cell r="AQ7">
            <v>2</v>
          </cell>
          <cell r="AR7">
            <v>2</v>
          </cell>
          <cell r="AS7">
            <v>3</v>
          </cell>
          <cell r="AT7">
            <v>6.3</v>
          </cell>
          <cell r="AU7">
            <v>6.3</v>
          </cell>
          <cell r="AV7">
            <v>3.7</v>
          </cell>
          <cell r="AW7">
            <v>5</v>
          </cell>
          <cell r="AX7">
            <v>4.5</v>
          </cell>
          <cell r="AY7">
            <v>2.5</v>
          </cell>
          <cell r="AZ7">
            <v>4</v>
          </cell>
          <cell r="BA7">
            <v>4</v>
          </cell>
          <cell r="BB7">
            <v>1</v>
          </cell>
          <cell r="BC7">
            <v>1</v>
          </cell>
          <cell r="BD7">
            <v>3</v>
          </cell>
          <cell r="BE7">
            <v>3.5</v>
          </cell>
          <cell r="BF7">
            <v>3</v>
          </cell>
          <cell r="BG7">
            <v>2.5</v>
          </cell>
          <cell r="BH7">
            <v>2</v>
          </cell>
          <cell r="BI7">
            <v>1</v>
          </cell>
          <cell r="BJ7">
            <v>0</v>
          </cell>
          <cell r="BK7">
            <v>1</v>
          </cell>
          <cell r="BL7">
            <v>3</v>
          </cell>
          <cell r="BM7">
            <v>2.6</v>
          </cell>
          <cell r="BN7">
            <v>3</v>
          </cell>
          <cell r="BO7">
            <v>3.5</v>
          </cell>
          <cell r="BP7">
            <v>2</v>
          </cell>
        </row>
        <row r="9">
          <cell r="E9">
            <v>11.9</v>
          </cell>
          <cell r="F9">
            <v>11.9</v>
          </cell>
          <cell r="G9">
            <v>11.9</v>
          </cell>
          <cell r="H9">
            <v>11.9</v>
          </cell>
          <cell r="I9">
            <v>11.9</v>
          </cell>
          <cell r="J9">
            <v>11.9</v>
          </cell>
          <cell r="K9">
            <v>11.9</v>
          </cell>
          <cell r="L9">
            <v>11.9</v>
          </cell>
          <cell r="M9">
            <v>11.9</v>
          </cell>
          <cell r="N9">
            <v>11.9</v>
          </cell>
          <cell r="O9">
            <v>11.9</v>
          </cell>
          <cell r="P9">
            <v>1.6</v>
          </cell>
          <cell r="Q9">
            <v>0.5</v>
          </cell>
          <cell r="R9">
            <v>1</v>
          </cell>
          <cell r="S9">
            <v>1</v>
          </cell>
          <cell r="T9">
            <v>1</v>
          </cell>
          <cell r="U9">
            <v>2.2000000000000002</v>
          </cell>
          <cell r="V9">
            <v>2.2000000000000002</v>
          </cell>
          <cell r="W9">
            <v>3.3</v>
          </cell>
          <cell r="X9">
            <v>3.3</v>
          </cell>
          <cell r="Y9">
            <v>2</v>
          </cell>
          <cell r="Z9">
            <v>1.5</v>
          </cell>
          <cell r="AA9">
            <v>1</v>
          </cell>
          <cell r="AB9">
            <v>0</v>
          </cell>
          <cell r="AC9">
            <v>0</v>
          </cell>
          <cell r="AD9">
            <v>0</v>
          </cell>
          <cell r="AE9">
            <v>0</v>
          </cell>
          <cell r="AF9">
            <v>0</v>
          </cell>
          <cell r="AG9">
            <v>0</v>
          </cell>
          <cell r="AH9">
            <v>0</v>
          </cell>
          <cell r="AI9">
            <v>0</v>
          </cell>
          <cell r="AJ9">
            <v>0</v>
          </cell>
          <cell r="AK9">
            <v>0</v>
          </cell>
          <cell r="AL9">
            <v>1.5</v>
          </cell>
          <cell r="AM9">
            <v>3.5</v>
          </cell>
          <cell r="AN9">
            <v>3.5</v>
          </cell>
          <cell r="AO9">
            <v>3.8</v>
          </cell>
          <cell r="AP9">
            <v>3.8</v>
          </cell>
          <cell r="AQ9">
            <v>1.2</v>
          </cell>
          <cell r="AR9">
            <v>1.9</v>
          </cell>
          <cell r="AS9">
            <v>2.1</v>
          </cell>
          <cell r="AT9">
            <v>1.5</v>
          </cell>
          <cell r="AU9">
            <v>0.7</v>
          </cell>
          <cell r="AV9">
            <v>2.8</v>
          </cell>
          <cell r="AW9">
            <v>1.9</v>
          </cell>
          <cell r="AX9">
            <v>2.8</v>
          </cell>
          <cell r="AY9">
            <v>2.1</v>
          </cell>
          <cell r="AZ9">
            <v>2.2000000000000002</v>
          </cell>
          <cell r="BA9">
            <v>3</v>
          </cell>
          <cell r="BB9">
            <v>5</v>
          </cell>
          <cell r="BC9">
            <v>5</v>
          </cell>
          <cell r="BD9">
            <v>1.5</v>
          </cell>
          <cell r="BE9">
            <v>3.1</v>
          </cell>
          <cell r="BF9">
            <v>3.9</v>
          </cell>
          <cell r="BG9">
            <v>2.5</v>
          </cell>
          <cell r="BH9">
            <v>3.5</v>
          </cell>
          <cell r="BI9">
            <v>4.5</v>
          </cell>
          <cell r="BJ9">
            <v>4.5</v>
          </cell>
          <cell r="BK9">
            <v>2</v>
          </cell>
          <cell r="BL9">
            <v>1</v>
          </cell>
          <cell r="BM9">
            <v>2.5</v>
          </cell>
          <cell r="BN9">
            <v>3</v>
          </cell>
          <cell r="BO9">
            <v>4.5</v>
          </cell>
          <cell r="BP9">
            <v>3</v>
          </cell>
        </row>
        <row r="12">
          <cell r="E12">
            <v>-0.19000000000000003</v>
          </cell>
          <cell r="F12">
            <v>-0.19000000000000003</v>
          </cell>
          <cell r="G12">
            <v>-0.19000000000000003</v>
          </cell>
          <cell r="H12">
            <v>-0.19000000000000003</v>
          </cell>
          <cell r="I12">
            <v>-0.19000000000000003</v>
          </cell>
          <cell r="J12">
            <v>-0.19000000000000003</v>
          </cell>
          <cell r="K12">
            <v>-0.19000000000000003</v>
          </cell>
          <cell r="L12">
            <v>-0.19000000000000003</v>
          </cell>
          <cell r="M12">
            <v>-0.19000000000000003</v>
          </cell>
          <cell r="N12">
            <v>-0.19000000000000003</v>
          </cell>
          <cell r="O12">
            <v>-0.19000000000000003</v>
          </cell>
          <cell r="P12">
            <v>-1.0000000000000009E-2</v>
          </cell>
          <cell r="Q12">
            <v>0</v>
          </cell>
          <cell r="R12">
            <v>-0.1</v>
          </cell>
          <cell r="S12">
            <v>-0.1</v>
          </cell>
          <cell r="T12">
            <v>-0.1</v>
          </cell>
          <cell r="U12">
            <v>0.14000000000000001</v>
          </cell>
          <cell r="V12">
            <v>0.14000000000000001</v>
          </cell>
          <cell r="W12">
            <v>-0.05</v>
          </cell>
          <cell r="X12">
            <v>-0.05</v>
          </cell>
          <cell r="Y12">
            <v>6.0000000000000012E-2</v>
          </cell>
          <cell r="Z12">
            <v>0.11</v>
          </cell>
          <cell r="AA12">
            <v>0.16</v>
          </cell>
          <cell r="AB12">
            <v>0.14000000000000001</v>
          </cell>
          <cell r="AC12">
            <v>0.14000000000000001</v>
          </cell>
          <cell r="AD12">
            <v>0.14000000000000001</v>
          </cell>
          <cell r="AE12">
            <v>0.14000000000000001</v>
          </cell>
          <cell r="AF12">
            <v>0.66</v>
          </cell>
          <cell r="AG12">
            <v>0.66</v>
          </cell>
          <cell r="AH12">
            <v>0.66</v>
          </cell>
          <cell r="AI12">
            <v>0.15</v>
          </cell>
          <cell r="AJ12">
            <v>0.1</v>
          </cell>
          <cell r="AK12">
            <v>0.25</v>
          </cell>
          <cell r="AL12">
            <v>-0.1</v>
          </cell>
          <cell r="AM12">
            <v>0.10999999999999996</v>
          </cell>
          <cell r="AN12">
            <v>0.10999999999999996</v>
          </cell>
          <cell r="AO12">
            <v>0.11000000000000006</v>
          </cell>
          <cell r="AP12">
            <v>0.11000000000000006</v>
          </cell>
          <cell r="AQ12">
            <v>0.08</v>
          </cell>
          <cell r="AR12">
            <v>1.0000000000000009E-2</v>
          </cell>
          <cell r="AS12">
            <v>0.09</v>
          </cell>
          <cell r="AT12">
            <v>0.48</v>
          </cell>
          <cell r="AU12">
            <v>0.56000000000000005</v>
          </cell>
          <cell r="AV12">
            <v>9.0000000000000038E-2</v>
          </cell>
          <cell r="AW12">
            <v>0.31</v>
          </cell>
          <cell r="AX12">
            <v>0.17</v>
          </cell>
          <cell r="AY12">
            <v>3.9999999999999994E-2</v>
          </cell>
          <cell r="AZ12">
            <v>0.18</v>
          </cell>
          <cell r="BA12">
            <v>0.1</v>
          </cell>
          <cell r="BB12">
            <v>-0.4</v>
          </cell>
          <cell r="BC12">
            <v>-0.4</v>
          </cell>
          <cell r="BD12">
            <v>0.15</v>
          </cell>
          <cell r="BE12">
            <v>3.9999999999999994E-2</v>
          </cell>
          <cell r="BF12">
            <v>-0.09</v>
          </cell>
          <cell r="BG12">
            <v>0</v>
          </cell>
          <cell r="BH12">
            <v>-0.15</v>
          </cell>
          <cell r="BI12">
            <v>-0.35</v>
          </cell>
          <cell r="BJ12">
            <v>-0.45</v>
          </cell>
          <cell r="BK12">
            <v>-0.1</v>
          </cell>
          <cell r="BL12">
            <v>0.2</v>
          </cell>
          <cell r="BM12">
            <v>1.0000000000000009E-2</v>
          </cell>
          <cell r="BN12">
            <v>0</v>
          </cell>
          <cell r="BO12">
            <v>-0.1</v>
          </cell>
          <cell r="BP12">
            <v>-0.1</v>
          </cell>
        </row>
        <row r="13">
          <cell r="E13">
            <v>-1</v>
          </cell>
          <cell r="F13">
            <v>-1</v>
          </cell>
          <cell r="G13">
            <v>-1</v>
          </cell>
          <cell r="H13">
            <v>-1</v>
          </cell>
          <cell r="I13">
            <v>-1</v>
          </cell>
          <cell r="J13">
            <v>-1</v>
          </cell>
          <cell r="K13">
            <v>-1</v>
          </cell>
          <cell r="L13">
            <v>-1</v>
          </cell>
          <cell r="M13">
            <v>-1</v>
          </cell>
          <cell r="N13">
            <v>-1</v>
          </cell>
          <cell r="O13">
            <v>-1</v>
          </cell>
          <cell r="P13">
            <v>-1</v>
          </cell>
          <cell r="Q13">
            <v>0</v>
          </cell>
          <cell r="R13">
            <v>-1</v>
          </cell>
          <cell r="S13">
            <v>-1</v>
          </cell>
          <cell r="T13">
            <v>-1</v>
          </cell>
          <cell r="U13">
            <v>1</v>
          </cell>
          <cell r="V13">
            <v>1</v>
          </cell>
          <cell r="W13">
            <v>-1</v>
          </cell>
          <cell r="X13">
            <v>-1</v>
          </cell>
          <cell r="Y13">
            <v>1</v>
          </cell>
          <cell r="Z13">
            <v>1</v>
          </cell>
          <cell r="AA13">
            <v>1</v>
          </cell>
          <cell r="AB13">
            <v>1</v>
          </cell>
          <cell r="AC13">
            <v>1</v>
          </cell>
          <cell r="AD13">
            <v>1</v>
          </cell>
          <cell r="AE13">
            <v>1</v>
          </cell>
          <cell r="AF13">
            <v>1</v>
          </cell>
          <cell r="AG13">
            <v>1</v>
          </cell>
          <cell r="AH13">
            <v>1</v>
          </cell>
          <cell r="AI13">
            <v>1</v>
          </cell>
          <cell r="AJ13">
            <v>1</v>
          </cell>
          <cell r="AK13">
            <v>1</v>
          </cell>
          <cell r="AL13">
            <v>-1</v>
          </cell>
          <cell r="AM13">
            <v>1</v>
          </cell>
          <cell r="AN13">
            <v>1</v>
          </cell>
          <cell r="AO13">
            <v>1</v>
          </cell>
          <cell r="AP13">
            <v>1</v>
          </cell>
          <cell r="AQ13">
            <v>1</v>
          </cell>
          <cell r="AR13">
            <v>1</v>
          </cell>
          <cell r="AS13">
            <v>1</v>
          </cell>
          <cell r="AT13">
            <v>1</v>
          </cell>
          <cell r="AU13">
            <v>1</v>
          </cell>
          <cell r="AV13">
            <v>1</v>
          </cell>
          <cell r="AW13">
            <v>1</v>
          </cell>
          <cell r="AX13">
            <v>1</v>
          </cell>
          <cell r="AY13">
            <v>1</v>
          </cell>
          <cell r="AZ13">
            <v>1</v>
          </cell>
          <cell r="BA13">
            <v>1</v>
          </cell>
          <cell r="BB13">
            <v>-1</v>
          </cell>
          <cell r="BC13">
            <v>-1</v>
          </cell>
          <cell r="BD13">
            <v>1</v>
          </cell>
          <cell r="BE13">
            <v>1</v>
          </cell>
          <cell r="BF13">
            <v>-1</v>
          </cell>
          <cell r="BG13">
            <v>0</v>
          </cell>
          <cell r="BH13">
            <v>-1</v>
          </cell>
          <cell r="BI13">
            <v>-1</v>
          </cell>
          <cell r="BJ13">
            <v>-1</v>
          </cell>
          <cell r="BK13">
            <v>-1</v>
          </cell>
          <cell r="BL13">
            <v>1</v>
          </cell>
          <cell r="BM13">
            <v>1</v>
          </cell>
          <cell r="BN13">
            <v>0</v>
          </cell>
          <cell r="BO13">
            <v>-1</v>
          </cell>
          <cell r="BP13">
            <v>-1</v>
          </cell>
        </row>
        <row r="14">
          <cell r="E14">
            <v>2</v>
          </cell>
          <cell r="F14">
            <v>2</v>
          </cell>
          <cell r="G14">
            <v>2</v>
          </cell>
          <cell r="H14">
            <v>2</v>
          </cell>
          <cell r="I14">
            <v>2</v>
          </cell>
          <cell r="J14">
            <v>2</v>
          </cell>
          <cell r="K14">
            <v>2</v>
          </cell>
          <cell r="L14">
            <v>2</v>
          </cell>
          <cell r="M14">
            <v>2</v>
          </cell>
          <cell r="N14">
            <v>2</v>
          </cell>
          <cell r="O14">
            <v>2</v>
          </cell>
          <cell r="P14">
            <v>2</v>
          </cell>
          <cell r="Q14">
            <v>2</v>
          </cell>
          <cell r="R14">
            <v>2</v>
          </cell>
          <cell r="S14">
            <v>2</v>
          </cell>
          <cell r="T14">
            <v>2</v>
          </cell>
          <cell r="U14">
            <v>2</v>
          </cell>
          <cell r="V14">
            <v>2</v>
          </cell>
          <cell r="W14">
            <v>2</v>
          </cell>
          <cell r="X14">
            <v>2</v>
          </cell>
          <cell r="Y14">
            <v>2</v>
          </cell>
          <cell r="Z14">
            <v>2</v>
          </cell>
          <cell r="AA14">
            <v>2</v>
          </cell>
          <cell r="AB14">
            <v>2</v>
          </cell>
          <cell r="AC14">
            <v>2</v>
          </cell>
          <cell r="AD14">
            <v>2</v>
          </cell>
          <cell r="AE14">
            <v>2</v>
          </cell>
          <cell r="AF14">
            <v>2</v>
          </cell>
          <cell r="AG14">
            <v>2</v>
          </cell>
          <cell r="AH14">
            <v>2</v>
          </cell>
          <cell r="AI14">
            <v>2</v>
          </cell>
          <cell r="AJ14">
            <v>2</v>
          </cell>
          <cell r="AK14">
            <v>2</v>
          </cell>
          <cell r="AL14">
            <v>2</v>
          </cell>
          <cell r="AM14">
            <v>2</v>
          </cell>
          <cell r="AN14">
            <v>2</v>
          </cell>
          <cell r="AO14">
            <v>2</v>
          </cell>
          <cell r="AP14">
            <v>2</v>
          </cell>
          <cell r="AQ14">
            <v>2</v>
          </cell>
          <cell r="AR14">
            <v>2</v>
          </cell>
          <cell r="AS14">
            <v>2</v>
          </cell>
          <cell r="AT14">
            <v>2</v>
          </cell>
          <cell r="AU14">
            <v>2</v>
          </cell>
          <cell r="AV14">
            <v>2</v>
          </cell>
          <cell r="AW14">
            <v>2</v>
          </cell>
          <cell r="AX14">
            <v>2</v>
          </cell>
          <cell r="AY14">
            <v>2</v>
          </cell>
          <cell r="AZ14">
            <v>2</v>
          </cell>
          <cell r="BA14">
            <v>2</v>
          </cell>
          <cell r="BB14">
            <v>2</v>
          </cell>
          <cell r="BC14">
            <v>2</v>
          </cell>
          <cell r="BD14">
            <v>2</v>
          </cell>
          <cell r="BE14">
            <v>2</v>
          </cell>
          <cell r="BF14">
            <v>2</v>
          </cell>
          <cell r="BG14">
            <v>2</v>
          </cell>
          <cell r="BH14">
            <v>2</v>
          </cell>
          <cell r="BI14">
            <v>2</v>
          </cell>
          <cell r="BJ14">
            <v>2</v>
          </cell>
          <cell r="BK14">
            <v>2</v>
          </cell>
          <cell r="BL14">
            <v>2</v>
          </cell>
          <cell r="BM14">
            <v>2</v>
          </cell>
          <cell r="BN14">
            <v>2</v>
          </cell>
          <cell r="BO14">
            <v>2</v>
          </cell>
          <cell r="BP14">
            <v>2</v>
          </cell>
        </row>
        <row r="15">
          <cell r="E15" t="e">
            <v>#DIV/0!</v>
          </cell>
          <cell r="F15" t="e">
            <v>#DIV/0!</v>
          </cell>
          <cell r="G15" t="e">
            <v>#DIV/0!</v>
          </cell>
          <cell r="H15" t="e">
            <v>#DIV/0!</v>
          </cell>
          <cell r="I15" t="e">
            <v>#DIV/0!</v>
          </cell>
          <cell r="J15" t="e">
            <v>#DIV/0!</v>
          </cell>
          <cell r="K15" t="e">
            <v>#DIV/0!</v>
          </cell>
          <cell r="L15" t="e">
            <v>#DIV/0!</v>
          </cell>
          <cell r="M15" t="e">
            <v>#DIV/0!</v>
          </cell>
          <cell r="N15" t="e">
            <v>#DIV/0!</v>
          </cell>
          <cell r="O15" t="e">
            <v>#DIV/0!</v>
          </cell>
          <cell r="P15" t="e">
            <v>#DIV/0!</v>
          </cell>
          <cell r="Q15">
            <v>0</v>
          </cell>
          <cell r="R15" t="e">
            <v>#DIV/0!</v>
          </cell>
          <cell r="S15" t="e">
            <v>#DIV/0!</v>
          </cell>
          <cell r="T15" t="e">
            <v>#DIV/0!</v>
          </cell>
          <cell r="U15" t="e">
            <v>#DIV/0!</v>
          </cell>
          <cell r="V15" t="e">
            <v>#DIV/0!</v>
          </cell>
          <cell r="W15" t="e">
            <v>#DIV/0!</v>
          </cell>
          <cell r="X15" t="e">
            <v>#DIV/0!</v>
          </cell>
          <cell r="Y15" t="e">
            <v>#DIV/0!</v>
          </cell>
          <cell r="Z15" t="e">
            <v>#DIV/0!</v>
          </cell>
          <cell r="AA15" t="e">
            <v>#DIV/0!</v>
          </cell>
          <cell r="AB15" t="e">
            <v>#DIV/0!</v>
          </cell>
          <cell r="AC15" t="e">
            <v>#DIV/0!</v>
          </cell>
          <cell r="AD15" t="e">
            <v>#DIV/0!</v>
          </cell>
          <cell r="AE15" t="e">
            <v>#DIV/0!</v>
          </cell>
          <cell r="AF15" t="e">
            <v>#DIV/0!</v>
          </cell>
          <cell r="AG15" t="e">
            <v>#DIV/0!</v>
          </cell>
          <cell r="AH15" t="e">
            <v>#DIV/0!</v>
          </cell>
          <cell r="AI15" t="e">
            <v>#DIV/0!</v>
          </cell>
          <cell r="AJ15" t="e">
            <v>#DIV/0!</v>
          </cell>
          <cell r="AK15" t="e">
            <v>#DIV/0!</v>
          </cell>
          <cell r="AL15" t="e">
            <v>#DIV/0!</v>
          </cell>
          <cell r="AM15" t="e">
            <v>#DIV/0!</v>
          </cell>
          <cell r="AN15" t="e">
            <v>#DIV/0!</v>
          </cell>
          <cell r="AO15" t="e">
            <v>#DIV/0!</v>
          </cell>
          <cell r="AP15" t="e">
            <v>#DIV/0!</v>
          </cell>
          <cell r="AQ15" t="e">
            <v>#DIV/0!</v>
          </cell>
          <cell r="AR15" t="e">
            <v>#DIV/0!</v>
          </cell>
          <cell r="AS15" t="e">
            <v>#DIV/0!</v>
          </cell>
          <cell r="AT15" t="e">
            <v>#DIV/0!</v>
          </cell>
          <cell r="AU15" t="e">
            <v>#DIV/0!</v>
          </cell>
          <cell r="AV15" t="e">
            <v>#DIV/0!</v>
          </cell>
          <cell r="AW15" t="e">
            <v>#DIV/0!</v>
          </cell>
          <cell r="AX15" t="e">
            <v>#DIV/0!</v>
          </cell>
          <cell r="AY15" t="e">
            <v>#DIV/0!</v>
          </cell>
          <cell r="AZ15" t="e">
            <v>#DIV/0!</v>
          </cell>
          <cell r="BA15" t="e">
            <v>#DIV/0!</v>
          </cell>
          <cell r="BB15" t="e">
            <v>#DIV/0!</v>
          </cell>
          <cell r="BC15" t="e">
            <v>#DIV/0!</v>
          </cell>
          <cell r="BD15" t="e">
            <v>#DIV/0!</v>
          </cell>
          <cell r="BE15" t="e">
            <v>#DIV/0!</v>
          </cell>
          <cell r="BF15" t="e">
            <v>#DIV/0!</v>
          </cell>
          <cell r="BG15">
            <v>0</v>
          </cell>
          <cell r="BH15" t="e">
            <v>#DIV/0!</v>
          </cell>
          <cell r="BI15" t="e">
            <v>#DIV/0!</v>
          </cell>
          <cell r="BJ15" t="e">
            <v>#DIV/0!</v>
          </cell>
          <cell r="BK15" t="e">
            <v>#DIV/0!</v>
          </cell>
          <cell r="BL15" t="e">
            <v>#DIV/0!</v>
          </cell>
          <cell r="BM15" t="e">
            <v>#DIV/0!</v>
          </cell>
          <cell r="BN15">
            <v>0</v>
          </cell>
          <cell r="BO15" t="e">
            <v>#DIV/0!</v>
          </cell>
          <cell r="BP15" t="e">
            <v>#DIV/0!</v>
          </cell>
        </row>
        <row r="16">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row>
        <row r="17">
          <cell r="E17" t="e">
            <v>#DIV/0!</v>
          </cell>
          <cell r="F17" t="e">
            <v>#DIV/0!</v>
          </cell>
          <cell r="G17" t="e">
            <v>#DIV/0!</v>
          </cell>
          <cell r="H17" t="e">
            <v>#DIV/0!</v>
          </cell>
          <cell r="I17" t="e">
            <v>#DIV/0!</v>
          </cell>
          <cell r="J17" t="e">
            <v>#DIV/0!</v>
          </cell>
          <cell r="K17" t="e">
            <v>#DIV/0!</v>
          </cell>
          <cell r="L17" t="e">
            <v>#DIV/0!</v>
          </cell>
          <cell r="M17" t="e">
            <v>#DIV/0!</v>
          </cell>
          <cell r="N17" t="e">
            <v>#DIV/0!</v>
          </cell>
          <cell r="O17" t="e">
            <v>#DIV/0!</v>
          </cell>
          <cell r="P17" t="e">
            <v>#DIV/0!</v>
          </cell>
          <cell r="Q17" t="e">
            <v>#NUM!</v>
          </cell>
          <cell r="R17" t="e">
            <v>#DIV/0!</v>
          </cell>
          <cell r="S17" t="e">
            <v>#DIV/0!</v>
          </cell>
          <cell r="T17" t="e">
            <v>#DIV/0!</v>
          </cell>
          <cell r="U17" t="e">
            <v>#DIV/0!</v>
          </cell>
          <cell r="V17" t="e">
            <v>#DIV/0!</v>
          </cell>
          <cell r="W17" t="e">
            <v>#DIV/0!</v>
          </cell>
          <cell r="X17" t="e">
            <v>#DIV/0!</v>
          </cell>
          <cell r="Y17" t="e">
            <v>#DIV/0!</v>
          </cell>
          <cell r="Z17" t="e">
            <v>#DIV/0!</v>
          </cell>
          <cell r="AA17" t="e">
            <v>#DIV/0!</v>
          </cell>
          <cell r="AB17" t="e">
            <v>#DIV/0!</v>
          </cell>
          <cell r="AC17" t="e">
            <v>#DIV/0!</v>
          </cell>
          <cell r="AD17" t="e">
            <v>#DIV/0!</v>
          </cell>
          <cell r="AE17" t="e">
            <v>#DIV/0!</v>
          </cell>
          <cell r="AF17" t="e">
            <v>#DIV/0!</v>
          </cell>
          <cell r="AG17" t="e">
            <v>#DIV/0!</v>
          </cell>
          <cell r="AH17" t="e">
            <v>#DIV/0!</v>
          </cell>
          <cell r="AI17" t="e">
            <v>#DIV/0!</v>
          </cell>
          <cell r="AJ17" t="e">
            <v>#DIV/0!</v>
          </cell>
          <cell r="AK17" t="e">
            <v>#DIV/0!</v>
          </cell>
          <cell r="AL17" t="e">
            <v>#DIV/0!</v>
          </cell>
          <cell r="AM17" t="e">
            <v>#DIV/0!</v>
          </cell>
          <cell r="AN17" t="e">
            <v>#DIV/0!</v>
          </cell>
          <cell r="AO17" t="e">
            <v>#DIV/0!</v>
          </cell>
          <cell r="AP17" t="e">
            <v>#DIV/0!</v>
          </cell>
          <cell r="AQ17" t="e">
            <v>#DIV/0!</v>
          </cell>
          <cell r="AR17" t="e">
            <v>#DIV/0!</v>
          </cell>
          <cell r="AS17" t="e">
            <v>#DIV/0!</v>
          </cell>
          <cell r="AT17" t="e">
            <v>#DIV/0!</v>
          </cell>
          <cell r="AU17" t="e">
            <v>#DIV/0!</v>
          </cell>
          <cell r="AV17" t="e">
            <v>#DIV/0!</v>
          </cell>
          <cell r="AW17" t="e">
            <v>#DIV/0!</v>
          </cell>
          <cell r="AX17" t="e">
            <v>#DIV/0!</v>
          </cell>
          <cell r="AY17" t="e">
            <v>#DIV/0!</v>
          </cell>
          <cell r="AZ17" t="e">
            <v>#DIV/0!</v>
          </cell>
          <cell r="BA17" t="e">
            <v>#DIV/0!</v>
          </cell>
          <cell r="BB17" t="e">
            <v>#DIV/0!</v>
          </cell>
          <cell r="BC17" t="e">
            <v>#DIV/0!</v>
          </cell>
          <cell r="BD17" t="e">
            <v>#DIV/0!</v>
          </cell>
          <cell r="BE17" t="e">
            <v>#DIV/0!</v>
          </cell>
          <cell r="BF17" t="e">
            <v>#DIV/0!</v>
          </cell>
          <cell r="BG17" t="e">
            <v>#NUM!</v>
          </cell>
          <cell r="BH17" t="e">
            <v>#DIV/0!</v>
          </cell>
          <cell r="BI17" t="e">
            <v>#DIV/0!</v>
          </cell>
          <cell r="BJ17" t="e">
            <v>#DIV/0!</v>
          </cell>
          <cell r="BK17" t="e">
            <v>#DIV/0!</v>
          </cell>
          <cell r="BL17" t="e">
            <v>#DIV/0!</v>
          </cell>
          <cell r="BM17" t="e">
            <v>#DIV/0!</v>
          </cell>
          <cell r="BN17" t="e">
            <v>#NUM!</v>
          </cell>
          <cell r="BO17" t="e">
            <v>#DIV/0!</v>
          </cell>
          <cell r="BP17" t="e">
            <v>#DIV/0!</v>
          </cell>
        </row>
        <row r="18">
          <cell r="E18" t="e">
            <v>#DIV/0!</v>
          </cell>
          <cell r="F18" t="e">
            <v>#DIV/0!</v>
          </cell>
          <cell r="G18" t="e">
            <v>#DIV/0!</v>
          </cell>
          <cell r="H18" t="e">
            <v>#DIV/0!</v>
          </cell>
          <cell r="I18" t="e">
            <v>#DIV/0!</v>
          </cell>
          <cell r="J18" t="e">
            <v>#DIV/0!</v>
          </cell>
          <cell r="K18" t="e">
            <v>#DIV/0!</v>
          </cell>
          <cell r="L18" t="e">
            <v>#DIV/0!</v>
          </cell>
          <cell r="M18" t="e">
            <v>#DIV/0!</v>
          </cell>
          <cell r="N18" t="e">
            <v>#DIV/0!</v>
          </cell>
          <cell r="O18" t="e">
            <v>#DIV/0!</v>
          </cell>
          <cell r="P18" t="e">
            <v>#DIV/0!</v>
          </cell>
          <cell r="Q18" t="e">
            <v>#NUM!</v>
          </cell>
          <cell r="R18" t="e">
            <v>#DIV/0!</v>
          </cell>
          <cell r="S18" t="e">
            <v>#DIV/0!</v>
          </cell>
          <cell r="T18" t="e">
            <v>#DIV/0!</v>
          </cell>
          <cell r="U18" t="e">
            <v>#DIV/0!</v>
          </cell>
          <cell r="V18" t="e">
            <v>#DIV/0!</v>
          </cell>
          <cell r="W18" t="e">
            <v>#DIV/0!</v>
          </cell>
          <cell r="X18" t="e">
            <v>#DIV/0!</v>
          </cell>
          <cell r="Y18" t="e">
            <v>#DIV/0!</v>
          </cell>
          <cell r="Z18" t="e">
            <v>#DIV/0!</v>
          </cell>
          <cell r="AA18" t="e">
            <v>#DIV/0!</v>
          </cell>
          <cell r="AB18" t="e">
            <v>#DIV/0!</v>
          </cell>
          <cell r="AC18" t="e">
            <v>#DIV/0!</v>
          </cell>
          <cell r="AD18" t="e">
            <v>#DIV/0!</v>
          </cell>
          <cell r="AE18" t="e">
            <v>#DIV/0!</v>
          </cell>
          <cell r="AF18" t="e">
            <v>#DIV/0!</v>
          </cell>
          <cell r="AG18" t="e">
            <v>#DIV/0!</v>
          </cell>
          <cell r="AH18" t="e">
            <v>#DIV/0!</v>
          </cell>
          <cell r="AI18" t="e">
            <v>#DIV/0!</v>
          </cell>
          <cell r="AJ18" t="e">
            <v>#DIV/0!</v>
          </cell>
          <cell r="AK18" t="e">
            <v>#DIV/0!</v>
          </cell>
          <cell r="AL18" t="e">
            <v>#DIV/0!</v>
          </cell>
          <cell r="AM18" t="e">
            <v>#DIV/0!</v>
          </cell>
          <cell r="AN18" t="e">
            <v>#DIV/0!</v>
          </cell>
          <cell r="AO18" t="e">
            <v>#DIV/0!</v>
          </cell>
          <cell r="AP18" t="e">
            <v>#DIV/0!</v>
          </cell>
          <cell r="AQ18" t="e">
            <v>#DIV/0!</v>
          </cell>
          <cell r="AR18" t="e">
            <v>#DIV/0!</v>
          </cell>
          <cell r="AS18" t="e">
            <v>#DIV/0!</v>
          </cell>
          <cell r="AT18" t="e">
            <v>#DIV/0!</v>
          </cell>
          <cell r="AU18" t="e">
            <v>#DIV/0!</v>
          </cell>
          <cell r="AV18" t="e">
            <v>#DIV/0!</v>
          </cell>
          <cell r="AW18" t="e">
            <v>#DIV/0!</v>
          </cell>
          <cell r="AX18" t="e">
            <v>#DIV/0!</v>
          </cell>
          <cell r="AY18" t="e">
            <v>#DIV/0!</v>
          </cell>
          <cell r="AZ18" t="e">
            <v>#DIV/0!</v>
          </cell>
          <cell r="BA18" t="e">
            <v>#DIV/0!</v>
          </cell>
          <cell r="BB18" t="e">
            <v>#DIV/0!</v>
          </cell>
          <cell r="BC18" t="e">
            <v>#DIV/0!</v>
          </cell>
          <cell r="BD18" t="e">
            <v>#DIV/0!</v>
          </cell>
          <cell r="BE18" t="e">
            <v>#DIV/0!</v>
          </cell>
          <cell r="BF18" t="e">
            <v>#DIV/0!</v>
          </cell>
          <cell r="BG18" t="e">
            <v>#NUM!</v>
          </cell>
          <cell r="BH18" t="e">
            <v>#DIV/0!</v>
          </cell>
          <cell r="BI18" t="e">
            <v>#DIV/0!</v>
          </cell>
          <cell r="BJ18" t="e">
            <v>#DIV/0!</v>
          </cell>
          <cell r="BK18" t="e">
            <v>#DIV/0!</v>
          </cell>
          <cell r="BL18" t="e">
            <v>#DIV/0!</v>
          </cell>
          <cell r="BM18" t="e">
            <v>#DIV/0!</v>
          </cell>
          <cell r="BN18" t="e">
            <v>#NUM!</v>
          </cell>
          <cell r="BO18" t="e">
            <v>#DIV/0!</v>
          </cell>
          <cell r="BP18" t="e">
            <v>#DIV/0!</v>
          </cell>
        </row>
        <row r="19">
          <cell r="E19" t="e">
            <v>#DIV/0!</v>
          </cell>
          <cell r="F19" t="e">
            <v>#DIV/0!</v>
          </cell>
          <cell r="G19" t="e">
            <v>#DIV/0!</v>
          </cell>
          <cell r="H19" t="e">
            <v>#DIV/0!</v>
          </cell>
          <cell r="I19" t="e">
            <v>#DIV/0!</v>
          </cell>
          <cell r="J19" t="e">
            <v>#DIV/0!</v>
          </cell>
          <cell r="K19" t="e">
            <v>#DIV/0!</v>
          </cell>
          <cell r="L19" t="e">
            <v>#DIV/0!</v>
          </cell>
          <cell r="M19" t="e">
            <v>#DIV/0!</v>
          </cell>
          <cell r="N19" t="e">
            <v>#DIV/0!</v>
          </cell>
          <cell r="O19" t="e">
            <v>#DIV/0!</v>
          </cell>
          <cell r="P19" t="e">
            <v>#DIV/0!</v>
          </cell>
          <cell r="Q19" t="e">
            <v>#NUM!</v>
          </cell>
          <cell r="R19" t="e">
            <v>#DIV/0!</v>
          </cell>
          <cell r="S19" t="e">
            <v>#DIV/0!</v>
          </cell>
          <cell r="T19" t="e">
            <v>#DIV/0!</v>
          </cell>
          <cell r="U19" t="e">
            <v>#DIV/0!</v>
          </cell>
          <cell r="V19" t="e">
            <v>#DIV/0!</v>
          </cell>
          <cell r="W19" t="e">
            <v>#DIV/0!</v>
          </cell>
          <cell r="X19" t="e">
            <v>#DIV/0!</v>
          </cell>
          <cell r="Y19" t="e">
            <v>#DIV/0!</v>
          </cell>
          <cell r="Z19" t="e">
            <v>#DIV/0!</v>
          </cell>
          <cell r="AA19" t="e">
            <v>#DIV/0!</v>
          </cell>
          <cell r="AB19" t="e">
            <v>#DIV/0!</v>
          </cell>
          <cell r="AC19" t="e">
            <v>#DIV/0!</v>
          </cell>
          <cell r="AD19" t="e">
            <v>#DIV/0!</v>
          </cell>
          <cell r="AE19" t="e">
            <v>#DIV/0!</v>
          </cell>
          <cell r="AF19" t="e">
            <v>#DIV/0!</v>
          </cell>
          <cell r="AG19" t="e">
            <v>#DIV/0!</v>
          </cell>
          <cell r="AH19" t="e">
            <v>#DIV/0!</v>
          </cell>
          <cell r="AI19" t="e">
            <v>#DIV/0!</v>
          </cell>
          <cell r="AJ19" t="e">
            <v>#DIV/0!</v>
          </cell>
          <cell r="AK19" t="e">
            <v>#DIV/0!</v>
          </cell>
          <cell r="AL19" t="e">
            <v>#DIV/0!</v>
          </cell>
          <cell r="AM19" t="e">
            <v>#DIV/0!</v>
          </cell>
          <cell r="AN19" t="e">
            <v>#DIV/0!</v>
          </cell>
          <cell r="AO19" t="e">
            <v>#DIV/0!</v>
          </cell>
          <cell r="AP19" t="e">
            <v>#DIV/0!</v>
          </cell>
          <cell r="AQ19" t="e">
            <v>#DIV/0!</v>
          </cell>
          <cell r="AR19" t="e">
            <v>#DIV/0!</v>
          </cell>
          <cell r="AS19" t="e">
            <v>#DIV/0!</v>
          </cell>
          <cell r="AT19" t="e">
            <v>#DIV/0!</v>
          </cell>
          <cell r="AU19" t="e">
            <v>#DIV/0!</v>
          </cell>
          <cell r="AV19" t="e">
            <v>#DIV/0!</v>
          </cell>
          <cell r="AW19" t="e">
            <v>#DIV/0!</v>
          </cell>
          <cell r="AX19" t="e">
            <v>#DIV/0!</v>
          </cell>
          <cell r="AY19" t="e">
            <v>#DIV/0!</v>
          </cell>
          <cell r="AZ19" t="e">
            <v>#DIV/0!</v>
          </cell>
          <cell r="BA19" t="e">
            <v>#DIV/0!</v>
          </cell>
          <cell r="BB19" t="e">
            <v>#DIV/0!</v>
          </cell>
          <cell r="BC19" t="e">
            <v>#DIV/0!</v>
          </cell>
          <cell r="BD19" t="e">
            <v>#DIV/0!</v>
          </cell>
          <cell r="BE19" t="e">
            <v>#DIV/0!</v>
          </cell>
          <cell r="BF19" t="e">
            <v>#DIV/0!</v>
          </cell>
          <cell r="BG19" t="e">
            <v>#NUM!</v>
          </cell>
          <cell r="BH19" t="e">
            <v>#DIV/0!</v>
          </cell>
          <cell r="BI19" t="e">
            <v>#DIV/0!</v>
          </cell>
          <cell r="BJ19" t="e">
            <v>#DIV/0!</v>
          </cell>
          <cell r="BK19" t="e">
            <v>#DIV/0!</v>
          </cell>
          <cell r="BL19" t="e">
            <v>#DIV/0!</v>
          </cell>
          <cell r="BM19" t="e">
            <v>#DIV/0!</v>
          </cell>
          <cell r="BN19" t="e">
            <v>#NUM!</v>
          </cell>
          <cell r="BO19" t="e">
            <v>#DIV/0!</v>
          </cell>
          <cell r="BP19" t="e">
            <v>#DIV/0!</v>
          </cell>
        </row>
        <row r="20">
          <cell r="E20">
            <v>-0.19000000000000003</v>
          </cell>
          <cell r="F20">
            <v>-0.19000000000000003</v>
          </cell>
          <cell r="G20">
            <v>-0.19000000000000003</v>
          </cell>
          <cell r="H20">
            <v>-0.19000000000000003</v>
          </cell>
          <cell r="I20">
            <v>-0.19000000000000003</v>
          </cell>
          <cell r="J20">
            <v>-0.19000000000000003</v>
          </cell>
          <cell r="K20">
            <v>-0.19000000000000003</v>
          </cell>
          <cell r="L20">
            <v>-0.19000000000000003</v>
          </cell>
          <cell r="M20">
            <v>-0.19000000000000003</v>
          </cell>
          <cell r="N20">
            <v>-0.19000000000000003</v>
          </cell>
          <cell r="O20">
            <v>-0.19000000000000003</v>
          </cell>
          <cell r="P20">
            <v>-1.0000000000000009E-2</v>
          </cell>
          <cell r="Q20">
            <v>0</v>
          </cell>
          <cell r="R20">
            <v>-0.1</v>
          </cell>
          <cell r="S20">
            <v>-0.1</v>
          </cell>
          <cell r="T20">
            <v>-0.1</v>
          </cell>
          <cell r="U20">
            <v>0.14000000000000001</v>
          </cell>
          <cell r="V20">
            <v>0.14000000000000001</v>
          </cell>
          <cell r="W20">
            <v>-0.05</v>
          </cell>
          <cell r="X20">
            <v>-0.05</v>
          </cell>
          <cell r="Y20">
            <v>6.0000000000000012E-2</v>
          </cell>
          <cell r="Z20">
            <v>0.11</v>
          </cell>
          <cell r="AA20">
            <v>0.16</v>
          </cell>
          <cell r="AB20">
            <v>0.14000000000000001</v>
          </cell>
          <cell r="AC20">
            <v>0.14000000000000001</v>
          </cell>
          <cell r="AD20">
            <v>0.14000000000000001</v>
          </cell>
          <cell r="AE20">
            <v>0.14000000000000001</v>
          </cell>
          <cell r="AF20">
            <v>0.66</v>
          </cell>
          <cell r="AG20">
            <v>0.66</v>
          </cell>
          <cell r="AH20">
            <v>0.66</v>
          </cell>
          <cell r="AI20">
            <v>0.15</v>
          </cell>
          <cell r="AJ20">
            <v>0.1</v>
          </cell>
          <cell r="AK20">
            <v>0.25</v>
          </cell>
          <cell r="AL20">
            <v>-0.1</v>
          </cell>
          <cell r="AM20">
            <v>0.10999999999999996</v>
          </cell>
          <cell r="AN20">
            <v>0.10999999999999996</v>
          </cell>
          <cell r="AO20">
            <v>0.11000000000000006</v>
          </cell>
          <cell r="AP20">
            <v>0.11000000000000006</v>
          </cell>
          <cell r="AQ20">
            <v>0.08</v>
          </cell>
          <cell r="AR20">
            <v>1.0000000000000009E-2</v>
          </cell>
          <cell r="AS20">
            <v>0.09</v>
          </cell>
          <cell r="AT20">
            <v>0.48</v>
          </cell>
          <cell r="AU20">
            <v>0.56000000000000005</v>
          </cell>
          <cell r="AV20">
            <v>9.0000000000000038E-2</v>
          </cell>
          <cell r="AW20">
            <v>0.31</v>
          </cell>
          <cell r="AX20">
            <v>0.17</v>
          </cell>
          <cell r="AY20">
            <v>3.9999999999999994E-2</v>
          </cell>
          <cell r="AZ20">
            <v>0.18</v>
          </cell>
          <cell r="BA20">
            <v>0.1</v>
          </cell>
          <cell r="BB20">
            <v>-0.4</v>
          </cell>
          <cell r="BC20">
            <v>-0.4</v>
          </cell>
          <cell r="BD20">
            <v>0.15</v>
          </cell>
          <cell r="BE20">
            <v>3.9999999999999994E-2</v>
          </cell>
          <cell r="BF20">
            <v>-0.09</v>
          </cell>
          <cell r="BG20">
            <v>0</v>
          </cell>
          <cell r="BH20">
            <v>-0.15</v>
          </cell>
          <cell r="BI20">
            <v>-0.35</v>
          </cell>
          <cell r="BJ20">
            <v>-0.45</v>
          </cell>
          <cell r="BK20">
            <v>-0.1</v>
          </cell>
          <cell r="BL20">
            <v>0.2</v>
          </cell>
          <cell r="BM20">
            <v>1.0000000000000009E-2</v>
          </cell>
          <cell r="BN20">
            <v>0</v>
          </cell>
          <cell r="BO20">
            <v>-0.1</v>
          </cell>
          <cell r="BP20">
            <v>-0.1</v>
          </cell>
        </row>
        <row r="22">
          <cell r="E22">
            <v>45.82</v>
          </cell>
          <cell r="F22">
            <v>45.82</v>
          </cell>
          <cell r="G22">
            <v>45.82</v>
          </cell>
          <cell r="H22">
            <v>45.82</v>
          </cell>
          <cell r="I22">
            <v>45.82</v>
          </cell>
          <cell r="J22">
            <v>45.82</v>
          </cell>
          <cell r="K22">
            <v>45.82</v>
          </cell>
          <cell r="L22">
            <v>45.82</v>
          </cell>
          <cell r="M22">
            <v>45.82</v>
          </cell>
          <cell r="N22">
            <v>45.82</v>
          </cell>
          <cell r="O22">
            <v>45.82</v>
          </cell>
          <cell r="P22">
            <v>1.61</v>
          </cell>
          <cell r="Q22">
            <v>1.31</v>
          </cell>
          <cell r="R22">
            <v>0</v>
          </cell>
          <cell r="S22">
            <v>0</v>
          </cell>
          <cell r="T22">
            <v>0</v>
          </cell>
          <cell r="U22">
            <v>2.06</v>
          </cell>
          <cell r="V22">
            <v>2.06</v>
          </cell>
          <cell r="W22">
            <v>1.18</v>
          </cell>
          <cell r="X22">
            <v>1.18</v>
          </cell>
          <cell r="Y22">
            <v>2.9</v>
          </cell>
          <cell r="Z22">
            <v>2.9</v>
          </cell>
          <cell r="AA22">
            <v>2.0299999999999998</v>
          </cell>
          <cell r="AB22">
            <v>1.96</v>
          </cell>
          <cell r="AC22">
            <v>1.96</v>
          </cell>
          <cell r="AD22">
            <v>0.37</v>
          </cell>
          <cell r="AE22">
            <v>0.37</v>
          </cell>
          <cell r="AF22">
            <v>2.14</v>
          </cell>
          <cell r="AG22">
            <v>2.14</v>
          </cell>
          <cell r="AH22">
            <v>2.14</v>
          </cell>
          <cell r="AI22">
            <v>1.63</v>
          </cell>
          <cell r="AJ22">
            <v>1.68</v>
          </cell>
          <cell r="AK22">
            <v>1.37</v>
          </cell>
          <cell r="AL22">
            <v>1.29</v>
          </cell>
          <cell r="AM22">
            <v>2.6</v>
          </cell>
          <cell r="AN22">
            <v>2.6</v>
          </cell>
          <cell r="AO22">
            <v>1.74</v>
          </cell>
          <cell r="AP22">
            <v>1.74</v>
          </cell>
          <cell r="AQ22">
            <v>0.31</v>
          </cell>
          <cell r="AR22">
            <v>0.31</v>
          </cell>
          <cell r="AS22">
            <v>0.32</v>
          </cell>
          <cell r="AT22">
            <v>2.52</v>
          </cell>
          <cell r="AU22">
            <v>2.52</v>
          </cell>
          <cell r="AV22">
            <v>2.11</v>
          </cell>
          <cell r="AW22">
            <v>1.96</v>
          </cell>
          <cell r="AX22">
            <v>0.91</v>
          </cell>
          <cell r="AY22">
            <v>0.27</v>
          </cell>
          <cell r="AZ22">
            <v>0.28999999999999998</v>
          </cell>
          <cell r="BA22">
            <v>0.28999999999999998</v>
          </cell>
          <cell r="BB22">
            <v>0.16</v>
          </cell>
          <cell r="BC22">
            <v>0.16</v>
          </cell>
          <cell r="BD22">
            <v>0.62</v>
          </cell>
          <cell r="BE22">
            <v>0.38</v>
          </cell>
          <cell r="BF22">
            <v>0.43</v>
          </cell>
          <cell r="BG22">
            <v>0.09</v>
          </cell>
          <cell r="BH22">
            <v>0.28000000000000003</v>
          </cell>
          <cell r="BI22">
            <v>0.79</v>
          </cell>
          <cell r="BJ22">
            <v>0</v>
          </cell>
          <cell r="BK22">
            <v>0.33</v>
          </cell>
          <cell r="BL22">
            <v>0.61</v>
          </cell>
          <cell r="BM22">
            <v>1.31</v>
          </cell>
          <cell r="BN22">
            <v>1.22</v>
          </cell>
          <cell r="BO22">
            <v>0.97</v>
          </cell>
          <cell r="BP22">
            <v>0.76</v>
          </cell>
        </row>
        <row r="24">
          <cell r="E24">
            <v>35.299999999999997</v>
          </cell>
          <cell r="F24">
            <v>35.299999999999997</v>
          </cell>
          <cell r="G24">
            <v>35.299999999999997</v>
          </cell>
          <cell r="H24">
            <v>35.299999999999997</v>
          </cell>
          <cell r="I24">
            <v>35.299999999999997</v>
          </cell>
          <cell r="J24">
            <v>35.299999999999997</v>
          </cell>
          <cell r="K24">
            <v>35.299999999999997</v>
          </cell>
          <cell r="L24">
            <v>35.299999999999997</v>
          </cell>
          <cell r="M24">
            <v>35.299999999999997</v>
          </cell>
          <cell r="N24">
            <v>35.299999999999997</v>
          </cell>
          <cell r="O24">
            <v>35.299999999999997</v>
          </cell>
          <cell r="P24">
            <v>2.66</v>
          </cell>
          <cell r="Q24">
            <v>1.72</v>
          </cell>
          <cell r="R24">
            <v>7.0000000000000007E-2</v>
          </cell>
          <cell r="S24">
            <v>7.0000000000000007E-2</v>
          </cell>
          <cell r="T24">
            <v>3.25</v>
          </cell>
          <cell r="U24">
            <v>5.5</v>
          </cell>
          <cell r="V24">
            <v>5.5</v>
          </cell>
          <cell r="W24">
            <v>4.62</v>
          </cell>
          <cell r="X24">
            <v>4.62</v>
          </cell>
          <cell r="Y24">
            <v>1.81</v>
          </cell>
          <cell r="Z24">
            <v>2.08</v>
          </cell>
          <cell r="AA24">
            <v>0.49</v>
          </cell>
          <cell r="AB24">
            <v>0</v>
          </cell>
          <cell r="AC24">
            <v>0</v>
          </cell>
          <cell r="AD24">
            <v>0</v>
          </cell>
          <cell r="AE24">
            <v>0</v>
          </cell>
          <cell r="AF24">
            <v>0</v>
          </cell>
          <cell r="AG24">
            <v>0</v>
          </cell>
          <cell r="AH24">
            <v>0</v>
          </cell>
          <cell r="AI24">
            <v>0</v>
          </cell>
          <cell r="AJ24">
            <v>0</v>
          </cell>
          <cell r="AK24">
            <v>0</v>
          </cell>
          <cell r="AL24">
            <v>1.1399999999999999</v>
          </cell>
          <cell r="AM24">
            <v>3.43</v>
          </cell>
          <cell r="AN24">
            <v>3.43</v>
          </cell>
          <cell r="AO24">
            <v>2.88</v>
          </cell>
          <cell r="AP24">
            <v>2.88</v>
          </cell>
          <cell r="AQ24">
            <v>1.49</v>
          </cell>
          <cell r="AR24">
            <v>4.16</v>
          </cell>
          <cell r="AS24">
            <v>1.81</v>
          </cell>
          <cell r="AT24">
            <v>2.71</v>
          </cell>
          <cell r="AU24">
            <v>0.39</v>
          </cell>
          <cell r="AV24">
            <v>2.64</v>
          </cell>
          <cell r="AW24">
            <v>3.55</v>
          </cell>
          <cell r="AX24">
            <v>3.04</v>
          </cell>
          <cell r="AY24">
            <v>3.47</v>
          </cell>
          <cell r="AZ24">
            <v>3.22</v>
          </cell>
          <cell r="BA24">
            <v>1.97</v>
          </cell>
          <cell r="BB24">
            <v>4.8</v>
          </cell>
          <cell r="BC24">
            <v>4.8</v>
          </cell>
          <cell r="BD24">
            <v>0.53</v>
          </cell>
          <cell r="BE24">
            <v>0.84</v>
          </cell>
          <cell r="BF24">
            <v>1.6</v>
          </cell>
          <cell r="BG24">
            <v>0.5</v>
          </cell>
          <cell r="BH24">
            <v>0.96</v>
          </cell>
          <cell r="BI24">
            <v>3.9</v>
          </cell>
          <cell r="BJ24">
            <v>3.9</v>
          </cell>
          <cell r="BK24">
            <v>0.53</v>
          </cell>
          <cell r="BL24">
            <v>0.56000000000000005</v>
          </cell>
          <cell r="BM24">
            <v>1.95</v>
          </cell>
          <cell r="BN24">
            <v>1.37</v>
          </cell>
          <cell r="BO24">
            <v>1.71</v>
          </cell>
          <cell r="BP24">
            <v>0.89</v>
          </cell>
        </row>
        <row r="27">
          <cell r="E27">
            <v>1.0520000000000003</v>
          </cell>
          <cell r="F27">
            <v>1.0520000000000003</v>
          </cell>
          <cell r="G27">
            <v>1.0520000000000003</v>
          </cell>
          <cell r="H27">
            <v>1.0520000000000003</v>
          </cell>
          <cell r="I27">
            <v>1.0520000000000003</v>
          </cell>
          <cell r="J27">
            <v>1.0520000000000003</v>
          </cell>
          <cell r="K27">
            <v>1.0520000000000003</v>
          </cell>
          <cell r="L27">
            <v>1.0520000000000003</v>
          </cell>
          <cell r="M27">
            <v>1.0520000000000003</v>
          </cell>
          <cell r="N27">
            <v>1.0520000000000003</v>
          </cell>
          <cell r="O27">
            <v>1.0520000000000003</v>
          </cell>
          <cell r="P27">
            <v>-0.105</v>
          </cell>
          <cell r="Q27">
            <v>-4.0999999999999995E-2</v>
          </cell>
          <cell r="R27">
            <v>-7.000000000000001E-3</v>
          </cell>
          <cell r="S27">
            <v>-7.000000000000001E-3</v>
          </cell>
          <cell r="T27">
            <v>-0.32500000000000001</v>
          </cell>
          <cell r="U27">
            <v>-0.34399999999999997</v>
          </cell>
          <cell r="V27">
            <v>-0.34399999999999997</v>
          </cell>
          <cell r="W27">
            <v>-0.34400000000000008</v>
          </cell>
          <cell r="X27">
            <v>-0.34400000000000008</v>
          </cell>
          <cell r="Y27">
            <v>0.10899999999999999</v>
          </cell>
          <cell r="Z27">
            <v>8.199999999999999E-2</v>
          </cell>
          <cell r="AA27">
            <v>0.154</v>
          </cell>
          <cell r="AB27">
            <v>0.19600000000000001</v>
          </cell>
          <cell r="AC27">
            <v>0.19600000000000001</v>
          </cell>
          <cell r="AD27">
            <v>3.7000000000000005E-2</v>
          </cell>
          <cell r="AE27">
            <v>3.7000000000000005E-2</v>
          </cell>
          <cell r="AF27">
            <v>0.21400000000000002</v>
          </cell>
          <cell r="AG27">
            <v>0.21400000000000002</v>
          </cell>
          <cell r="AH27">
            <v>0.21400000000000002</v>
          </cell>
          <cell r="AI27">
            <v>0.16299999999999998</v>
          </cell>
          <cell r="AJ27">
            <v>0.16800000000000001</v>
          </cell>
          <cell r="AK27">
            <v>0.13700000000000001</v>
          </cell>
          <cell r="AL27">
            <v>1.5000000000000013E-2</v>
          </cell>
          <cell r="AM27">
            <v>-8.3000000000000004E-2</v>
          </cell>
          <cell r="AN27">
            <v>-8.3000000000000004E-2</v>
          </cell>
          <cell r="AO27">
            <v>-0.11399999999999999</v>
          </cell>
          <cell r="AP27">
            <v>-0.11399999999999999</v>
          </cell>
          <cell r="AQ27">
            <v>-0.11800000000000001</v>
          </cell>
          <cell r="AR27">
            <v>-0.38500000000000001</v>
          </cell>
          <cell r="AS27">
            <v>-0.14899999999999999</v>
          </cell>
          <cell r="AT27">
            <v>-1.8999999999999996E-2</v>
          </cell>
          <cell r="AU27">
            <v>0.21299999999999997</v>
          </cell>
          <cell r="AV27">
            <v>-5.3000000000000026E-2</v>
          </cell>
          <cell r="AW27">
            <v>-0.15899999999999997</v>
          </cell>
          <cell r="AX27">
            <v>-0.21299999999999997</v>
          </cell>
          <cell r="AY27">
            <v>-0.32</v>
          </cell>
          <cell r="AZ27">
            <v>-0.29299999999999998</v>
          </cell>
          <cell r="BA27">
            <v>-0.16799999999999998</v>
          </cell>
          <cell r="BB27">
            <v>-0.46399999999999997</v>
          </cell>
          <cell r="BC27">
            <v>-0.46399999999999997</v>
          </cell>
          <cell r="BD27">
            <v>8.9999999999999976E-3</v>
          </cell>
          <cell r="BE27">
            <v>-4.5999999999999999E-2</v>
          </cell>
          <cell r="BF27">
            <v>-0.11700000000000001</v>
          </cell>
          <cell r="BG27">
            <v>-4.0999999999999995E-2</v>
          </cell>
          <cell r="BH27">
            <v>-6.7999999999999991E-2</v>
          </cell>
          <cell r="BI27">
            <v>-0.311</v>
          </cell>
          <cell r="BJ27">
            <v>-0.39</v>
          </cell>
          <cell r="BK27">
            <v>-0.02</v>
          </cell>
          <cell r="BL27">
            <v>4.9999999999999932E-3</v>
          </cell>
          <cell r="BM27">
            <v>-6.3999999999999987E-2</v>
          </cell>
          <cell r="BN27">
            <v>-1.5000000000000013E-2</v>
          </cell>
          <cell r="BO27">
            <v>-7.400000000000001E-2</v>
          </cell>
          <cell r="BP27">
            <v>-1.3000000000000001E-2</v>
          </cell>
        </row>
        <row r="28">
          <cell r="E28">
            <v>1</v>
          </cell>
          <cell r="F28">
            <v>1</v>
          </cell>
          <cell r="G28">
            <v>1</v>
          </cell>
          <cell r="H28">
            <v>1</v>
          </cell>
          <cell r="I28">
            <v>1</v>
          </cell>
          <cell r="J28">
            <v>1</v>
          </cell>
          <cell r="K28">
            <v>1</v>
          </cell>
          <cell r="L28">
            <v>1</v>
          </cell>
          <cell r="M28">
            <v>1</v>
          </cell>
          <cell r="N28">
            <v>1</v>
          </cell>
          <cell r="O28">
            <v>1</v>
          </cell>
          <cell r="P28">
            <v>-1</v>
          </cell>
          <cell r="Q28">
            <v>-1</v>
          </cell>
          <cell r="R28">
            <v>-1</v>
          </cell>
          <cell r="S28">
            <v>-1</v>
          </cell>
          <cell r="T28">
            <v>-1</v>
          </cell>
          <cell r="U28">
            <v>-1</v>
          </cell>
          <cell r="V28">
            <v>-1</v>
          </cell>
          <cell r="W28">
            <v>-1.0000000000000002</v>
          </cell>
          <cell r="X28">
            <v>-1.0000000000000002</v>
          </cell>
          <cell r="Y28">
            <v>1</v>
          </cell>
          <cell r="Z28">
            <v>1</v>
          </cell>
          <cell r="AA28">
            <v>1.0000000000000002</v>
          </cell>
          <cell r="AB28">
            <v>1</v>
          </cell>
          <cell r="AC28">
            <v>1</v>
          </cell>
          <cell r="AD28">
            <v>1</v>
          </cell>
          <cell r="AE28">
            <v>1</v>
          </cell>
          <cell r="AF28">
            <v>1</v>
          </cell>
          <cell r="AG28">
            <v>1</v>
          </cell>
          <cell r="AH28">
            <v>1</v>
          </cell>
          <cell r="AI28">
            <v>1</v>
          </cell>
          <cell r="AJ28">
            <v>1</v>
          </cell>
          <cell r="AK28">
            <v>1</v>
          </cell>
          <cell r="AL28">
            <v>1</v>
          </cell>
          <cell r="AM28">
            <v>-1</v>
          </cell>
          <cell r="AN28">
            <v>-1</v>
          </cell>
          <cell r="AO28">
            <v>-1</v>
          </cell>
          <cell r="AP28">
            <v>-1</v>
          </cell>
          <cell r="AQ28">
            <v>-1.0000000000000002</v>
          </cell>
          <cell r="AR28">
            <v>-1</v>
          </cell>
          <cell r="AS28">
            <v>-0.99999999999999989</v>
          </cell>
          <cell r="AT28">
            <v>-1</v>
          </cell>
          <cell r="AU28">
            <v>1</v>
          </cell>
          <cell r="AV28">
            <v>-1</v>
          </cell>
          <cell r="AW28">
            <v>-1</v>
          </cell>
          <cell r="AX28">
            <v>-1</v>
          </cell>
          <cell r="AY28">
            <v>-1</v>
          </cell>
          <cell r="AZ28">
            <v>-1</v>
          </cell>
          <cell r="BA28">
            <v>-0.99999999999999978</v>
          </cell>
          <cell r="BB28">
            <v>-1</v>
          </cell>
          <cell r="BC28">
            <v>-1</v>
          </cell>
          <cell r="BD28">
            <v>0.99999999999999989</v>
          </cell>
          <cell r="BE28">
            <v>-1</v>
          </cell>
          <cell r="BF28">
            <v>-1</v>
          </cell>
          <cell r="BG28">
            <v>-1</v>
          </cell>
          <cell r="BH28">
            <v>-1</v>
          </cell>
          <cell r="BI28">
            <v>-1</v>
          </cell>
          <cell r="BJ28">
            <v>-1</v>
          </cell>
          <cell r="BK28">
            <v>-1</v>
          </cell>
          <cell r="BL28">
            <v>1</v>
          </cell>
          <cell r="BM28">
            <v>-1</v>
          </cell>
          <cell r="BN28">
            <v>-1</v>
          </cell>
          <cell r="BO28">
            <v>-1</v>
          </cell>
          <cell r="BP28">
            <v>-1</v>
          </cell>
        </row>
        <row r="29">
          <cell r="E29">
            <v>2</v>
          </cell>
          <cell r="F29">
            <v>2</v>
          </cell>
          <cell r="G29">
            <v>2</v>
          </cell>
          <cell r="H29">
            <v>2</v>
          </cell>
          <cell r="I29">
            <v>2</v>
          </cell>
          <cell r="J29">
            <v>2</v>
          </cell>
          <cell r="K29">
            <v>2</v>
          </cell>
          <cell r="L29">
            <v>2</v>
          </cell>
          <cell r="M29">
            <v>2</v>
          </cell>
          <cell r="N29">
            <v>2</v>
          </cell>
          <cell r="O29">
            <v>2</v>
          </cell>
          <cell r="P29">
            <v>2</v>
          </cell>
          <cell r="Q29">
            <v>2</v>
          </cell>
          <cell r="R29">
            <v>2</v>
          </cell>
          <cell r="S29">
            <v>2</v>
          </cell>
          <cell r="T29">
            <v>2</v>
          </cell>
          <cell r="U29">
            <v>2</v>
          </cell>
          <cell r="V29">
            <v>2</v>
          </cell>
          <cell r="W29">
            <v>2</v>
          </cell>
          <cell r="X29">
            <v>2</v>
          </cell>
          <cell r="Y29">
            <v>2</v>
          </cell>
          <cell r="Z29">
            <v>2</v>
          </cell>
          <cell r="AA29">
            <v>2</v>
          </cell>
          <cell r="AB29">
            <v>2</v>
          </cell>
          <cell r="AC29">
            <v>2</v>
          </cell>
          <cell r="AD29">
            <v>2</v>
          </cell>
          <cell r="AE29">
            <v>2</v>
          </cell>
          <cell r="AF29">
            <v>2</v>
          </cell>
          <cell r="AG29">
            <v>2</v>
          </cell>
          <cell r="AH29">
            <v>2</v>
          </cell>
          <cell r="AI29">
            <v>2</v>
          </cell>
          <cell r="AJ29">
            <v>2</v>
          </cell>
          <cell r="AK29">
            <v>2</v>
          </cell>
          <cell r="AL29">
            <v>2</v>
          </cell>
          <cell r="AM29">
            <v>2</v>
          </cell>
          <cell r="AN29">
            <v>2</v>
          </cell>
          <cell r="AO29">
            <v>2</v>
          </cell>
          <cell r="AP29">
            <v>2</v>
          </cell>
          <cell r="AQ29">
            <v>2</v>
          </cell>
          <cell r="AR29">
            <v>2</v>
          </cell>
          <cell r="AS29">
            <v>2</v>
          </cell>
          <cell r="AT29">
            <v>2</v>
          </cell>
          <cell r="AU29">
            <v>2</v>
          </cell>
          <cell r="AV29">
            <v>2</v>
          </cell>
          <cell r="AW29">
            <v>2</v>
          </cell>
          <cell r="AX29">
            <v>2</v>
          </cell>
          <cell r="AY29">
            <v>2</v>
          </cell>
          <cell r="AZ29">
            <v>2</v>
          </cell>
          <cell r="BA29">
            <v>2</v>
          </cell>
          <cell r="BB29">
            <v>2</v>
          </cell>
          <cell r="BC29">
            <v>2</v>
          </cell>
          <cell r="BD29">
            <v>2</v>
          </cell>
          <cell r="BE29">
            <v>2</v>
          </cell>
          <cell r="BF29">
            <v>2</v>
          </cell>
          <cell r="BG29">
            <v>2</v>
          </cell>
          <cell r="BH29">
            <v>2</v>
          </cell>
          <cell r="BI29">
            <v>2</v>
          </cell>
          <cell r="BJ29">
            <v>2</v>
          </cell>
          <cell r="BK29">
            <v>2</v>
          </cell>
          <cell r="BL29">
            <v>2</v>
          </cell>
          <cell r="BM29">
            <v>2</v>
          </cell>
          <cell r="BN29">
            <v>2</v>
          </cell>
          <cell r="BO29">
            <v>2</v>
          </cell>
          <cell r="BP29">
            <v>2</v>
          </cell>
        </row>
        <row r="30">
          <cell r="E30" t="e">
            <v>#DIV/0!</v>
          </cell>
          <cell r="F30" t="e">
            <v>#DIV/0!</v>
          </cell>
          <cell r="G30" t="e">
            <v>#DIV/0!</v>
          </cell>
          <cell r="H30" t="e">
            <v>#DIV/0!</v>
          </cell>
          <cell r="I30" t="e">
            <v>#DIV/0!</v>
          </cell>
          <cell r="J30" t="e">
            <v>#DIV/0!</v>
          </cell>
          <cell r="K30" t="e">
            <v>#DIV/0!</v>
          </cell>
          <cell r="L30" t="e">
            <v>#DIV/0!</v>
          </cell>
          <cell r="M30" t="e">
            <v>#DIV/0!</v>
          </cell>
          <cell r="N30" t="e">
            <v>#DIV/0!</v>
          </cell>
          <cell r="O30" t="e">
            <v>#DIV/0!</v>
          </cell>
          <cell r="P30" t="e">
            <v>#DIV/0!</v>
          </cell>
          <cell r="Q30" t="e">
            <v>#DIV/0!</v>
          </cell>
          <cell r="R30" t="e">
            <v>#DIV/0!</v>
          </cell>
          <cell r="S30" t="e">
            <v>#DIV/0!</v>
          </cell>
          <cell r="T30" t="e">
            <v>#DIV/0!</v>
          </cell>
          <cell r="U30" t="e">
            <v>#DIV/0!</v>
          </cell>
          <cell r="V30" t="e">
            <v>#DIV/0!</v>
          </cell>
          <cell r="W30" t="e">
            <v>#NUM!</v>
          </cell>
          <cell r="X30" t="e">
            <v>#NUM!</v>
          </cell>
          <cell r="Y30" t="e">
            <v>#DIV/0!</v>
          </cell>
          <cell r="Z30" t="e">
            <v>#DIV/0!</v>
          </cell>
          <cell r="AA30" t="e">
            <v>#NUM!</v>
          </cell>
          <cell r="AB30" t="e">
            <v>#DIV/0!</v>
          </cell>
          <cell r="AC30" t="e">
            <v>#DIV/0!</v>
          </cell>
          <cell r="AD30" t="e">
            <v>#DIV/0!</v>
          </cell>
          <cell r="AE30" t="e">
            <v>#DIV/0!</v>
          </cell>
          <cell r="AF30" t="e">
            <v>#DIV/0!</v>
          </cell>
          <cell r="AG30" t="e">
            <v>#DIV/0!</v>
          </cell>
          <cell r="AH30" t="e">
            <v>#DIV/0!</v>
          </cell>
          <cell r="AI30" t="e">
            <v>#DIV/0!</v>
          </cell>
          <cell r="AJ30" t="e">
            <v>#DIV/0!</v>
          </cell>
          <cell r="AK30" t="e">
            <v>#DIV/0!</v>
          </cell>
          <cell r="AL30" t="e">
            <v>#DIV/0!</v>
          </cell>
          <cell r="AM30" t="e">
            <v>#DIV/0!</v>
          </cell>
          <cell r="AN30" t="e">
            <v>#DIV/0!</v>
          </cell>
          <cell r="AO30" t="e">
            <v>#DIV/0!</v>
          </cell>
          <cell r="AP30" t="e">
            <v>#DIV/0!</v>
          </cell>
          <cell r="AQ30" t="e">
            <v>#NUM!</v>
          </cell>
          <cell r="AR30" t="e">
            <v>#DIV/0!</v>
          </cell>
          <cell r="AS30">
            <v>0</v>
          </cell>
          <cell r="AT30" t="e">
            <v>#DIV/0!</v>
          </cell>
          <cell r="AU30" t="e">
            <v>#DIV/0!</v>
          </cell>
          <cell r="AV30" t="e">
            <v>#DIV/0!</v>
          </cell>
          <cell r="AW30" t="e">
            <v>#DIV/0!</v>
          </cell>
          <cell r="AX30" t="e">
            <v>#DIV/0!</v>
          </cell>
          <cell r="AY30" t="e">
            <v>#DIV/0!</v>
          </cell>
          <cell r="AZ30" t="e">
            <v>#DIV/0!</v>
          </cell>
          <cell r="BA30">
            <v>0</v>
          </cell>
          <cell r="BB30" t="e">
            <v>#DIV/0!</v>
          </cell>
          <cell r="BC30" t="e">
            <v>#DIV/0!</v>
          </cell>
          <cell r="BD30">
            <v>0</v>
          </cell>
          <cell r="BE30" t="e">
            <v>#DIV/0!</v>
          </cell>
          <cell r="BF30" t="e">
            <v>#DIV/0!</v>
          </cell>
          <cell r="BG30" t="e">
            <v>#DIV/0!</v>
          </cell>
          <cell r="BH30" t="e">
            <v>#DIV/0!</v>
          </cell>
          <cell r="BI30" t="e">
            <v>#DIV/0!</v>
          </cell>
          <cell r="BJ30" t="e">
            <v>#DIV/0!</v>
          </cell>
          <cell r="BK30" t="e">
            <v>#DIV/0!</v>
          </cell>
          <cell r="BL30" t="e">
            <v>#DIV/0!</v>
          </cell>
          <cell r="BM30" t="e">
            <v>#DIV/0!</v>
          </cell>
          <cell r="BN30" t="e">
            <v>#DIV/0!</v>
          </cell>
          <cell r="BO30" t="e">
            <v>#DIV/0!</v>
          </cell>
          <cell r="BP30" t="e">
            <v>#DIV/0!</v>
          </cell>
        </row>
        <row r="31">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row>
        <row r="32">
          <cell r="E32" t="e">
            <v>#DIV/0!</v>
          </cell>
          <cell r="F32" t="e">
            <v>#DIV/0!</v>
          </cell>
          <cell r="G32" t="e">
            <v>#DIV/0!</v>
          </cell>
          <cell r="H32" t="e">
            <v>#DIV/0!</v>
          </cell>
          <cell r="I32" t="e">
            <v>#DIV/0!</v>
          </cell>
          <cell r="J32" t="e">
            <v>#DIV/0!</v>
          </cell>
          <cell r="K32" t="e">
            <v>#DIV/0!</v>
          </cell>
          <cell r="L32" t="e">
            <v>#DIV/0!</v>
          </cell>
          <cell r="M32" t="e">
            <v>#DIV/0!</v>
          </cell>
          <cell r="N32" t="e">
            <v>#DIV/0!</v>
          </cell>
          <cell r="O32" t="e">
            <v>#DIV/0!</v>
          </cell>
          <cell r="P32" t="e">
            <v>#DIV/0!</v>
          </cell>
          <cell r="Q32" t="e">
            <v>#DIV/0!</v>
          </cell>
          <cell r="R32" t="e">
            <v>#DIV/0!</v>
          </cell>
          <cell r="S32" t="e">
            <v>#DIV/0!</v>
          </cell>
          <cell r="T32" t="e">
            <v>#DIV/0!</v>
          </cell>
          <cell r="U32" t="e">
            <v>#DIV/0!</v>
          </cell>
          <cell r="V32" t="e">
            <v>#DIV/0!</v>
          </cell>
          <cell r="W32" t="e">
            <v>#NUM!</v>
          </cell>
          <cell r="X32" t="e">
            <v>#NUM!</v>
          </cell>
          <cell r="Y32" t="e">
            <v>#DIV/0!</v>
          </cell>
          <cell r="Z32" t="e">
            <v>#DIV/0!</v>
          </cell>
          <cell r="AA32" t="e">
            <v>#NUM!</v>
          </cell>
          <cell r="AB32" t="e">
            <v>#DIV/0!</v>
          </cell>
          <cell r="AC32" t="e">
            <v>#DIV/0!</v>
          </cell>
          <cell r="AD32" t="e">
            <v>#DIV/0!</v>
          </cell>
          <cell r="AE32" t="e">
            <v>#DIV/0!</v>
          </cell>
          <cell r="AF32" t="e">
            <v>#DIV/0!</v>
          </cell>
          <cell r="AG32" t="e">
            <v>#DIV/0!</v>
          </cell>
          <cell r="AH32" t="e">
            <v>#DIV/0!</v>
          </cell>
          <cell r="AI32" t="e">
            <v>#DIV/0!</v>
          </cell>
          <cell r="AJ32" t="e">
            <v>#DIV/0!</v>
          </cell>
          <cell r="AK32" t="e">
            <v>#DIV/0!</v>
          </cell>
          <cell r="AL32" t="e">
            <v>#DIV/0!</v>
          </cell>
          <cell r="AM32" t="e">
            <v>#DIV/0!</v>
          </cell>
          <cell r="AN32" t="e">
            <v>#DIV/0!</v>
          </cell>
          <cell r="AO32" t="e">
            <v>#DIV/0!</v>
          </cell>
          <cell r="AP32" t="e">
            <v>#DIV/0!</v>
          </cell>
          <cell r="AQ32" t="e">
            <v>#NUM!</v>
          </cell>
          <cell r="AR32" t="e">
            <v>#DIV/0!</v>
          </cell>
          <cell r="AS32" t="e">
            <v>#NUM!</v>
          </cell>
          <cell r="AT32" t="e">
            <v>#DIV/0!</v>
          </cell>
          <cell r="AU32" t="e">
            <v>#DIV/0!</v>
          </cell>
          <cell r="AV32" t="e">
            <v>#DIV/0!</v>
          </cell>
          <cell r="AW32" t="e">
            <v>#DIV/0!</v>
          </cell>
          <cell r="AX32" t="e">
            <v>#DIV/0!</v>
          </cell>
          <cell r="AY32" t="e">
            <v>#DIV/0!</v>
          </cell>
          <cell r="AZ32" t="e">
            <v>#DIV/0!</v>
          </cell>
          <cell r="BA32" t="e">
            <v>#NUM!</v>
          </cell>
          <cell r="BB32" t="e">
            <v>#DIV/0!</v>
          </cell>
          <cell r="BC32" t="e">
            <v>#DIV/0!</v>
          </cell>
          <cell r="BD32" t="e">
            <v>#NUM!</v>
          </cell>
          <cell r="BE32" t="e">
            <v>#DIV/0!</v>
          </cell>
          <cell r="BF32" t="e">
            <v>#DIV/0!</v>
          </cell>
          <cell r="BG32" t="e">
            <v>#DIV/0!</v>
          </cell>
          <cell r="BH32" t="e">
            <v>#DIV/0!</v>
          </cell>
          <cell r="BI32" t="e">
            <v>#DIV/0!</v>
          </cell>
          <cell r="BJ32" t="e">
            <v>#DIV/0!</v>
          </cell>
          <cell r="BK32" t="e">
            <v>#DIV/0!</v>
          </cell>
          <cell r="BL32" t="e">
            <v>#DIV/0!</v>
          </cell>
          <cell r="BM32" t="e">
            <v>#DIV/0!</v>
          </cell>
          <cell r="BN32" t="e">
            <v>#DIV/0!</v>
          </cell>
          <cell r="BO32" t="e">
            <v>#DIV/0!</v>
          </cell>
          <cell r="BP32" t="e">
            <v>#DIV/0!</v>
          </cell>
        </row>
        <row r="33">
          <cell r="E33" t="e">
            <v>#DIV/0!</v>
          </cell>
          <cell r="F33" t="e">
            <v>#DIV/0!</v>
          </cell>
          <cell r="G33" t="e">
            <v>#DIV/0!</v>
          </cell>
          <cell r="H33" t="e">
            <v>#DIV/0!</v>
          </cell>
          <cell r="I33" t="e">
            <v>#DIV/0!</v>
          </cell>
          <cell r="J33" t="e">
            <v>#DIV/0!</v>
          </cell>
          <cell r="K33" t="e">
            <v>#DIV/0!</v>
          </cell>
          <cell r="L33" t="e">
            <v>#DIV/0!</v>
          </cell>
          <cell r="M33" t="e">
            <v>#DIV/0!</v>
          </cell>
          <cell r="N33" t="e">
            <v>#DIV/0!</v>
          </cell>
          <cell r="O33" t="e">
            <v>#DIV/0!</v>
          </cell>
          <cell r="P33" t="e">
            <v>#DIV/0!</v>
          </cell>
          <cell r="Q33" t="e">
            <v>#DIV/0!</v>
          </cell>
          <cell r="R33" t="e">
            <v>#DIV/0!</v>
          </cell>
          <cell r="S33" t="e">
            <v>#DIV/0!</v>
          </cell>
          <cell r="T33" t="e">
            <v>#DIV/0!</v>
          </cell>
          <cell r="U33" t="e">
            <v>#DIV/0!</v>
          </cell>
          <cell r="V33" t="e">
            <v>#DIV/0!</v>
          </cell>
          <cell r="W33" t="e">
            <v>#NUM!</v>
          </cell>
          <cell r="X33" t="e">
            <v>#NUM!</v>
          </cell>
          <cell r="Y33" t="e">
            <v>#DIV/0!</v>
          </cell>
          <cell r="Z33" t="e">
            <v>#DIV/0!</v>
          </cell>
          <cell r="AA33" t="e">
            <v>#NUM!</v>
          </cell>
          <cell r="AB33" t="e">
            <v>#DIV/0!</v>
          </cell>
          <cell r="AC33" t="e">
            <v>#DIV/0!</v>
          </cell>
          <cell r="AD33" t="e">
            <v>#DIV/0!</v>
          </cell>
          <cell r="AE33" t="e">
            <v>#DIV/0!</v>
          </cell>
          <cell r="AF33" t="e">
            <v>#DIV/0!</v>
          </cell>
          <cell r="AG33" t="e">
            <v>#DIV/0!</v>
          </cell>
          <cell r="AH33" t="e">
            <v>#DIV/0!</v>
          </cell>
          <cell r="AI33" t="e">
            <v>#DIV/0!</v>
          </cell>
          <cell r="AJ33" t="e">
            <v>#DIV/0!</v>
          </cell>
          <cell r="AK33" t="e">
            <v>#DIV/0!</v>
          </cell>
          <cell r="AL33" t="e">
            <v>#DIV/0!</v>
          </cell>
          <cell r="AM33" t="e">
            <v>#DIV/0!</v>
          </cell>
          <cell r="AN33" t="e">
            <v>#DIV/0!</v>
          </cell>
          <cell r="AO33" t="e">
            <v>#DIV/0!</v>
          </cell>
          <cell r="AP33" t="e">
            <v>#DIV/0!</v>
          </cell>
          <cell r="AQ33" t="e">
            <v>#NUM!</v>
          </cell>
          <cell r="AR33" t="e">
            <v>#DIV/0!</v>
          </cell>
          <cell r="AS33" t="e">
            <v>#NUM!</v>
          </cell>
          <cell r="AT33" t="e">
            <v>#DIV/0!</v>
          </cell>
          <cell r="AU33" t="e">
            <v>#DIV/0!</v>
          </cell>
          <cell r="AV33" t="e">
            <v>#DIV/0!</v>
          </cell>
          <cell r="AW33" t="e">
            <v>#DIV/0!</v>
          </cell>
          <cell r="AX33" t="e">
            <v>#DIV/0!</v>
          </cell>
          <cell r="AY33" t="e">
            <v>#DIV/0!</v>
          </cell>
          <cell r="AZ33" t="e">
            <v>#DIV/0!</v>
          </cell>
          <cell r="BA33" t="e">
            <v>#NUM!</v>
          </cell>
          <cell r="BB33" t="e">
            <v>#DIV/0!</v>
          </cell>
          <cell r="BC33" t="e">
            <v>#DIV/0!</v>
          </cell>
          <cell r="BD33" t="e">
            <v>#NUM!</v>
          </cell>
          <cell r="BE33" t="e">
            <v>#DIV/0!</v>
          </cell>
          <cell r="BF33" t="e">
            <v>#DIV/0!</v>
          </cell>
          <cell r="BG33" t="e">
            <v>#DIV/0!</v>
          </cell>
          <cell r="BH33" t="e">
            <v>#DIV/0!</v>
          </cell>
          <cell r="BI33" t="e">
            <v>#DIV/0!</v>
          </cell>
          <cell r="BJ33" t="e">
            <v>#DIV/0!</v>
          </cell>
          <cell r="BK33" t="e">
            <v>#DIV/0!</v>
          </cell>
          <cell r="BL33" t="e">
            <v>#DIV/0!</v>
          </cell>
          <cell r="BM33" t="e">
            <v>#DIV/0!</v>
          </cell>
          <cell r="BN33" t="e">
            <v>#DIV/0!</v>
          </cell>
          <cell r="BO33" t="e">
            <v>#DIV/0!</v>
          </cell>
          <cell r="BP33" t="e">
            <v>#DIV/0!</v>
          </cell>
        </row>
        <row r="34">
          <cell r="E34" t="e">
            <v>#DIV/0!</v>
          </cell>
          <cell r="F34" t="e">
            <v>#DIV/0!</v>
          </cell>
          <cell r="G34" t="e">
            <v>#DIV/0!</v>
          </cell>
          <cell r="H34" t="e">
            <v>#DIV/0!</v>
          </cell>
          <cell r="I34" t="e">
            <v>#DIV/0!</v>
          </cell>
          <cell r="J34" t="e">
            <v>#DIV/0!</v>
          </cell>
          <cell r="K34" t="e">
            <v>#DIV/0!</v>
          </cell>
          <cell r="L34" t="e">
            <v>#DIV/0!</v>
          </cell>
          <cell r="M34" t="e">
            <v>#DIV/0!</v>
          </cell>
          <cell r="N34" t="e">
            <v>#DIV/0!</v>
          </cell>
          <cell r="O34" t="e">
            <v>#DIV/0!</v>
          </cell>
          <cell r="P34" t="e">
            <v>#DIV/0!</v>
          </cell>
          <cell r="Q34" t="e">
            <v>#DIV/0!</v>
          </cell>
          <cell r="R34" t="e">
            <v>#DIV/0!</v>
          </cell>
          <cell r="S34" t="e">
            <v>#DIV/0!</v>
          </cell>
          <cell r="T34" t="e">
            <v>#DIV/0!</v>
          </cell>
          <cell r="U34" t="e">
            <v>#DIV/0!</v>
          </cell>
          <cell r="V34" t="e">
            <v>#DIV/0!</v>
          </cell>
          <cell r="W34" t="e">
            <v>#NUM!</v>
          </cell>
          <cell r="X34" t="e">
            <v>#NUM!</v>
          </cell>
          <cell r="Y34" t="e">
            <v>#DIV/0!</v>
          </cell>
          <cell r="Z34" t="e">
            <v>#DIV/0!</v>
          </cell>
          <cell r="AA34" t="e">
            <v>#NUM!</v>
          </cell>
          <cell r="AB34" t="e">
            <v>#DIV/0!</v>
          </cell>
          <cell r="AC34" t="e">
            <v>#DIV/0!</v>
          </cell>
          <cell r="AD34" t="e">
            <v>#DIV/0!</v>
          </cell>
          <cell r="AE34" t="e">
            <v>#DIV/0!</v>
          </cell>
          <cell r="AF34" t="e">
            <v>#DIV/0!</v>
          </cell>
          <cell r="AG34" t="e">
            <v>#DIV/0!</v>
          </cell>
          <cell r="AH34" t="e">
            <v>#DIV/0!</v>
          </cell>
          <cell r="AI34" t="e">
            <v>#DIV/0!</v>
          </cell>
          <cell r="AJ34" t="e">
            <v>#DIV/0!</v>
          </cell>
          <cell r="AK34" t="e">
            <v>#DIV/0!</v>
          </cell>
          <cell r="AL34" t="e">
            <v>#DIV/0!</v>
          </cell>
          <cell r="AM34" t="e">
            <v>#DIV/0!</v>
          </cell>
          <cell r="AN34" t="e">
            <v>#DIV/0!</v>
          </cell>
          <cell r="AO34" t="e">
            <v>#DIV/0!</v>
          </cell>
          <cell r="AP34" t="e">
            <v>#DIV/0!</v>
          </cell>
          <cell r="AQ34" t="e">
            <v>#NUM!</v>
          </cell>
          <cell r="AR34" t="e">
            <v>#DIV/0!</v>
          </cell>
          <cell r="AS34" t="e">
            <v>#NUM!</v>
          </cell>
          <cell r="AT34" t="e">
            <v>#DIV/0!</v>
          </cell>
          <cell r="AU34" t="e">
            <v>#DIV/0!</v>
          </cell>
          <cell r="AV34" t="e">
            <v>#DIV/0!</v>
          </cell>
          <cell r="AW34" t="e">
            <v>#DIV/0!</v>
          </cell>
          <cell r="AX34" t="e">
            <v>#DIV/0!</v>
          </cell>
          <cell r="AY34" t="e">
            <v>#DIV/0!</v>
          </cell>
          <cell r="AZ34" t="e">
            <v>#DIV/0!</v>
          </cell>
          <cell r="BA34" t="e">
            <v>#NUM!</v>
          </cell>
          <cell r="BB34" t="e">
            <v>#DIV/0!</v>
          </cell>
          <cell r="BC34" t="e">
            <v>#DIV/0!</v>
          </cell>
          <cell r="BD34" t="e">
            <v>#NUM!</v>
          </cell>
          <cell r="BE34" t="e">
            <v>#DIV/0!</v>
          </cell>
          <cell r="BF34" t="e">
            <v>#DIV/0!</v>
          </cell>
          <cell r="BG34" t="e">
            <v>#DIV/0!</v>
          </cell>
          <cell r="BH34" t="e">
            <v>#DIV/0!</v>
          </cell>
          <cell r="BI34" t="e">
            <v>#DIV/0!</v>
          </cell>
          <cell r="BJ34" t="e">
            <v>#DIV/0!</v>
          </cell>
          <cell r="BK34" t="e">
            <v>#DIV/0!</v>
          </cell>
          <cell r="BL34" t="e">
            <v>#DIV/0!</v>
          </cell>
          <cell r="BM34" t="e">
            <v>#DIV/0!</v>
          </cell>
          <cell r="BN34" t="e">
            <v>#DIV/0!</v>
          </cell>
          <cell r="BO34" t="e">
            <v>#DIV/0!</v>
          </cell>
          <cell r="BP34" t="e">
            <v>#DIV/0!</v>
          </cell>
        </row>
        <row r="35">
          <cell r="E35">
            <v>1.0520000000000003</v>
          </cell>
          <cell r="F35">
            <v>1.0520000000000003</v>
          </cell>
          <cell r="G35">
            <v>1.0520000000000003</v>
          </cell>
          <cell r="H35">
            <v>1.0520000000000003</v>
          </cell>
          <cell r="I35">
            <v>1.0520000000000003</v>
          </cell>
          <cell r="J35">
            <v>1.0520000000000003</v>
          </cell>
          <cell r="K35">
            <v>1.0520000000000003</v>
          </cell>
          <cell r="L35">
            <v>1.0520000000000003</v>
          </cell>
          <cell r="M35">
            <v>1.0520000000000003</v>
          </cell>
          <cell r="N35">
            <v>1.0520000000000003</v>
          </cell>
          <cell r="O35">
            <v>1.0520000000000003</v>
          </cell>
          <cell r="P35">
            <v>-0.105</v>
          </cell>
          <cell r="Q35">
            <v>-4.0999999999999995E-2</v>
          </cell>
          <cell r="R35">
            <v>-7.000000000000001E-3</v>
          </cell>
          <cell r="S35">
            <v>-7.000000000000001E-3</v>
          </cell>
          <cell r="T35">
            <v>-0.32500000000000001</v>
          </cell>
          <cell r="U35">
            <v>-0.34399999999999997</v>
          </cell>
          <cell r="V35">
            <v>-0.34399999999999997</v>
          </cell>
          <cell r="W35">
            <v>-0.34400000000000008</v>
          </cell>
          <cell r="X35">
            <v>-0.34400000000000008</v>
          </cell>
          <cell r="Y35">
            <v>0.10899999999999999</v>
          </cell>
          <cell r="Z35">
            <v>8.199999999999999E-2</v>
          </cell>
          <cell r="AA35">
            <v>0.154</v>
          </cell>
          <cell r="AB35">
            <v>0.19600000000000001</v>
          </cell>
          <cell r="AC35">
            <v>0.19600000000000001</v>
          </cell>
          <cell r="AD35">
            <v>3.7000000000000005E-2</v>
          </cell>
          <cell r="AE35">
            <v>3.7000000000000005E-2</v>
          </cell>
          <cell r="AF35">
            <v>0.21400000000000002</v>
          </cell>
          <cell r="AG35">
            <v>0.21400000000000002</v>
          </cell>
          <cell r="AH35">
            <v>0.21400000000000002</v>
          </cell>
          <cell r="AI35">
            <v>0.16299999999999998</v>
          </cell>
          <cell r="AJ35">
            <v>0.16800000000000001</v>
          </cell>
          <cell r="AK35">
            <v>0.13700000000000001</v>
          </cell>
          <cell r="AL35">
            <v>1.5000000000000013E-2</v>
          </cell>
          <cell r="AM35">
            <v>-8.3000000000000004E-2</v>
          </cell>
          <cell r="AN35">
            <v>-8.3000000000000004E-2</v>
          </cell>
          <cell r="AO35">
            <v>-0.11399999999999999</v>
          </cell>
          <cell r="AP35">
            <v>-0.11399999999999999</v>
          </cell>
          <cell r="AQ35">
            <v>-0.11800000000000001</v>
          </cell>
          <cell r="AR35">
            <v>-0.38500000000000001</v>
          </cell>
          <cell r="AS35">
            <v>-0.14899999999999999</v>
          </cell>
          <cell r="AT35">
            <v>-1.8999999999999996E-2</v>
          </cell>
          <cell r="AU35">
            <v>0.21299999999999997</v>
          </cell>
          <cell r="AV35">
            <v>-5.3000000000000026E-2</v>
          </cell>
          <cell r="AW35">
            <v>-0.15899999999999997</v>
          </cell>
          <cell r="AX35">
            <v>-0.21299999999999997</v>
          </cell>
          <cell r="AY35">
            <v>-0.32</v>
          </cell>
          <cell r="AZ35">
            <v>-0.29299999999999998</v>
          </cell>
          <cell r="BA35">
            <v>-0.16799999999999998</v>
          </cell>
          <cell r="BB35">
            <v>-0.46399999999999997</v>
          </cell>
          <cell r="BC35">
            <v>-0.46399999999999997</v>
          </cell>
          <cell r="BD35">
            <v>8.9999999999999976E-3</v>
          </cell>
          <cell r="BE35">
            <v>-4.5999999999999999E-2</v>
          </cell>
          <cell r="BF35">
            <v>-0.11700000000000001</v>
          </cell>
          <cell r="BG35">
            <v>-4.0999999999999995E-2</v>
          </cell>
          <cell r="BH35">
            <v>-6.7999999999999991E-2</v>
          </cell>
          <cell r="BI35">
            <v>-0.311</v>
          </cell>
          <cell r="BJ35">
            <v>-0.39</v>
          </cell>
          <cell r="BK35">
            <v>-0.02</v>
          </cell>
          <cell r="BL35">
            <v>4.9999999999999932E-3</v>
          </cell>
          <cell r="BM35">
            <v>-6.3999999999999987E-2</v>
          </cell>
          <cell r="BN35">
            <v>-1.5000000000000013E-2</v>
          </cell>
          <cell r="BO35">
            <v>-7.400000000000001E-2</v>
          </cell>
          <cell r="BP35">
            <v>-1.3000000000000001E-2</v>
          </cell>
        </row>
        <row r="37">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1.2</v>
          </cell>
          <cell r="V37">
            <v>1.2</v>
          </cell>
          <cell r="W37">
            <v>8.4</v>
          </cell>
          <cell r="X37">
            <v>8.4</v>
          </cell>
          <cell r="Y37">
            <v>5.9</v>
          </cell>
          <cell r="Z37">
            <v>5.9</v>
          </cell>
          <cell r="AA37">
            <v>3.5</v>
          </cell>
          <cell r="AB37">
            <v>3</v>
          </cell>
          <cell r="AC37">
            <v>3</v>
          </cell>
          <cell r="AD37">
            <v>5</v>
          </cell>
          <cell r="AE37">
            <v>5</v>
          </cell>
          <cell r="AF37">
            <v>9</v>
          </cell>
          <cell r="AG37">
            <v>9</v>
          </cell>
          <cell r="AH37">
            <v>9</v>
          </cell>
          <cell r="AI37">
            <v>3</v>
          </cell>
          <cell r="AJ37">
            <v>1</v>
          </cell>
          <cell r="AK37">
            <v>3</v>
          </cell>
          <cell r="AL37">
            <v>1</v>
          </cell>
          <cell r="AM37">
            <v>7</v>
          </cell>
          <cell r="AN37">
            <v>7</v>
          </cell>
          <cell r="AO37">
            <v>5</v>
          </cell>
          <cell r="AP37">
            <v>5</v>
          </cell>
          <cell r="AQ37">
            <v>7.2</v>
          </cell>
          <cell r="AR37">
            <v>7.2</v>
          </cell>
          <cell r="AS37">
            <v>4.8</v>
          </cell>
          <cell r="AT37">
            <v>6</v>
          </cell>
          <cell r="AU37">
            <v>6</v>
          </cell>
          <cell r="AV37">
            <v>4</v>
          </cell>
          <cell r="AW37">
            <v>4.5</v>
          </cell>
          <cell r="AX37">
            <v>5.5</v>
          </cell>
          <cell r="AY37">
            <v>5</v>
          </cell>
          <cell r="AZ37">
            <v>5</v>
          </cell>
          <cell r="BA37">
            <v>5</v>
          </cell>
          <cell r="BB37">
            <v>8</v>
          </cell>
          <cell r="BC37">
            <v>8</v>
          </cell>
          <cell r="BD37">
            <v>3.9</v>
          </cell>
          <cell r="BE37">
            <v>6.1</v>
          </cell>
          <cell r="BF37">
            <v>4</v>
          </cell>
          <cell r="BG37">
            <v>4</v>
          </cell>
          <cell r="BH37">
            <v>4</v>
          </cell>
          <cell r="BI37">
            <v>3</v>
          </cell>
          <cell r="BJ37">
            <v>2</v>
          </cell>
          <cell r="BK37">
            <v>1</v>
          </cell>
          <cell r="BL37">
            <v>3.2</v>
          </cell>
          <cell r="BM37">
            <v>1.8</v>
          </cell>
          <cell r="BN37">
            <v>2</v>
          </cell>
          <cell r="BO37">
            <v>2.1</v>
          </cell>
          <cell r="BP37">
            <v>2.9</v>
          </cell>
        </row>
        <row r="39">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1.6</v>
          </cell>
          <cell r="V39">
            <v>1.6</v>
          </cell>
          <cell r="W39">
            <v>5.4</v>
          </cell>
          <cell r="X39">
            <v>5.4</v>
          </cell>
          <cell r="Y39">
            <v>4</v>
          </cell>
          <cell r="Z39">
            <v>1</v>
          </cell>
          <cell r="AA39">
            <v>1</v>
          </cell>
          <cell r="AB39">
            <v>0</v>
          </cell>
          <cell r="AC39">
            <v>0</v>
          </cell>
          <cell r="AD39">
            <v>0</v>
          </cell>
          <cell r="AE39">
            <v>0</v>
          </cell>
          <cell r="AF39">
            <v>0</v>
          </cell>
          <cell r="AG39">
            <v>0</v>
          </cell>
          <cell r="AH39">
            <v>0</v>
          </cell>
          <cell r="AI39">
            <v>0</v>
          </cell>
          <cell r="AJ39">
            <v>0</v>
          </cell>
          <cell r="AK39">
            <v>0</v>
          </cell>
          <cell r="AL39">
            <v>2</v>
          </cell>
          <cell r="AM39">
            <v>7</v>
          </cell>
          <cell r="AN39">
            <v>7</v>
          </cell>
          <cell r="AO39">
            <v>4</v>
          </cell>
          <cell r="AP39">
            <v>4</v>
          </cell>
          <cell r="AQ39">
            <v>2</v>
          </cell>
          <cell r="AR39">
            <v>3</v>
          </cell>
          <cell r="AS39">
            <v>2</v>
          </cell>
          <cell r="AT39">
            <v>2</v>
          </cell>
          <cell r="AU39">
            <v>2</v>
          </cell>
          <cell r="AV39">
            <v>2</v>
          </cell>
          <cell r="AW39">
            <v>1</v>
          </cell>
          <cell r="AX39">
            <v>3</v>
          </cell>
          <cell r="AY39">
            <v>2</v>
          </cell>
          <cell r="AZ39">
            <v>1</v>
          </cell>
          <cell r="BA39">
            <v>2</v>
          </cell>
          <cell r="BB39">
            <v>6</v>
          </cell>
          <cell r="BC39">
            <v>6</v>
          </cell>
          <cell r="BD39">
            <v>3</v>
          </cell>
          <cell r="BE39">
            <v>4</v>
          </cell>
          <cell r="BF39">
            <v>4</v>
          </cell>
          <cell r="BG39">
            <v>4</v>
          </cell>
          <cell r="BH39">
            <v>7</v>
          </cell>
          <cell r="BI39">
            <v>7</v>
          </cell>
          <cell r="BJ39">
            <v>7</v>
          </cell>
          <cell r="BK39">
            <v>4</v>
          </cell>
          <cell r="BL39">
            <v>4</v>
          </cell>
          <cell r="BM39">
            <v>3</v>
          </cell>
          <cell r="BN39">
            <v>3</v>
          </cell>
          <cell r="BO39">
            <v>3.3</v>
          </cell>
          <cell r="BP39">
            <v>3.7</v>
          </cell>
        </row>
        <row r="42">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-4.0000000000000015E-2</v>
          </cell>
          <cell r="V42">
            <v>-4.0000000000000015E-2</v>
          </cell>
          <cell r="W42">
            <v>0.3</v>
          </cell>
          <cell r="X42">
            <v>0.3</v>
          </cell>
          <cell r="Y42">
            <v>0.19000000000000003</v>
          </cell>
          <cell r="Z42">
            <v>0.49</v>
          </cell>
          <cell r="AA42">
            <v>0.25</v>
          </cell>
          <cell r="AB42">
            <v>0.3</v>
          </cell>
          <cell r="AC42">
            <v>0.3</v>
          </cell>
          <cell r="AD42">
            <v>0.5</v>
          </cell>
          <cell r="AE42">
            <v>0.5</v>
          </cell>
          <cell r="AF42">
            <v>0.9</v>
          </cell>
          <cell r="AG42">
            <v>0.9</v>
          </cell>
          <cell r="AH42">
            <v>0.9</v>
          </cell>
          <cell r="AI42">
            <v>0.3</v>
          </cell>
          <cell r="AJ42">
            <v>0.1</v>
          </cell>
          <cell r="AK42">
            <v>0.3</v>
          </cell>
          <cell r="AL42">
            <v>-0.1</v>
          </cell>
          <cell r="AM42">
            <v>0</v>
          </cell>
          <cell r="AN42">
            <v>0</v>
          </cell>
          <cell r="AO42">
            <v>0.1</v>
          </cell>
          <cell r="AP42">
            <v>0.1</v>
          </cell>
          <cell r="AQ42">
            <v>0.52</v>
          </cell>
          <cell r="AR42">
            <v>0.42</v>
          </cell>
          <cell r="AS42">
            <v>0.28000000000000003</v>
          </cell>
          <cell r="AT42">
            <v>0.4</v>
          </cell>
          <cell r="AU42">
            <v>0.4</v>
          </cell>
          <cell r="AV42">
            <v>0.2</v>
          </cell>
          <cell r="AW42">
            <v>0.35</v>
          </cell>
          <cell r="AX42">
            <v>0.25</v>
          </cell>
          <cell r="AY42">
            <v>0.3</v>
          </cell>
          <cell r="AZ42">
            <v>0.4</v>
          </cell>
          <cell r="BA42">
            <v>0.3</v>
          </cell>
          <cell r="BB42">
            <v>0.2</v>
          </cell>
          <cell r="BC42">
            <v>0.2</v>
          </cell>
          <cell r="BD42">
            <v>0.09</v>
          </cell>
          <cell r="BE42">
            <v>0.20999999999999996</v>
          </cell>
          <cell r="BF42">
            <v>0</v>
          </cell>
          <cell r="BG42">
            <v>0</v>
          </cell>
          <cell r="BH42">
            <v>-0.3</v>
          </cell>
          <cell r="BI42">
            <v>-0.4</v>
          </cell>
          <cell r="BJ42">
            <v>-0.5</v>
          </cell>
          <cell r="BK42">
            <v>-0.3</v>
          </cell>
          <cell r="BL42">
            <v>-7.9999999999999988E-2</v>
          </cell>
          <cell r="BM42">
            <v>-0.12</v>
          </cell>
          <cell r="BN42">
            <v>-0.1</v>
          </cell>
          <cell r="BO42">
            <v>-0.11999999999999997</v>
          </cell>
          <cell r="BP42">
            <v>-8.0000000000000029E-2</v>
          </cell>
        </row>
        <row r="43">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-1</v>
          </cell>
          <cell r="V43">
            <v>-1</v>
          </cell>
          <cell r="W43">
            <v>1</v>
          </cell>
          <cell r="X43">
            <v>1</v>
          </cell>
          <cell r="Y43">
            <v>1</v>
          </cell>
          <cell r="Z43">
            <v>1</v>
          </cell>
          <cell r="AA43">
            <v>1</v>
          </cell>
          <cell r="AB43">
            <v>1</v>
          </cell>
          <cell r="AC43">
            <v>1</v>
          </cell>
          <cell r="AD43">
            <v>1</v>
          </cell>
          <cell r="AE43">
            <v>1</v>
          </cell>
          <cell r="AF43">
            <v>1</v>
          </cell>
          <cell r="AG43">
            <v>1</v>
          </cell>
          <cell r="AH43">
            <v>1</v>
          </cell>
          <cell r="AI43">
            <v>1</v>
          </cell>
          <cell r="AJ43">
            <v>1</v>
          </cell>
          <cell r="AK43">
            <v>1</v>
          </cell>
          <cell r="AL43">
            <v>-1</v>
          </cell>
          <cell r="AM43">
            <v>0</v>
          </cell>
          <cell r="AN43">
            <v>0</v>
          </cell>
          <cell r="AO43">
            <v>1</v>
          </cell>
          <cell r="AP43">
            <v>1</v>
          </cell>
          <cell r="AQ43">
            <v>1</v>
          </cell>
          <cell r="AR43">
            <v>1</v>
          </cell>
          <cell r="AS43">
            <v>1</v>
          </cell>
          <cell r="AT43">
            <v>1</v>
          </cell>
          <cell r="AU43">
            <v>1</v>
          </cell>
          <cell r="AV43">
            <v>1</v>
          </cell>
          <cell r="AW43">
            <v>1</v>
          </cell>
          <cell r="AX43">
            <v>1</v>
          </cell>
          <cell r="AY43">
            <v>1</v>
          </cell>
          <cell r="AZ43">
            <v>1</v>
          </cell>
          <cell r="BA43">
            <v>1</v>
          </cell>
          <cell r="BB43">
            <v>1</v>
          </cell>
          <cell r="BC43">
            <v>1</v>
          </cell>
          <cell r="BD43">
            <v>1</v>
          </cell>
          <cell r="BE43">
            <v>1</v>
          </cell>
          <cell r="BF43">
            <v>0</v>
          </cell>
          <cell r="BG43">
            <v>0</v>
          </cell>
          <cell r="BH43">
            <v>-1</v>
          </cell>
          <cell r="BI43">
            <v>-1</v>
          </cell>
          <cell r="BJ43">
            <v>-1</v>
          </cell>
          <cell r="BK43">
            <v>-1</v>
          </cell>
          <cell r="BL43">
            <v>-1</v>
          </cell>
          <cell r="BM43">
            <v>-1</v>
          </cell>
          <cell r="BN43">
            <v>-1</v>
          </cell>
          <cell r="BO43">
            <v>-1</v>
          </cell>
          <cell r="BP43">
            <v>-1</v>
          </cell>
        </row>
        <row r="44">
          <cell r="E44">
            <v>2</v>
          </cell>
          <cell r="F44">
            <v>2</v>
          </cell>
          <cell r="G44">
            <v>2</v>
          </cell>
          <cell r="H44">
            <v>2</v>
          </cell>
          <cell r="I44">
            <v>2</v>
          </cell>
          <cell r="J44">
            <v>2</v>
          </cell>
          <cell r="K44">
            <v>2</v>
          </cell>
          <cell r="L44">
            <v>2</v>
          </cell>
          <cell r="M44">
            <v>2</v>
          </cell>
          <cell r="N44">
            <v>2</v>
          </cell>
          <cell r="O44">
            <v>2</v>
          </cell>
          <cell r="P44">
            <v>2</v>
          </cell>
          <cell r="Q44">
            <v>2</v>
          </cell>
          <cell r="R44">
            <v>2</v>
          </cell>
          <cell r="S44">
            <v>2</v>
          </cell>
          <cell r="T44">
            <v>2</v>
          </cell>
          <cell r="U44">
            <v>2</v>
          </cell>
          <cell r="V44">
            <v>2</v>
          </cell>
          <cell r="W44">
            <v>2</v>
          </cell>
          <cell r="X44">
            <v>2</v>
          </cell>
          <cell r="Y44">
            <v>2</v>
          </cell>
          <cell r="Z44">
            <v>2</v>
          </cell>
          <cell r="AA44">
            <v>2</v>
          </cell>
          <cell r="AB44">
            <v>2</v>
          </cell>
          <cell r="AC44">
            <v>2</v>
          </cell>
          <cell r="AD44">
            <v>2</v>
          </cell>
          <cell r="AE44">
            <v>2</v>
          </cell>
          <cell r="AF44">
            <v>2</v>
          </cell>
          <cell r="AG44">
            <v>2</v>
          </cell>
          <cell r="AH44">
            <v>2</v>
          </cell>
          <cell r="AI44">
            <v>2</v>
          </cell>
          <cell r="AJ44">
            <v>2</v>
          </cell>
          <cell r="AK44">
            <v>2</v>
          </cell>
          <cell r="AL44">
            <v>2</v>
          </cell>
          <cell r="AM44">
            <v>2</v>
          </cell>
          <cell r="AN44">
            <v>2</v>
          </cell>
          <cell r="AO44">
            <v>2</v>
          </cell>
          <cell r="AP44">
            <v>2</v>
          </cell>
          <cell r="AQ44">
            <v>2</v>
          </cell>
          <cell r="AR44">
            <v>2</v>
          </cell>
          <cell r="AS44">
            <v>2</v>
          </cell>
          <cell r="AT44">
            <v>2</v>
          </cell>
          <cell r="AU44">
            <v>2</v>
          </cell>
          <cell r="AV44">
            <v>2</v>
          </cell>
          <cell r="AW44">
            <v>2</v>
          </cell>
          <cell r="AX44">
            <v>2</v>
          </cell>
          <cell r="AY44">
            <v>2</v>
          </cell>
          <cell r="AZ44">
            <v>2</v>
          </cell>
          <cell r="BA44">
            <v>2</v>
          </cell>
          <cell r="BB44">
            <v>2</v>
          </cell>
          <cell r="BC44">
            <v>2</v>
          </cell>
          <cell r="BD44">
            <v>2</v>
          </cell>
          <cell r="BE44">
            <v>2</v>
          </cell>
          <cell r="BF44">
            <v>2</v>
          </cell>
          <cell r="BG44">
            <v>2</v>
          </cell>
          <cell r="BH44">
            <v>2</v>
          </cell>
          <cell r="BI44">
            <v>2</v>
          </cell>
          <cell r="BJ44">
            <v>2</v>
          </cell>
          <cell r="BK44">
            <v>2</v>
          </cell>
          <cell r="BL44">
            <v>2</v>
          </cell>
          <cell r="BM44">
            <v>2</v>
          </cell>
          <cell r="BN44">
            <v>2</v>
          </cell>
          <cell r="BO44">
            <v>2</v>
          </cell>
          <cell r="BP44">
            <v>2</v>
          </cell>
        </row>
        <row r="45">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t="e">
            <v>#DIV/0!</v>
          </cell>
          <cell r="V45" t="e">
            <v>#DIV/0!</v>
          </cell>
          <cell r="W45" t="e">
            <v>#DIV/0!</v>
          </cell>
          <cell r="X45" t="e">
            <v>#DIV/0!</v>
          </cell>
          <cell r="Y45" t="e">
            <v>#DIV/0!</v>
          </cell>
          <cell r="Z45" t="e">
            <v>#DIV/0!</v>
          </cell>
          <cell r="AA45" t="e">
            <v>#DIV/0!</v>
          </cell>
          <cell r="AB45" t="e">
            <v>#DIV/0!</v>
          </cell>
          <cell r="AC45" t="e">
            <v>#DIV/0!</v>
          </cell>
          <cell r="AD45" t="e">
            <v>#DIV/0!</v>
          </cell>
          <cell r="AE45" t="e">
            <v>#DIV/0!</v>
          </cell>
          <cell r="AF45" t="e">
            <v>#DIV/0!</v>
          </cell>
          <cell r="AG45" t="e">
            <v>#DIV/0!</v>
          </cell>
          <cell r="AH45" t="e">
            <v>#DIV/0!</v>
          </cell>
          <cell r="AI45" t="e">
            <v>#DIV/0!</v>
          </cell>
          <cell r="AJ45" t="e">
            <v>#DIV/0!</v>
          </cell>
          <cell r="AK45" t="e">
            <v>#DIV/0!</v>
          </cell>
          <cell r="AL45" t="e">
            <v>#DIV/0!</v>
          </cell>
          <cell r="AM45">
            <v>0</v>
          </cell>
          <cell r="AN45">
            <v>0</v>
          </cell>
          <cell r="AO45" t="e">
            <v>#DIV/0!</v>
          </cell>
          <cell r="AP45" t="e">
            <v>#DIV/0!</v>
          </cell>
          <cell r="AQ45" t="e">
            <v>#DIV/0!</v>
          </cell>
          <cell r="AR45" t="e">
            <v>#DIV/0!</v>
          </cell>
          <cell r="AS45" t="e">
            <v>#DIV/0!</v>
          </cell>
          <cell r="AT45" t="e">
            <v>#DIV/0!</v>
          </cell>
          <cell r="AU45" t="e">
            <v>#DIV/0!</v>
          </cell>
          <cell r="AV45" t="e">
            <v>#DIV/0!</v>
          </cell>
          <cell r="AW45" t="e">
            <v>#DIV/0!</v>
          </cell>
          <cell r="AX45" t="e">
            <v>#DIV/0!</v>
          </cell>
          <cell r="AY45" t="e">
            <v>#DIV/0!</v>
          </cell>
          <cell r="AZ45" t="e">
            <v>#DIV/0!</v>
          </cell>
          <cell r="BA45" t="e">
            <v>#DIV/0!</v>
          </cell>
          <cell r="BB45" t="e">
            <v>#DIV/0!</v>
          </cell>
          <cell r="BC45" t="e">
            <v>#DIV/0!</v>
          </cell>
          <cell r="BD45" t="e">
            <v>#DIV/0!</v>
          </cell>
          <cell r="BE45" t="e">
            <v>#DIV/0!</v>
          </cell>
          <cell r="BF45">
            <v>0</v>
          </cell>
          <cell r="BG45">
            <v>0</v>
          </cell>
          <cell r="BH45" t="e">
            <v>#DIV/0!</v>
          </cell>
          <cell r="BI45" t="e">
            <v>#DIV/0!</v>
          </cell>
          <cell r="BJ45" t="e">
            <v>#DIV/0!</v>
          </cell>
          <cell r="BK45" t="e">
            <v>#DIV/0!</v>
          </cell>
          <cell r="BL45" t="e">
            <v>#DIV/0!</v>
          </cell>
          <cell r="BM45" t="e">
            <v>#DIV/0!</v>
          </cell>
          <cell r="BN45" t="e">
            <v>#DIV/0!</v>
          </cell>
          <cell r="BO45" t="e">
            <v>#DIV/0!</v>
          </cell>
          <cell r="BP45" t="e">
            <v>#DIV/0!</v>
          </cell>
        </row>
        <row r="46">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row>
        <row r="47">
          <cell r="E47" t="e">
            <v>#NUM!</v>
          </cell>
          <cell r="F47" t="e">
            <v>#NUM!</v>
          </cell>
          <cell r="G47" t="e">
            <v>#NUM!</v>
          </cell>
          <cell r="H47" t="e">
            <v>#NUM!</v>
          </cell>
          <cell r="I47" t="e">
            <v>#NUM!</v>
          </cell>
          <cell r="J47" t="e">
            <v>#NUM!</v>
          </cell>
          <cell r="K47" t="e">
            <v>#NUM!</v>
          </cell>
          <cell r="L47" t="e">
            <v>#NUM!</v>
          </cell>
          <cell r="M47" t="e">
            <v>#NUM!</v>
          </cell>
          <cell r="N47" t="e">
            <v>#NUM!</v>
          </cell>
          <cell r="O47" t="e">
            <v>#NUM!</v>
          </cell>
          <cell r="P47" t="e">
            <v>#NUM!</v>
          </cell>
          <cell r="Q47" t="e">
            <v>#NUM!</v>
          </cell>
          <cell r="R47" t="e">
            <v>#NUM!</v>
          </cell>
          <cell r="S47" t="e">
            <v>#NUM!</v>
          </cell>
          <cell r="T47" t="e">
            <v>#NUM!</v>
          </cell>
          <cell r="U47" t="e">
            <v>#DIV/0!</v>
          </cell>
          <cell r="V47" t="e">
            <v>#DIV/0!</v>
          </cell>
          <cell r="W47" t="e">
            <v>#DIV/0!</v>
          </cell>
          <cell r="X47" t="e">
            <v>#DIV/0!</v>
          </cell>
          <cell r="Y47" t="e">
            <v>#DIV/0!</v>
          </cell>
          <cell r="Z47" t="e">
            <v>#DIV/0!</v>
          </cell>
          <cell r="AA47" t="e">
            <v>#DIV/0!</v>
          </cell>
          <cell r="AB47" t="e">
            <v>#DIV/0!</v>
          </cell>
          <cell r="AC47" t="e">
            <v>#DIV/0!</v>
          </cell>
          <cell r="AD47" t="e">
            <v>#DIV/0!</v>
          </cell>
          <cell r="AE47" t="e">
            <v>#DIV/0!</v>
          </cell>
          <cell r="AF47" t="e">
            <v>#DIV/0!</v>
          </cell>
          <cell r="AG47" t="e">
            <v>#DIV/0!</v>
          </cell>
          <cell r="AH47" t="e">
            <v>#DIV/0!</v>
          </cell>
          <cell r="AI47" t="e">
            <v>#DIV/0!</v>
          </cell>
          <cell r="AJ47" t="e">
            <v>#DIV/0!</v>
          </cell>
          <cell r="AK47" t="e">
            <v>#DIV/0!</v>
          </cell>
          <cell r="AL47" t="e">
            <v>#DIV/0!</v>
          </cell>
          <cell r="AM47" t="e">
            <v>#NUM!</v>
          </cell>
          <cell r="AN47" t="e">
            <v>#NUM!</v>
          </cell>
          <cell r="AO47" t="e">
            <v>#DIV/0!</v>
          </cell>
          <cell r="AP47" t="e">
            <v>#DIV/0!</v>
          </cell>
          <cell r="AQ47" t="e">
            <v>#DIV/0!</v>
          </cell>
          <cell r="AR47" t="e">
            <v>#DIV/0!</v>
          </cell>
          <cell r="AS47" t="e">
            <v>#DIV/0!</v>
          </cell>
          <cell r="AT47" t="e">
            <v>#DIV/0!</v>
          </cell>
          <cell r="AU47" t="e">
            <v>#DIV/0!</v>
          </cell>
          <cell r="AV47" t="e">
            <v>#DIV/0!</v>
          </cell>
          <cell r="AW47" t="e">
            <v>#DIV/0!</v>
          </cell>
          <cell r="AX47" t="e">
            <v>#DIV/0!</v>
          </cell>
          <cell r="AY47" t="e">
            <v>#DIV/0!</v>
          </cell>
          <cell r="AZ47" t="e">
            <v>#DIV/0!</v>
          </cell>
          <cell r="BA47" t="e">
            <v>#DIV/0!</v>
          </cell>
          <cell r="BB47" t="e">
            <v>#DIV/0!</v>
          </cell>
          <cell r="BC47" t="e">
            <v>#DIV/0!</v>
          </cell>
          <cell r="BD47" t="e">
            <v>#DIV/0!</v>
          </cell>
          <cell r="BE47" t="e">
            <v>#DIV/0!</v>
          </cell>
          <cell r="BF47" t="e">
            <v>#NUM!</v>
          </cell>
          <cell r="BG47" t="e">
            <v>#NUM!</v>
          </cell>
          <cell r="BH47" t="e">
            <v>#DIV/0!</v>
          </cell>
          <cell r="BI47" t="e">
            <v>#DIV/0!</v>
          </cell>
          <cell r="BJ47" t="e">
            <v>#DIV/0!</v>
          </cell>
          <cell r="BK47" t="e">
            <v>#DIV/0!</v>
          </cell>
          <cell r="BL47" t="e">
            <v>#DIV/0!</v>
          </cell>
          <cell r="BM47" t="e">
            <v>#DIV/0!</v>
          </cell>
          <cell r="BN47" t="e">
            <v>#DIV/0!</v>
          </cell>
          <cell r="BO47" t="e">
            <v>#DIV/0!</v>
          </cell>
          <cell r="BP47" t="e">
            <v>#DIV/0!</v>
          </cell>
        </row>
        <row r="48">
          <cell r="E48" t="e">
            <v>#NUM!</v>
          </cell>
          <cell r="F48" t="e">
            <v>#NUM!</v>
          </cell>
          <cell r="G48" t="e">
            <v>#NUM!</v>
          </cell>
          <cell r="H48" t="e">
            <v>#NUM!</v>
          </cell>
          <cell r="I48" t="e">
            <v>#NUM!</v>
          </cell>
          <cell r="J48" t="e">
            <v>#NUM!</v>
          </cell>
          <cell r="K48" t="e">
            <v>#NUM!</v>
          </cell>
          <cell r="L48" t="e">
            <v>#NUM!</v>
          </cell>
          <cell r="M48" t="e">
            <v>#NUM!</v>
          </cell>
          <cell r="N48" t="e">
            <v>#NUM!</v>
          </cell>
          <cell r="O48" t="e">
            <v>#NUM!</v>
          </cell>
          <cell r="P48" t="e">
            <v>#NUM!</v>
          </cell>
          <cell r="Q48" t="e">
            <v>#NUM!</v>
          </cell>
          <cell r="R48" t="e">
            <v>#NUM!</v>
          </cell>
          <cell r="S48" t="e">
            <v>#NUM!</v>
          </cell>
          <cell r="T48" t="e">
            <v>#NUM!</v>
          </cell>
          <cell r="U48" t="e">
            <v>#DIV/0!</v>
          </cell>
          <cell r="V48" t="e">
            <v>#DIV/0!</v>
          </cell>
          <cell r="W48" t="e">
            <v>#DIV/0!</v>
          </cell>
          <cell r="X48" t="e">
            <v>#DIV/0!</v>
          </cell>
          <cell r="Y48" t="e">
            <v>#DIV/0!</v>
          </cell>
          <cell r="Z48" t="e">
            <v>#DIV/0!</v>
          </cell>
          <cell r="AA48" t="e">
            <v>#DIV/0!</v>
          </cell>
          <cell r="AB48" t="e">
            <v>#DIV/0!</v>
          </cell>
          <cell r="AC48" t="e">
            <v>#DIV/0!</v>
          </cell>
          <cell r="AD48" t="e">
            <v>#DIV/0!</v>
          </cell>
          <cell r="AE48" t="e">
            <v>#DIV/0!</v>
          </cell>
          <cell r="AF48" t="e">
            <v>#DIV/0!</v>
          </cell>
          <cell r="AG48" t="e">
            <v>#DIV/0!</v>
          </cell>
          <cell r="AH48" t="e">
            <v>#DIV/0!</v>
          </cell>
          <cell r="AI48" t="e">
            <v>#DIV/0!</v>
          </cell>
          <cell r="AJ48" t="e">
            <v>#DIV/0!</v>
          </cell>
          <cell r="AK48" t="e">
            <v>#DIV/0!</v>
          </cell>
          <cell r="AL48" t="e">
            <v>#DIV/0!</v>
          </cell>
          <cell r="AM48" t="e">
            <v>#NUM!</v>
          </cell>
          <cell r="AN48" t="e">
            <v>#NUM!</v>
          </cell>
          <cell r="AO48" t="e">
            <v>#DIV/0!</v>
          </cell>
          <cell r="AP48" t="e">
            <v>#DIV/0!</v>
          </cell>
          <cell r="AQ48" t="e">
            <v>#DIV/0!</v>
          </cell>
          <cell r="AR48" t="e">
            <v>#DIV/0!</v>
          </cell>
          <cell r="AS48" t="e">
            <v>#DIV/0!</v>
          </cell>
          <cell r="AT48" t="e">
            <v>#DIV/0!</v>
          </cell>
          <cell r="AU48" t="e">
            <v>#DIV/0!</v>
          </cell>
          <cell r="AV48" t="e">
            <v>#DIV/0!</v>
          </cell>
          <cell r="AW48" t="e">
            <v>#DIV/0!</v>
          </cell>
          <cell r="AX48" t="e">
            <v>#DIV/0!</v>
          </cell>
          <cell r="AY48" t="e">
            <v>#DIV/0!</v>
          </cell>
          <cell r="AZ48" t="e">
            <v>#DIV/0!</v>
          </cell>
          <cell r="BA48" t="e">
            <v>#DIV/0!</v>
          </cell>
          <cell r="BB48" t="e">
            <v>#DIV/0!</v>
          </cell>
          <cell r="BC48" t="e">
            <v>#DIV/0!</v>
          </cell>
          <cell r="BD48" t="e">
            <v>#DIV/0!</v>
          </cell>
          <cell r="BE48" t="e">
            <v>#DIV/0!</v>
          </cell>
          <cell r="BF48" t="e">
            <v>#NUM!</v>
          </cell>
          <cell r="BG48" t="e">
            <v>#NUM!</v>
          </cell>
          <cell r="BH48" t="e">
            <v>#DIV/0!</v>
          </cell>
          <cell r="BI48" t="e">
            <v>#DIV/0!</v>
          </cell>
          <cell r="BJ48" t="e">
            <v>#DIV/0!</v>
          </cell>
          <cell r="BK48" t="e">
            <v>#DIV/0!</v>
          </cell>
          <cell r="BL48" t="e">
            <v>#DIV/0!</v>
          </cell>
          <cell r="BM48" t="e">
            <v>#DIV/0!</v>
          </cell>
          <cell r="BN48" t="e">
            <v>#DIV/0!</v>
          </cell>
          <cell r="BO48" t="e">
            <v>#DIV/0!</v>
          </cell>
          <cell r="BP48" t="e">
            <v>#DIV/0!</v>
          </cell>
        </row>
        <row r="49">
          <cell r="E49" t="e">
            <v>#NUM!</v>
          </cell>
          <cell r="F49" t="e">
            <v>#NUM!</v>
          </cell>
          <cell r="G49" t="e">
            <v>#NUM!</v>
          </cell>
          <cell r="H49" t="e">
            <v>#NUM!</v>
          </cell>
          <cell r="I49" t="e">
            <v>#NUM!</v>
          </cell>
          <cell r="J49" t="e">
            <v>#NUM!</v>
          </cell>
          <cell r="K49" t="e">
            <v>#NUM!</v>
          </cell>
          <cell r="L49" t="e">
            <v>#NUM!</v>
          </cell>
          <cell r="M49" t="e">
            <v>#NUM!</v>
          </cell>
          <cell r="N49" t="e">
            <v>#NUM!</v>
          </cell>
          <cell r="O49" t="e">
            <v>#NUM!</v>
          </cell>
          <cell r="P49" t="e">
            <v>#NUM!</v>
          </cell>
          <cell r="Q49" t="e">
            <v>#NUM!</v>
          </cell>
          <cell r="R49" t="e">
            <v>#NUM!</v>
          </cell>
          <cell r="S49" t="e">
            <v>#NUM!</v>
          </cell>
          <cell r="T49" t="e">
            <v>#NUM!</v>
          </cell>
          <cell r="U49" t="e">
            <v>#DIV/0!</v>
          </cell>
          <cell r="V49" t="e">
            <v>#DIV/0!</v>
          </cell>
          <cell r="W49" t="e">
            <v>#DIV/0!</v>
          </cell>
          <cell r="X49" t="e">
            <v>#DIV/0!</v>
          </cell>
          <cell r="Y49" t="e">
            <v>#DIV/0!</v>
          </cell>
          <cell r="Z49" t="e">
            <v>#DIV/0!</v>
          </cell>
          <cell r="AA49" t="e">
            <v>#DIV/0!</v>
          </cell>
          <cell r="AB49" t="e">
            <v>#DIV/0!</v>
          </cell>
          <cell r="AC49" t="e">
            <v>#DIV/0!</v>
          </cell>
          <cell r="AD49" t="e">
            <v>#DIV/0!</v>
          </cell>
          <cell r="AE49" t="e">
            <v>#DIV/0!</v>
          </cell>
          <cell r="AF49" t="e">
            <v>#DIV/0!</v>
          </cell>
          <cell r="AG49" t="e">
            <v>#DIV/0!</v>
          </cell>
          <cell r="AH49" t="e">
            <v>#DIV/0!</v>
          </cell>
          <cell r="AI49" t="e">
            <v>#DIV/0!</v>
          </cell>
          <cell r="AJ49" t="e">
            <v>#DIV/0!</v>
          </cell>
          <cell r="AK49" t="e">
            <v>#DIV/0!</v>
          </cell>
          <cell r="AL49" t="e">
            <v>#DIV/0!</v>
          </cell>
          <cell r="AM49" t="e">
            <v>#NUM!</v>
          </cell>
          <cell r="AN49" t="e">
            <v>#NUM!</v>
          </cell>
          <cell r="AO49" t="e">
            <v>#DIV/0!</v>
          </cell>
          <cell r="AP49" t="e">
            <v>#DIV/0!</v>
          </cell>
          <cell r="AQ49" t="e">
            <v>#DIV/0!</v>
          </cell>
          <cell r="AR49" t="e">
            <v>#DIV/0!</v>
          </cell>
          <cell r="AS49" t="e">
            <v>#DIV/0!</v>
          </cell>
          <cell r="AT49" t="e">
            <v>#DIV/0!</v>
          </cell>
          <cell r="AU49" t="e">
            <v>#DIV/0!</v>
          </cell>
          <cell r="AV49" t="e">
            <v>#DIV/0!</v>
          </cell>
          <cell r="AW49" t="e">
            <v>#DIV/0!</v>
          </cell>
          <cell r="AX49" t="e">
            <v>#DIV/0!</v>
          </cell>
          <cell r="AY49" t="e">
            <v>#DIV/0!</v>
          </cell>
          <cell r="AZ49" t="e">
            <v>#DIV/0!</v>
          </cell>
          <cell r="BA49" t="e">
            <v>#DIV/0!</v>
          </cell>
          <cell r="BB49" t="e">
            <v>#DIV/0!</v>
          </cell>
          <cell r="BC49" t="e">
            <v>#DIV/0!</v>
          </cell>
          <cell r="BD49" t="e">
            <v>#DIV/0!</v>
          </cell>
          <cell r="BE49" t="e">
            <v>#DIV/0!</v>
          </cell>
          <cell r="BF49" t="e">
            <v>#NUM!</v>
          </cell>
          <cell r="BG49" t="e">
            <v>#NUM!</v>
          </cell>
          <cell r="BH49" t="e">
            <v>#DIV/0!</v>
          </cell>
          <cell r="BI49" t="e">
            <v>#DIV/0!</v>
          </cell>
          <cell r="BJ49" t="e">
            <v>#DIV/0!</v>
          </cell>
          <cell r="BK49" t="e">
            <v>#DIV/0!</v>
          </cell>
          <cell r="BL49" t="e">
            <v>#DIV/0!</v>
          </cell>
          <cell r="BM49" t="e">
            <v>#DIV/0!</v>
          </cell>
          <cell r="BN49" t="e">
            <v>#DIV/0!</v>
          </cell>
          <cell r="BO49" t="e">
            <v>#DIV/0!</v>
          </cell>
          <cell r="BP49" t="e">
            <v>#DIV/0!</v>
          </cell>
        </row>
        <row r="50">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-4.0000000000000015E-2</v>
          </cell>
          <cell r="V50">
            <v>-4.0000000000000015E-2</v>
          </cell>
          <cell r="W50">
            <v>0.3</v>
          </cell>
          <cell r="X50">
            <v>0.3</v>
          </cell>
          <cell r="Y50">
            <v>0.19000000000000003</v>
          </cell>
          <cell r="Z50">
            <v>0.49</v>
          </cell>
          <cell r="AA50">
            <v>0.25</v>
          </cell>
          <cell r="AB50">
            <v>0.3</v>
          </cell>
          <cell r="AC50">
            <v>0.3</v>
          </cell>
          <cell r="AD50">
            <v>0.5</v>
          </cell>
          <cell r="AE50">
            <v>0.5</v>
          </cell>
          <cell r="AF50">
            <v>0.9</v>
          </cell>
          <cell r="AG50">
            <v>0.9</v>
          </cell>
          <cell r="AH50">
            <v>0.9</v>
          </cell>
          <cell r="AI50">
            <v>0.3</v>
          </cell>
          <cell r="AJ50">
            <v>0.1</v>
          </cell>
          <cell r="AK50">
            <v>0.3</v>
          </cell>
          <cell r="AL50">
            <v>-0.1</v>
          </cell>
          <cell r="AM50">
            <v>0</v>
          </cell>
          <cell r="AN50">
            <v>0</v>
          </cell>
          <cell r="AO50">
            <v>0.1</v>
          </cell>
          <cell r="AP50">
            <v>0.1</v>
          </cell>
          <cell r="AQ50">
            <v>0.52</v>
          </cell>
          <cell r="AR50">
            <v>0.42</v>
          </cell>
          <cell r="AS50">
            <v>0.28000000000000003</v>
          </cell>
          <cell r="AT50">
            <v>0.4</v>
          </cell>
          <cell r="AU50">
            <v>0.4</v>
          </cell>
          <cell r="AV50">
            <v>0.2</v>
          </cell>
          <cell r="AW50">
            <v>0.35</v>
          </cell>
          <cell r="AX50">
            <v>0.25</v>
          </cell>
          <cell r="AY50">
            <v>0.3</v>
          </cell>
          <cell r="AZ50">
            <v>0.4</v>
          </cell>
          <cell r="BA50">
            <v>0.3</v>
          </cell>
          <cell r="BB50">
            <v>0.2</v>
          </cell>
          <cell r="BC50">
            <v>0.2</v>
          </cell>
          <cell r="BD50">
            <v>0.09</v>
          </cell>
          <cell r="BE50">
            <v>0.20999999999999996</v>
          </cell>
          <cell r="BF50">
            <v>0</v>
          </cell>
          <cell r="BG50">
            <v>0</v>
          </cell>
          <cell r="BH50">
            <v>-0.3</v>
          </cell>
          <cell r="BI50">
            <v>-0.4</v>
          </cell>
          <cell r="BJ50">
            <v>-0.5</v>
          </cell>
          <cell r="BK50">
            <v>-0.3</v>
          </cell>
          <cell r="BL50">
            <v>-7.9999999999999988E-2</v>
          </cell>
          <cell r="BM50">
            <v>-0.12</v>
          </cell>
          <cell r="BN50">
            <v>-0.1</v>
          </cell>
          <cell r="BO50">
            <v>-0.11999999999999997</v>
          </cell>
          <cell r="BP50">
            <v>-8.0000000000000029E-2</v>
          </cell>
        </row>
        <row r="52">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0.33</v>
          </cell>
          <cell r="V52">
            <v>0.33</v>
          </cell>
          <cell r="W52">
            <v>1.71</v>
          </cell>
          <cell r="X52">
            <v>1.71</v>
          </cell>
          <cell r="Y52">
            <v>0.72</v>
          </cell>
          <cell r="Z52">
            <v>0.72</v>
          </cell>
          <cell r="AA52">
            <v>0.39</v>
          </cell>
          <cell r="AB52">
            <v>1.48</v>
          </cell>
          <cell r="AC52">
            <v>1.48</v>
          </cell>
          <cell r="AD52">
            <v>0.22</v>
          </cell>
          <cell r="AE52">
            <v>0.22</v>
          </cell>
          <cell r="AF52">
            <v>0.83</v>
          </cell>
          <cell r="AG52">
            <v>0.83</v>
          </cell>
          <cell r="AH52">
            <v>0.83</v>
          </cell>
          <cell r="AI52">
            <v>0.62</v>
          </cell>
          <cell r="AJ52">
            <v>0.66</v>
          </cell>
          <cell r="AK52">
            <v>0.13</v>
          </cell>
          <cell r="AL52">
            <v>0.08</v>
          </cell>
          <cell r="AM52">
            <v>0.62</v>
          </cell>
          <cell r="AN52">
            <v>0.62</v>
          </cell>
          <cell r="AO52">
            <v>1.25</v>
          </cell>
          <cell r="AP52">
            <v>1.25</v>
          </cell>
          <cell r="AQ52">
            <v>1.85</v>
          </cell>
          <cell r="AR52">
            <v>1.85</v>
          </cell>
          <cell r="AS52">
            <v>1.01</v>
          </cell>
          <cell r="AT52">
            <v>2.61</v>
          </cell>
          <cell r="AU52">
            <v>2.61</v>
          </cell>
          <cell r="AV52">
            <v>0.74</v>
          </cell>
          <cell r="AW52">
            <v>0.82</v>
          </cell>
          <cell r="AX52">
            <v>0.55000000000000004</v>
          </cell>
          <cell r="AY52">
            <v>0.49</v>
          </cell>
          <cell r="AZ52">
            <v>0.39</v>
          </cell>
          <cell r="BA52">
            <v>0.39</v>
          </cell>
          <cell r="BB52">
            <v>0.76</v>
          </cell>
          <cell r="BC52">
            <v>0.76</v>
          </cell>
          <cell r="BD52">
            <v>0.67</v>
          </cell>
          <cell r="BE52">
            <v>0.96</v>
          </cell>
          <cell r="BF52">
            <v>0.44</v>
          </cell>
          <cell r="BG52">
            <v>0.28000000000000003</v>
          </cell>
          <cell r="BH52">
            <v>0.4</v>
          </cell>
          <cell r="BI52">
            <v>1.27</v>
          </cell>
          <cell r="BJ52">
            <v>0.52</v>
          </cell>
          <cell r="BK52">
            <v>1.1000000000000001</v>
          </cell>
          <cell r="BL52">
            <v>0.96</v>
          </cell>
          <cell r="BM52">
            <v>0.81</v>
          </cell>
          <cell r="BN52">
            <v>0.92</v>
          </cell>
          <cell r="BO52">
            <v>0.37</v>
          </cell>
          <cell r="BP52">
            <v>1.26</v>
          </cell>
        </row>
        <row r="54">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0.67</v>
          </cell>
          <cell r="V54">
            <v>0.67</v>
          </cell>
          <cell r="W54">
            <v>1.42</v>
          </cell>
          <cell r="X54">
            <v>1.42</v>
          </cell>
          <cell r="Y54">
            <v>0.66</v>
          </cell>
          <cell r="Z54">
            <v>0.43</v>
          </cell>
          <cell r="AA54">
            <v>0.14000000000000001</v>
          </cell>
          <cell r="AB54">
            <v>0</v>
          </cell>
          <cell r="AC54">
            <v>0</v>
          </cell>
          <cell r="AD54">
            <v>0</v>
          </cell>
          <cell r="AE54">
            <v>0</v>
          </cell>
          <cell r="AF54">
            <v>0</v>
          </cell>
          <cell r="AG54">
            <v>0</v>
          </cell>
          <cell r="AH54">
            <v>0</v>
          </cell>
          <cell r="AI54">
            <v>0</v>
          </cell>
          <cell r="AJ54">
            <v>0</v>
          </cell>
          <cell r="AK54">
            <v>0</v>
          </cell>
          <cell r="AL54">
            <v>0.6</v>
          </cell>
          <cell r="AM54">
            <v>5.58</v>
          </cell>
          <cell r="AN54">
            <v>5.58</v>
          </cell>
          <cell r="AO54">
            <v>3.34</v>
          </cell>
          <cell r="AP54">
            <v>3.34</v>
          </cell>
          <cell r="AQ54">
            <v>1.08</v>
          </cell>
          <cell r="AR54">
            <v>0.61</v>
          </cell>
          <cell r="AS54">
            <v>1.35</v>
          </cell>
          <cell r="AT54">
            <v>1.82</v>
          </cell>
          <cell r="AU54">
            <v>1.57</v>
          </cell>
          <cell r="AV54">
            <v>1.08</v>
          </cell>
          <cell r="AW54">
            <v>0.9</v>
          </cell>
          <cell r="AX54">
            <v>1.1000000000000001</v>
          </cell>
          <cell r="AY54">
            <v>1.08</v>
          </cell>
          <cell r="AZ54">
            <v>2.12</v>
          </cell>
          <cell r="BA54">
            <v>1.77</v>
          </cell>
          <cell r="BB54">
            <v>3.52</v>
          </cell>
          <cell r="BC54">
            <v>3.52</v>
          </cell>
          <cell r="BD54">
            <v>0.38</v>
          </cell>
          <cell r="BE54">
            <v>0.59</v>
          </cell>
          <cell r="BF54">
            <v>0.33</v>
          </cell>
          <cell r="BG54">
            <v>0.57999999999999996</v>
          </cell>
          <cell r="BH54">
            <v>1.55</v>
          </cell>
          <cell r="BI54">
            <v>3.98</v>
          </cell>
          <cell r="BJ54">
            <v>3.98</v>
          </cell>
          <cell r="BK54">
            <v>0.57999999999999996</v>
          </cell>
          <cell r="BL54">
            <v>1.91</v>
          </cell>
          <cell r="BM54">
            <v>0.48</v>
          </cell>
          <cell r="BN54">
            <v>1.46</v>
          </cell>
          <cell r="BO54">
            <v>1.0900000000000001</v>
          </cell>
          <cell r="BP54">
            <v>1.57</v>
          </cell>
        </row>
        <row r="57">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-3.4000000000000002E-2</v>
          </cell>
          <cell r="V57">
            <v>-3.4000000000000002E-2</v>
          </cell>
          <cell r="W57">
            <v>2.9000000000000005E-2</v>
          </cell>
          <cell r="X57">
            <v>2.9000000000000005E-2</v>
          </cell>
          <cell r="Y57">
            <v>5.9999999999999941E-3</v>
          </cell>
          <cell r="Z57">
            <v>2.8999999999999998E-2</v>
          </cell>
          <cell r="AA57">
            <v>2.5000000000000001E-2</v>
          </cell>
          <cell r="AB57">
            <v>0.14800000000000002</v>
          </cell>
          <cell r="AC57">
            <v>0.14800000000000002</v>
          </cell>
          <cell r="AD57">
            <v>2.2000000000000002E-2</v>
          </cell>
          <cell r="AE57">
            <v>2.2000000000000002E-2</v>
          </cell>
          <cell r="AF57">
            <v>8.299999999999999E-2</v>
          </cell>
          <cell r="AG57">
            <v>8.299999999999999E-2</v>
          </cell>
          <cell r="AH57">
            <v>8.299999999999999E-2</v>
          </cell>
          <cell r="AI57">
            <v>6.2E-2</v>
          </cell>
          <cell r="AJ57">
            <v>6.6000000000000003E-2</v>
          </cell>
          <cell r="AK57">
            <v>1.3000000000000001E-2</v>
          </cell>
          <cell r="AL57">
            <v>-5.1999999999999991E-2</v>
          </cell>
          <cell r="AM57">
            <v>-0.496</v>
          </cell>
          <cell r="AN57">
            <v>-0.496</v>
          </cell>
          <cell r="AO57">
            <v>-0.20899999999999999</v>
          </cell>
          <cell r="AP57">
            <v>-0.20899999999999999</v>
          </cell>
          <cell r="AQ57">
            <v>7.6999999999999999E-2</v>
          </cell>
          <cell r="AR57">
            <v>0.12400000000000003</v>
          </cell>
          <cell r="AS57">
            <v>-3.4000000000000009E-2</v>
          </cell>
          <cell r="AT57">
            <v>7.8999999999999987E-2</v>
          </cell>
          <cell r="AU57">
            <v>0.10399999999999998</v>
          </cell>
          <cell r="AV57">
            <v>-3.4000000000000009E-2</v>
          </cell>
          <cell r="AW57">
            <v>-8.0000000000000071E-3</v>
          </cell>
          <cell r="AX57">
            <v>-5.5E-2</v>
          </cell>
          <cell r="AY57">
            <v>-5.9000000000000004E-2</v>
          </cell>
          <cell r="AZ57">
            <v>-0.17300000000000001</v>
          </cell>
          <cell r="BA57">
            <v>-0.13800000000000001</v>
          </cell>
          <cell r="BB57">
            <v>-0.27600000000000002</v>
          </cell>
          <cell r="BC57">
            <v>-0.27600000000000002</v>
          </cell>
          <cell r="BD57">
            <v>2.9000000000000005E-2</v>
          </cell>
          <cell r="BE57">
            <v>3.7000000000000005E-2</v>
          </cell>
          <cell r="BF57">
            <v>1.0999999999999999E-2</v>
          </cell>
          <cell r="BG57">
            <v>-2.9999999999999992E-2</v>
          </cell>
          <cell r="BH57">
            <v>-0.115</v>
          </cell>
          <cell r="BI57">
            <v>-0.27100000000000002</v>
          </cell>
          <cell r="BJ57">
            <v>-0.34600000000000003</v>
          </cell>
          <cell r="BK57">
            <v>5.2000000000000011E-2</v>
          </cell>
          <cell r="BL57">
            <v>-9.5000000000000001E-2</v>
          </cell>
          <cell r="BM57">
            <v>3.3000000000000008E-2</v>
          </cell>
          <cell r="BN57">
            <v>-5.3999999999999992E-2</v>
          </cell>
          <cell r="BO57">
            <v>-7.2000000000000008E-2</v>
          </cell>
          <cell r="BP57">
            <v>-3.1000000000000007E-2</v>
          </cell>
        </row>
        <row r="58">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-1</v>
          </cell>
          <cell r="V58">
            <v>-1</v>
          </cell>
          <cell r="W58">
            <v>1</v>
          </cell>
          <cell r="X58">
            <v>1</v>
          </cell>
          <cell r="Y58">
            <v>1</v>
          </cell>
          <cell r="Z58">
            <v>1</v>
          </cell>
          <cell r="AA58">
            <v>1</v>
          </cell>
          <cell r="AB58">
            <v>1</v>
          </cell>
          <cell r="AC58">
            <v>1</v>
          </cell>
          <cell r="AD58">
            <v>1</v>
          </cell>
          <cell r="AE58">
            <v>1</v>
          </cell>
          <cell r="AF58">
            <v>1</v>
          </cell>
          <cell r="AG58">
            <v>1</v>
          </cell>
          <cell r="AH58">
            <v>1</v>
          </cell>
          <cell r="AI58">
            <v>1</v>
          </cell>
          <cell r="AJ58">
            <v>1</v>
          </cell>
          <cell r="AK58">
            <v>1</v>
          </cell>
          <cell r="AL58">
            <v>-0.99999999999999978</v>
          </cell>
          <cell r="AM58">
            <v>-1</v>
          </cell>
          <cell r="AN58">
            <v>-1</v>
          </cell>
          <cell r="AO58">
            <v>-1</v>
          </cell>
          <cell r="AP58">
            <v>-1</v>
          </cell>
          <cell r="AQ58">
            <v>1</v>
          </cell>
          <cell r="AR58">
            <v>1</v>
          </cell>
          <cell r="AS58">
            <v>-1</v>
          </cell>
          <cell r="AT58">
            <v>1</v>
          </cell>
          <cell r="AU58">
            <v>1</v>
          </cell>
          <cell r="AV58">
            <v>-1</v>
          </cell>
          <cell r="AW58">
            <v>-1</v>
          </cell>
          <cell r="AX58">
            <v>-1</v>
          </cell>
          <cell r="AY58">
            <v>-1</v>
          </cell>
          <cell r="AZ58">
            <v>-1</v>
          </cell>
          <cell r="BA58">
            <v>-1.0000000000000002</v>
          </cell>
          <cell r="BB58">
            <v>-1.0000000000000002</v>
          </cell>
          <cell r="BC58">
            <v>-1.0000000000000002</v>
          </cell>
          <cell r="BD58">
            <v>1</v>
          </cell>
          <cell r="BE58">
            <v>1</v>
          </cell>
          <cell r="BF58">
            <v>1</v>
          </cell>
          <cell r="BG58">
            <v>-1</v>
          </cell>
          <cell r="BH58">
            <v>-1</v>
          </cell>
          <cell r="BI58">
            <v>-1</v>
          </cell>
          <cell r="BJ58">
            <v>-1</v>
          </cell>
          <cell r="BK58">
            <v>1</v>
          </cell>
          <cell r="BL58">
            <v>-1</v>
          </cell>
          <cell r="BM58">
            <v>1</v>
          </cell>
          <cell r="BN58">
            <v>-1</v>
          </cell>
          <cell r="BO58">
            <v>-1</v>
          </cell>
          <cell r="BP58">
            <v>-1</v>
          </cell>
        </row>
        <row r="59">
          <cell r="E59">
            <v>2</v>
          </cell>
          <cell r="F59">
            <v>2</v>
          </cell>
          <cell r="G59">
            <v>2</v>
          </cell>
          <cell r="H59">
            <v>2</v>
          </cell>
          <cell r="I59">
            <v>2</v>
          </cell>
          <cell r="J59">
            <v>2</v>
          </cell>
          <cell r="K59">
            <v>2</v>
          </cell>
          <cell r="L59">
            <v>2</v>
          </cell>
          <cell r="M59">
            <v>2</v>
          </cell>
          <cell r="N59">
            <v>2</v>
          </cell>
          <cell r="O59">
            <v>2</v>
          </cell>
          <cell r="P59">
            <v>2</v>
          </cell>
          <cell r="Q59">
            <v>2</v>
          </cell>
          <cell r="R59">
            <v>2</v>
          </cell>
          <cell r="S59">
            <v>2</v>
          </cell>
          <cell r="T59">
            <v>2</v>
          </cell>
          <cell r="U59">
            <v>2</v>
          </cell>
          <cell r="V59">
            <v>2</v>
          </cell>
          <cell r="W59">
            <v>2</v>
          </cell>
          <cell r="X59">
            <v>2</v>
          </cell>
          <cell r="Y59">
            <v>2</v>
          </cell>
          <cell r="Z59">
            <v>2</v>
          </cell>
          <cell r="AA59">
            <v>2</v>
          </cell>
          <cell r="AB59">
            <v>2</v>
          </cell>
          <cell r="AC59">
            <v>2</v>
          </cell>
          <cell r="AD59">
            <v>2</v>
          </cell>
          <cell r="AE59">
            <v>2</v>
          </cell>
          <cell r="AF59">
            <v>2</v>
          </cell>
          <cell r="AG59">
            <v>2</v>
          </cell>
          <cell r="AH59">
            <v>2</v>
          </cell>
          <cell r="AI59">
            <v>2</v>
          </cell>
          <cell r="AJ59">
            <v>2</v>
          </cell>
          <cell r="AK59">
            <v>2</v>
          </cell>
          <cell r="AL59">
            <v>2</v>
          </cell>
          <cell r="AM59">
            <v>2</v>
          </cell>
          <cell r="AN59">
            <v>2</v>
          </cell>
          <cell r="AO59">
            <v>2</v>
          </cell>
          <cell r="AP59">
            <v>2</v>
          </cell>
          <cell r="AQ59">
            <v>2</v>
          </cell>
          <cell r="AR59">
            <v>2</v>
          </cell>
          <cell r="AS59">
            <v>2</v>
          </cell>
          <cell r="AT59">
            <v>2</v>
          </cell>
          <cell r="AU59">
            <v>2</v>
          </cell>
          <cell r="AV59">
            <v>2</v>
          </cell>
          <cell r="AW59">
            <v>2</v>
          </cell>
          <cell r="AX59">
            <v>2</v>
          </cell>
          <cell r="AY59">
            <v>2</v>
          </cell>
          <cell r="AZ59">
            <v>2</v>
          </cell>
          <cell r="BA59">
            <v>2</v>
          </cell>
          <cell r="BB59">
            <v>2</v>
          </cell>
          <cell r="BC59">
            <v>2</v>
          </cell>
          <cell r="BD59">
            <v>2</v>
          </cell>
          <cell r="BE59">
            <v>2</v>
          </cell>
          <cell r="BF59">
            <v>2</v>
          </cell>
          <cell r="BG59">
            <v>2</v>
          </cell>
          <cell r="BH59">
            <v>2</v>
          </cell>
          <cell r="BI59">
            <v>2</v>
          </cell>
          <cell r="BJ59">
            <v>2</v>
          </cell>
          <cell r="BK59">
            <v>2</v>
          </cell>
          <cell r="BL59">
            <v>2</v>
          </cell>
          <cell r="BM59">
            <v>2</v>
          </cell>
          <cell r="BN59">
            <v>2</v>
          </cell>
          <cell r="BO59">
            <v>2</v>
          </cell>
          <cell r="BP59">
            <v>2</v>
          </cell>
        </row>
        <row r="60">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t="e">
            <v>#DIV/0!</v>
          </cell>
          <cell r="V60" t="e">
            <v>#DIV/0!</v>
          </cell>
          <cell r="W60" t="e">
            <v>#DIV/0!</v>
          </cell>
          <cell r="X60" t="e">
            <v>#DIV/0!</v>
          </cell>
          <cell r="Y60" t="e">
            <v>#DIV/0!</v>
          </cell>
          <cell r="Z60" t="e">
            <v>#DIV/0!</v>
          </cell>
          <cell r="AA60" t="e">
            <v>#DIV/0!</v>
          </cell>
          <cell r="AB60" t="e">
            <v>#DIV/0!</v>
          </cell>
          <cell r="AC60" t="e">
            <v>#DIV/0!</v>
          </cell>
          <cell r="AD60" t="e">
            <v>#DIV/0!</v>
          </cell>
          <cell r="AE60" t="e">
            <v>#DIV/0!</v>
          </cell>
          <cell r="AF60" t="e">
            <v>#DIV/0!</v>
          </cell>
          <cell r="AG60" t="e">
            <v>#DIV/0!</v>
          </cell>
          <cell r="AH60" t="e">
            <v>#DIV/0!</v>
          </cell>
          <cell r="AI60" t="e">
            <v>#DIV/0!</v>
          </cell>
          <cell r="AJ60" t="e">
            <v>#DIV/0!</v>
          </cell>
          <cell r="AK60" t="e">
            <v>#DIV/0!</v>
          </cell>
          <cell r="AL60">
            <v>0</v>
          </cell>
          <cell r="AM60" t="e">
            <v>#DIV/0!</v>
          </cell>
          <cell r="AN60" t="e">
            <v>#DIV/0!</v>
          </cell>
          <cell r="AO60" t="e">
            <v>#DIV/0!</v>
          </cell>
          <cell r="AP60" t="e">
            <v>#DIV/0!</v>
          </cell>
          <cell r="AQ60" t="e">
            <v>#DIV/0!</v>
          </cell>
          <cell r="AR60" t="e">
            <v>#DIV/0!</v>
          </cell>
          <cell r="AS60" t="e">
            <v>#DIV/0!</v>
          </cell>
          <cell r="AT60" t="e">
            <v>#DIV/0!</v>
          </cell>
          <cell r="AU60" t="e">
            <v>#DIV/0!</v>
          </cell>
          <cell r="AV60" t="e">
            <v>#DIV/0!</v>
          </cell>
          <cell r="AW60" t="e">
            <v>#DIV/0!</v>
          </cell>
          <cell r="AX60" t="e">
            <v>#DIV/0!</v>
          </cell>
          <cell r="AY60" t="e">
            <v>#DIV/0!</v>
          </cell>
          <cell r="AZ60" t="e">
            <v>#DIV/0!</v>
          </cell>
          <cell r="BA60" t="e">
            <v>#NUM!</v>
          </cell>
          <cell r="BB60" t="e">
            <v>#NUM!</v>
          </cell>
          <cell r="BC60" t="e">
            <v>#NUM!</v>
          </cell>
          <cell r="BD60" t="e">
            <v>#DIV/0!</v>
          </cell>
          <cell r="BE60" t="e">
            <v>#DIV/0!</v>
          </cell>
          <cell r="BF60" t="e">
            <v>#DIV/0!</v>
          </cell>
          <cell r="BG60" t="e">
            <v>#DIV/0!</v>
          </cell>
          <cell r="BH60" t="e">
            <v>#DIV/0!</v>
          </cell>
          <cell r="BI60" t="e">
            <v>#DIV/0!</v>
          </cell>
          <cell r="BJ60" t="e">
            <v>#DIV/0!</v>
          </cell>
          <cell r="BK60" t="e">
            <v>#DIV/0!</v>
          </cell>
          <cell r="BL60" t="e">
            <v>#DIV/0!</v>
          </cell>
          <cell r="BM60" t="e">
            <v>#DIV/0!</v>
          </cell>
          <cell r="BN60" t="e">
            <v>#DIV/0!</v>
          </cell>
          <cell r="BO60" t="e">
            <v>#DIV/0!</v>
          </cell>
          <cell r="BP60" t="e">
            <v>#DIV/0!</v>
          </cell>
        </row>
        <row r="61">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row>
        <row r="62">
          <cell r="E62" t="e">
            <v>#NUM!</v>
          </cell>
          <cell r="F62" t="e">
            <v>#NUM!</v>
          </cell>
          <cell r="G62" t="e">
            <v>#NUM!</v>
          </cell>
          <cell r="H62" t="e">
            <v>#NUM!</v>
          </cell>
          <cell r="I62" t="e">
            <v>#NUM!</v>
          </cell>
          <cell r="J62" t="e">
            <v>#NUM!</v>
          </cell>
          <cell r="K62" t="e">
            <v>#NUM!</v>
          </cell>
          <cell r="L62" t="e">
            <v>#NUM!</v>
          </cell>
          <cell r="M62" t="e">
            <v>#NUM!</v>
          </cell>
          <cell r="N62" t="e">
            <v>#NUM!</v>
          </cell>
          <cell r="O62" t="e">
            <v>#NUM!</v>
          </cell>
          <cell r="P62" t="e">
            <v>#NUM!</v>
          </cell>
          <cell r="Q62" t="e">
            <v>#NUM!</v>
          </cell>
          <cell r="R62" t="e">
            <v>#NUM!</v>
          </cell>
          <cell r="S62" t="e">
            <v>#NUM!</v>
          </cell>
          <cell r="T62" t="e">
            <v>#NUM!</v>
          </cell>
          <cell r="U62" t="e">
            <v>#DIV/0!</v>
          </cell>
          <cell r="V62" t="e">
            <v>#DIV/0!</v>
          </cell>
          <cell r="W62" t="e">
            <v>#DIV/0!</v>
          </cell>
          <cell r="X62" t="e">
            <v>#DIV/0!</v>
          </cell>
          <cell r="Y62" t="e">
            <v>#DIV/0!</v>
          </cell>
          <cell r="Z62" t="e">
            <v>#DIV/0!</v>
          </cell>
          <cell r="AA62" t="e">
            <v>#DIV/0!</v>
          </cell>
          <cell r="AB62" t="e">
            <v>#DIV/0!</v>
          </cell>
          <cell r="AC62" t="e">
            <v>#DIV/0!</v>
          </cell>
          <cell r="AD62" t="e">
            <v>#DIV/0!</v>
          </cell>
          <cell r="AE62" t="e">
            <v>#DIV/0!</v>
          </cell>
          <cell r="AF62" t="e">
            <v>#DIV/0!</v>
          </cell>
          <cell r="AG62" t="e">
            <v>#DIV/0!</v>
          </cell>
          <cell r="AH62" t="e">
            <v>#DIV/0!</v>
          </cell>
          <cell r="AI62" t="e">
            <v>#DIV/0!</v>
          </cell>
          <cell r="AJ62" t="e">
            <v>#DIV/0!</v>
          </cell>
          <cell r="AK62" t="e">
            <v>#DIV/0!</v>
          </cell>
          <cell r="AL62" t="e">
            <v>#NUM!</v>
          </cell>
          <cell r="AM62" t="e">
            <v>#DIV/0!</v>
          </cell>
          <cell r="AN62" t="e">
            <v>#DIV/0!</v>
          </cell>
          <cell r="AO62" t="e">
            <v>#DIV/0!</v>
          </cell>
          <cell r="AP62" t="e">
            <v>#DIV/0!</v>
          </cell>
          <cell r="AQ62" t="e">
            <v>#DIV/0!</v>
          </cell>
          <cell r="AR62" t="e">
            <v>#DIV/0!</v>
          </cell>
          <cell r="AS62" t="e">
            <v>#DIV/0!</v>
          </cell>
          <cell r="AT62" t="e">
            <v>#DIV/0!</v>
          </cell>
          <cell r="AU62" t="e">
            <v>#DIV/0!</v>
          </cell>
          <cell r="AV62" t="e">
            <v>#DIV/0!</v>
          </cell>
          <cell r="AW62" t="e">
            <v>#DIV/0!</v>
          </cell>
          <cell r="AX62" t="e">
            <v>#DIV/0!</v>
          </cell>
          <cell r="AY62" t="e">
            <v>#DIV/0!</v>
          </cell>
          <cell r="AZ62" t="e">
            <v>#DIV/0!</v>
          </cell>
          <cell r="BA62" t="e">
            <v>#NUM!</v>
          </cell>
          <cell r="BB62" t="e">
            <v>#NUM!</v>
          </cell>
          <cell r="BC62" t="e">
            <v>#NUM!</v>
          </cell>
          <cell r="BD62" t="e">
            <v>#DIV/0!</v>
          </cell>
          <cell r="BE62" t="e">
            <v>#DIV/0!</v>
          </cell>
          <cell r="BF62" t="e">
            <v>#DIV/0!</v>
          </cell>
          <cell r="BG62" t="e">
            <v>#DIV/0!</v>
          </cell>
          <cell r="BH62" t="e">
            <v>#DIV/0!</v>
          </cell>
          <cell r="BI62" t="e">
            <v>#DIV/0!</v>
          </cell>
          <cell r="BJ62" t="e">
            <v>#DIV/0!</v>
          </cell>
          <cell r="BK62" t="e">
            <v>#DIV/0!</v>
          </cell>
          <cell r="BL62" t="e">
            <v>#DIV/0!</v>
          </cell>
          <cell r="BM62" t="e">
            <v>#DIV/0!</v>
          </cell>
          <cell r="BN62" t="e">
            <v>#DIV/0!</v>
          </cell>
          <cell r="BO62" t="e">
            <v>#DIV/0!</v>
          </cell>
          <cell r="BP62" t="e">
            <v>#DIV/0!</v>
          </cell>
        </row>
        <row r="63">
          <cell r="E63" t="e">
            <v>#NUM!</v>
          </cell>
          <cell r="F63" t="e">
            <v>#NUM!</v>
          </cell>
          <cell r="G63" t="e">
            <v>#NUM!</v>
          </cell>
          <cell r="H63" t="e">
            <v>#NUM!</v>
          </cell>
          <cell r="I63" t="e">
            <v>#NUM!</v>
          </cell>
          <cell r="J63" t="e">
            <v>#NUM!</v>
          </cell>
          <cell r="K63" t="e">
            <v>#NUM!</v>
          </cell>
          <cell r="L63" t="e">
            <v>#NUM!</v>
          </cell>
          <cell r="M63" t="e">
            <v>#NUM!</v>
          </cell>
          <cell r="N63" t="e">
            <v>#NUM!</v>
          </cell>
          <cell r="O63" t="e">
            <v>#NUM!</v>
          </cell>
          <cell r="P63" t="e">
            <v>#NUM!</v>
          </cell>
          <cell r="Q63" t="e">
            <v>#NUM!</v>
          </cell>
          <cell r="R63" t="e">
            <v>#NUM!</v>
          </cell>
          <cell r="S63" t="e">
            <v>#NUM!</v>
          </cell>
          <cell r="T63" t="e">
            <v>#NUM!</v>
          </cell>
          <cell r="U63" t="e">
            <v>#DIV/0!</v>
          </cell>
          <cell r="V63" t="e">
            <v>#DIV/0!</v>
          </cell>
          <cell r="W63" t="e">
            <v>#DIV/0!</v>
          </cell>
          <cell r="X63" t="e">
            <v>#DIV/0!</v>
          </cell>
          <cell r="Y63" t="e">
            <v>#DIV/0!</v>
          </cell>
          <cell r="Z63" t="e">
            <v>#DIV/0!</v>
          </cell>
          <cell r="AA63" t="e">
            <v>#DIV/0!</v>
          </cell>
          <cell r="AB63" t="e">
            <v>#DIV/0!</v>
          </cell>
          <cell r="AC63" t="e">
            <v>#DIV/0!</v>
          </cell>
          <cell r="AD63" t="e">
            <v>#DIV/0!</v>
          </cell>
          <cell r="AE63" t="e">
            <v>#DIV/0!</v>
          </cell>
          <cell r="AF63" t="e">
            <v>#DIV/0!</v>
          </cell>
          <cell r="AG63" t="e">
            <v>#DIV/0!</v>
          </cell>
          <cell r="AH63" t="e">
            <v>#DIV/0!</v>
          </cell>
          <cell r="AI63" t="e">
            <v>#DIV/0!</v>
          </cell>
          <cell r="AJ63" t="e">
            <v>#DIV/0!</v>
          </cell>
          <cell r="AK63" t="e">
            <v>#DIV/0!</v>
          </cell>
          <cell r="AL63" t="e">
            <v>#NUM!</v>
          </cell>
          <cell r="AM63" t="e">
            <v>#DIV/0!</v>
          </cell>
          <cell r="AN63" t="e">
            <v>#DIV/0!</v>
          </cell>
          <cell r="AO63" t="e">
            <v>#DIV/0!</v>
          </cell>
          <cell r="AP63" t="e">
            <v>#DIV/0!</v>
          </cell>
          <cell r="AQ63" t="e">
            <v>#DIV/0!</v>
          </cell>
          <cell r="AR63" t="e">
            <v>#DIV/0!</v>
          </cell>
          <cell r="AS63" t="e">
            <v>#DIV/0!</v>
          </cell>
          <cell r="AT63" t="e">
            <v>#DIV/0!</v>
          </cell>
          <cell r="AU63" t="e">
            <v>#DIV/0!</v>
          </cell>
          <cell r="AV63" t="e">
            <v>#DIV/0!</v>
          </cell>
          <cell r="AW63" t="e">
            <v>#DIV/0!</v>
          </cell>
          <cell r="AX63" t="e">
            <v>#DIV/0!</v>
          </cell>
          <cell r="AY63" t="e">
            <v>#DIV/0!</v>
          </cell>
          <cell r="AZ63" t="e">
            <v>#DIV/0!</v>
          </cell>
          <cell r="BA63" t="e">
            <v>#NUM!</v>
          </cell>
          <cell r="BB63" t="e">
            <v>#NUM!</v>
          </cell>
          <cell r="BC63" t="e">
            <v>#NUM!</v>
          </cell>
          <cell r="BD63" t="e">
            <v>#DIV/0!</v>
          </cell>
          <cell r="BE63" t="e">
            <v>#DIV/0!</v>
          </cell>
          <cell r="BF63" t="e">
            <v>#DIV/0!</v>
          </cell>
          <cell r="BG63" t="e">
            <v>#DIV/0!</v>
          </cell>
          <cell r="BH63" t="e">
            <v>#DIV/0!</v>
          </cell>
          <cell r="BI63" t="e">
            <v>#DIV/0!</v>
          </cell>
          <cell r="BJ63" t="e">
            <v>#DIV/0!</v>
          </cell>
          <cell r="BK63" t="e">
            <v>#DIV/0!</v>
          </cell>
          <cell r="BL63" t="e">
            <v>#DIV/0!</v>
          </cell>
          <cell r="BM63" t="e">
            <v>#DIV/0!</v>
          </cell>
          <cell r="BN63" t="e">
            <v>#DIV/0!</v>
          </cell>
          <cell r="BO63" t="e">
            <v>#DIV/0!</v>
          </cell>
          <cell r="BP63" t="e">
            <v>#DIV/0!</v>
          </cell>
        </row>
        <row r="64">
          <cell r="E64" t="e">
            <v>#NUM!</v>
          </cell>
          <cell r="F64" t="e">
            <v>#NUM!</v>
          </cell>
          <cell r="G64" t="e">
            <v>#NUM!</v>
          </cell>
          <cell r="H64" t="e">
            <v>#NUM!</v>
          </cell>
          <cell r="I64" t="e">
            <v>#NUM!</v>
          </cell>
          <cell r="J64" t="e">
            <v>#NUM!</v>
          </cell>
          <cell r="K64" t="e">
            <v>#NUM!</v>
          </cell>
          <cell r="L64" t="e">
            <v>#NUM!</v>
          </cell>
          <cell r="M64" t="e">
            <v>#NUM!</v>
          </cell>
          <cell r="N64" t="e">
            <v>#NUM!</v>
          </cell>
          <cell r="O64" t="e">
            <v>#NUM!</v>
          </cell>
          <cell r="P64" t="e">
            <v>#NUM!</v>
          </cell>
          <cell r="Q64" t="e">
            <v>#NUM!</v>
          </cell>
          <cell r="R64" t="e">
            <v>#NUM!</v>
          </cell>
          <cell r="S64" t="e">
            <v>#NUM!</v>
          </cell>
          <cell r="T64" t="e">
            <v>#NUM!</v>
          </cell>
          <cell r="U64" t="e">
            <v>#DIV/0!</v>
          </cell>
          <cell r="V64" t="e">
            <v>#DIV/0!</v>
          </cell>
          <cell r="W64" t="e">
            <v>#DIV/0!</v>
          </cell>
          <cell r="X64" t="e">
            <v>#DIV/0!</v>
          </cell>
          <cell r="Y64" t="e">
            <v>#DIV/0!</v>
          </cell>
          <cell r="Z64" t="e">
            <v>#DIV/0!</v>
          </cell>
          <cell r="AA64" t="e">
            <v>#DIV/0!</v>
          </cell>
          <cell r="AB64" t="e">
            <v>#DIV/0!</v>
          </cell>
          <cell r="AC64" t="e">
            <v>#DIV/0!</v>
          </cell>
          <cell r="AD64" t="e">
            <v>#DIV/0!</v>
          </cell>
          <cell r="AE64" t="e">
            <v>#DIV/0!</v>
          </cell>
          <cell r="AF64" t="e">
            <v>#DIV/0!</v>
          </cell>
          <cell r="AG64" t="e">
            <v>#DIV/0!</v>
          </cell>
          <cell r="AH64" t="e">
            <v>#DIV/0!</v>
          </cell>
          <cell r="AI64" t="e">
            <v>#DIV/0!</v>
          </cell>
          <cell r="AJ64" t="e">
            <v>#DIV/0!</v>
          </cell>
          <cell r="AK64" t="e">
            <v>#DIV/0!</v>
          </cell>
          <cell r="AL64" t="e">
            <v>#NUM!</v>
          </cell>
          <cell r="AM64" t="e">
            <v>#DIV/0!</v>
          </cell>
          <cell r="AN64" t="e">
            <v>#DIV/0!</v>
          </cell>
          <cell r="AO64" t="e">
            <v>#DIV/0!</v>
          </cell>
          <cell r="AP64" t="e">
            <v>#DIV/0!</v>
          </cell>
          <cell r="AQ64" t="e">
            <v>#DIV/0!</v>
          </cell>
          <cell r="AR64" t="e">
            <v>#DIV/0!</v>
          </cell>
          <cell r="AS64" t="e">
            <v>#DIV/0!</v>
          </cell>
          <cell r="AT64" t="e">
            <v>#DIV/0!</v>
          </cell>
          <cell r="AU64" t="e">
            <v>#DIV/0!</v>
          </cell>
          <cell r="AV64" t="e">
            <v>#DIV/0!</v>
          </cell>
          <cell r="AW64" t="e">
            <v>#DIV/0!</v>
          </cell>
          <cell r="AX64" t="e">
            <v>#DIV/0!</v>
          </cell>
          <cell r="AY64" t="e">
            <v>#DIV/0!</v>
          </cell>
          <cell r="AZ64" t="e">
            <v>#DIV/0!</v>
          </cell>
          <cell r="BA64" t="e">
            <v>#NUM!</v>
          </cell>
          <cell r="BB64" t="e">
            <v>#NUM!</v>
          </cell>
          <cell r="BC64" t="e">
            <v>#NUM!</v>
          </cell>
          <cell r="BD64" t="e">
            <v>#DIV/0!</v>
          </cell>
          <cell r="BE64" t="e">
            <v>#DIV/0!</v>
          </cell>
          <cell r="BF64" t="e">
            <v>#DIV/0!</v>
          </cell>
          <cell r="BG64" t="e">
            <v>#DIV/0!</v>
          </cell>
          <cell r="BH64" t="e">
            <v>#DIV/0!</v>
          </cell>
          <cell r="BI64" t="e">
            <v>#DIV/0!</v>
          </cell>
          <cell r="BJ64" t="e">
            <v>#DIV/0!</v>
          </cell>
          <cell r="BK64" t="e">
            <v>#DIV/0!</v>
          </cell>
          <cell r="BL64" t="e">
            <v>#DIV/0!</v>
          </cell>
          <cell r="BM64" t="e">
            <v>#DIV/0!</v>
          </cell>
          <cell r="BN64" t="e">
            <v>#DIV/0!</v>
          </cell>
          <cell r="BO64" t="e">
            <v>#DIV/0!</v>
          </cell>
          <cell r="BP64" t="e">
            <v>#DIV/0!</v>
          </cell>
        </row>
        <row r="65">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-3.4000000000000002E-2</v>
          </cell>
          <cell r="V65">
            <v>-3.4000000000000002E-2</v>
          </cell>
          <cell r="W65">
            <v>2.9000000000000005E-2</v>
          </cell>
          <cell r="X65">
            <v>2.9000000000000005E-2</v>
          </cell>
          <cell r="Y65">
            <v>5.9999999999999941E-3</v>
          </cell>
          <cell r="Z65">
            <v>2.8999999999999998E-2</v>
          </cell>
          <cell r="AA65">
            <v>2.5000000000000001E-2</v>
          </cell>
          <cell r="AB65">
            <v>0.14800000000000002</v>
          </cell>
          <cell r="AC65">
            <v>0.14800000000000002</v>
          </cell>
          <cell r="AD65">
            <v>2.2000000000000002E-2</v>
          </cell>
          <cell r="AE65">
            <v>2.2000000000000002E-2</v>
          </cell>
          <cell r="AF65">
            <v>8.299999999999999E-2</v>
          </cell>
          <cell r="AG65">
            <v>8.299999999999999E-2</v>
          </cell>
          <cell r="AH65">
            <v>8.299999999999999E-2</v>
          </cell>
          <cell r="AI65">
            <v>6.2E-2</v>
          </cell>
          <cell r="AJ65">
            <v>6.6000000000000003E-2</v>
          </cell>
          <cell r="AK65">
            <v>1.3000000000000001E-2</v>
          </cell>
          <cell r="AL65">
            <v>-5.1999999999999991E-2</v>
          </cell>
          <cell r="AM65">
            <v>-0.496</v>
          </cell>
          <cell r="AN65">
            <v>-0.496</v>
          </cell>
          <cell r="AO65">
            <v>-0.20899999999999999</v>
          </cell>
          <cell r="AP65">
            <v>-0.20899999999999999</v>
          </cell>
          <cell r="AQ65">
            <v>7.6999999999999999E-2</v>
          </cell>
          <cell r="AR65">
            <v>0.12400000000000003</v>
          </cell>
          <cell r="AS65">
            <v>-3.4000000000000009E-2</v>
          </cell>
          <cell r="AT65">
            <v>7.8999999999999987E-2</v>
          </cell>
          <cell r="AU65">
            <v>0.10399999999999998</v>
          </cell>
          <cell r="AV65">
            <v>-3.4000000000000009E-2</v>
          </cell>
          <cell r="AW65">
            <v>-8.0000000000000071E-3</v>
          </cell>
          <cell r="AX65">
            <v>-5.5E-2</v>
          </cell>
          <cell r="AY65">
            <v>-5.9000000000000004E-2</v>
          </cell>
          <cell r="AZ65">
            <v>-0.17300000000000001</v>
          </cell>
          <cell r="BA65">
            <v>-0.13800000000000001</v>
          </cell>
          <cell r="BB65">
            <v>-0.27600000000000002</v>
          </cell>
          <cell r="BC65">
            <v>-0.27600000000000002</v>
          </cell>
          <cell r="BD65">
            <v>2.9000000000000005E-2</v>
          </cell>
          <cell r="BE65">
            <v>3.7000000000000005E-2</v>
          </cell>
          <cell r="BF65">
            <v>1.0999999999999999E-2</v>
          </cell>
          <cell r="BG65">
            <v>-2.9999999999999992E-2</v>
          </cell>
          <cell r="BH65">
            <v>-0.115</v>
          </cell>
          <cell r="BI65">
            <v>-0.27100000000000002</v>
          </cell>
          <cell r="BJ65">
            <v>-0.34600000000000003</v>
          </cell>
          <cell r="BK65">
            <v>5.2000000000000011E-2</v>
          </cell>
          <cell r="BL65">
            <v>-9.5000000000000001E-2</v>
          </cell>
          <cell r="BM65">
            <v>3.3000000000000008E-2</v>
          </cell>
          <cell r="BN65">
            <v>-5.3999999999999992E-2</v>
          </cell>
          <cell r="BO65">
            <v>-7.2000000000000008E-2</v>
          </cell>
          <cell r="BP65">
            <v>-3.1000000000000007E-2</v>
          </cell>
        </row>
        <row r="76">
          <cell r="E76">
            <v>1.82</v>
          </cell>
          <cell r="F76">
            <v>1.82</v>
          </cell>
          <cell r="G76">
            <v>1.82</v>
          </cell>
          <cell r="H76">
            <v>1.82</v>
          </cell>
          <cell r="I76">
            <v>1.82</v>
          </cell>
          <cell r="J76">
            <v>1.82</v>
          </cell>
          <cell r="K76">
            <v>1.82</v>
          </cell>
          <cell r="L76">
            <v>1.82</v>
          </cell>
          <cell r="M76">
            <v>1.82</v>
          </cell>
          <cell r="N76">
            <v>1.82</v>
          </cell>
          <cell r="O76">
            <v>1.82</v>
          </cell>
          <cell r="P76">
            <v>0</v>
          </cell>
          <cell r="Q76">
            <v>0</v>
          </cell>
          <cell r="R76">
            <v>0</v>
          </cell>
          <cell r="S76">
            <v>0</v>
          </cell>
          <cell r="T76">
            <v>0</v>
          </cell>
          <cell r="U76">
            <v>0.4</v>
          </cell>
          <cell r="V76">
            <v>0.4</v>
          </cell>
          <cell r="W76">
            <v>1.1299999999999999</v>
          </cell>
          <cell r="X76">
            <v>1.1299999999999999</v>
          </cell>
          <cell r="Y76">
            <v>0.56000000000000005</v>
          </cell>
          <cell r="Z76">
            <v>0.56000000000000005</v>
          </cell>
          <cell r="AA76">
            <v>0.61</v>
          </cell>
          <cell r="AB76">
            <v>0.87</v>
          </cell>
          <cell r="AC76">
            <v>0.87</v>
          </cell>
          <cell r="AD76">
            <v>3.35</v>
          </cell>
          <cell r="AE76">
            <v>3.35</v>
          </cell>
          <cell r="AF76">
            <v>0.25</v>
          </cell>
          <cell r="AG76">
            <v>0.25</v>
          </cell>
          <cell r="AH76">
            <v>0.25</v>
          </cell>
          <cell r="AI76">
            <v>0.45</v>
          </cell>
          <cell r="AJ76">
            <v>0</v>
          </cell>
          <cell r="AK76">
            <v>0.09</v>
          </cell>
          <cell r="AL76">
            <v>0.08</v>
          </cell>
          <cell r="AM76">
            <v>1.48</v>
          </cell>
          <cell r="AN76">
            <v>1.48</v>
          </cell>
          <cell r="AO76">
            <v>0.76</v>
          </cell>
          <cell r="AP76">
            <v>0.76</v>
          </cell>
          <cell r="AQ76">
            <v>0.43</v>
          </cell>
          <cell r="AR76">
            <v>0.43</v>
          </cell>
          <cell r="AS76">
            <v>0.33</v>
          </cell>
          <cell r="AT76">
            <v>0.38</v>
          </cell>
          <cell r="AU76">
            <v>0.38</v>
          </cell>
          <cell r="AV76">
            <v>0.05</v>
          </cell>
          <cell r="AW76">
            <v>0.43</v>
          </cell>
          <cell r="AX76">
            <v>0.36</v>
          </cell>
          <cell r="AY76">
            <v>0.12</v>
          </cell>
          <cell r="AZ76">
            <v>2.2999999999999998</v>
          </cell>
          <cell r="BA76">
            <v>2.2999999999999998</v>
          </cell>
          <cell r="BB76">
            <v>0.69</v>
          </cell>
          <cell r="BC76">
            <v>0.69</v>
          </cell>
          <cell r="BD76">
            <v>0.89</v>
          </cell>
          <cell r="BE76">
            <v>0</v>
          </cell>
          <cell r="BF76">
            <v>0.12</v>
          </cell>
          <cell r="BG76">
            <v>0.22</v>
          </cell>
          <cell r="BH76">
            <v>0</v>
          </cell>
          <cell r="BI76">
            <v>0.01</v>
          </cell>
          <cell r="BJ76">
            <v>0.02</v>
          </cell>
          <cell r="BK76">
            <v>0.03</v>
          </cell>
          <cell r="BL76">
            <v>0.02</v>
          </cell>
          <cell r="BM76">
            <v>0</v>
          </cell>
          <cell r="BN76">
            <v>0.01</v>
          </cell>
          <cell r="BO76">
            <v>0.43</v>
          </cell>
          <cell r="BP76">
            <v>0</v>
          </cell>
        </row>
        <row r="78">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0.56000000000000005</v>
          </cell>
          <cell r="V78">
            <v>0.56000000000000005</v>
          </cell>
          <cell r="W78">
            <v>0.37</v>
          </cell>
          <cell r="X78">
            <v>0.37</v>
          </cell>
          <cell r="Y78">
            <v>0.23</v>
          </cell>
          <cell r="Z78">
            <v>0</v>
          </cell>
          <cell r="AA78">
            <v>0.06</v>
          </cell>
          <cell r="AB78">
            <v>0.14000000000000001</v>
          </cell>
          <cell r="AC78">
            <v>0.02</v>
          </cell>
          <cell r="AD78">
            <v>2.23</v>
          </cell>
          <cell r="AE78">
            <v>2.23</v>
          </cell>
          <cell r="AF78">
            <v>0.68</v>
          </cell>
          <cell r="AG78">
            <v>0.68</v>
          </cell>
          <cell r="AH78">
            <v>0.68</v>
          </cell>
          <cell r="AI78">
            <v>0</v>
          </cell>
          <cell r="AJ78">
            <v>0.2</v>
          </cell>
          <cell r="AK78">
            <v>0.08</v>
          </cell>
          <cell r="AL78">
            <v>0</v>
          </cell>
          <cell r="AM78">
            <v>0.26</v>
          </cell>
          <cell r="AN78">
            <v>0.26</v>
          </cell>
          <cell r="AO78">
            <v>0</v>
          </cell>
          <cell r="AP78">
            <v>0</v>
          </cell>
          <cell r="AQ78">
            <v>0</v>
          </cell>
          <cell r="AR78">
            <v>0.1</v>
          </cell>
          <cell r="AS78">
            <v>0.19</v>
          </cell>
          <cell r="AT78">
            <v>0</v>
          </cell>
          <cell r="AU78">
            <v>0.03</v>
          </cell>
          <cell r="AV78">
            <v>0</v>
          </cell>
          <cell r="AW78">
            <v>7.0000000000000007E-2</v>
          </cell>
          <cell r="AX78">
            <v>0.54</v>
          </cell>
          <cell r="AY78">
            <v>7.0000000000000007E-2</v>
          </cell>
          <cell r="AZ78">
            <v>0</v>
          </cell>
          <cell r="BA78">
            <v>0.2</v>
          </cell>
          <cell r="BB78">
            <v>0.9</v>
          </cell>
          <cell r="BC78">
            <v>0.9</v>
          </cell>
          <cell r="BD78">
            <v>0.88</v>
          </cell>
          <cell r="BE78">
            <v>0</v>
          </cell>
          <cell r="BF78">
            <v>0</v>
          </cell>
          <cell r="BG78">
            <v>0.19</v>
          </cell>
          <cell r="BH78">
            <v>0.02</v>
          </cell>
          <cell r="BI78">
            <v>0.01</v>
          </cell>
          <cell r="BJ78">
            <v>0.01</v>
          </cell>
          <cell r="BK78">
            <v>0.02</v>
          </cell>
          <cell r="BL78">
            <v>0.25</v>
          </cell>
          <cell r="BM78">
            <v>0</v>
          </cell>
          <cell r="BN78">
            <v>0</v>
          </cell>
          <cell r="BO78">
            <v>0.01</v>
          </cell>
          <cell r="BP78">
            <v>0</v>
          </cell>
        </row>
        <row r="81">
          <cell r="E81">
            <v>0.182</v>
          </cell>
          <cell r="F81">
            <v>0.182</v>
          </cell>
          <cell r="G81">
            <v>0.182</v>
          </cell>
          <cell r="H81">
            <v>0.182</v>
          </cell>
          <cell r="I81">
            <v>0.182</v>
          </cell>
          <cell r="J81">
            <v>0.182</v>
          </cell>
          <cell r="K81">
            <v>0.182</v>
          </cell>
          <cell r="L81">
            <v>0.182</v>
          </cell>
          <cell r="M81">
            <v>0.182</v>
          </cell>
          <cell r="N81">
            <v>0.182</v>
          </cell>
          <cell r="O81">
            <v>0.182</v>
          </cell>
          <cell r="P81">
            <v>0</v>
          </cell>
          <cell r="Q81">
            <v>0</v>
          </cell>
          <cell r="R81">
            <v>0</v>
          </cell>
          <cell r="S81">
            <v>0</v>
          </cell>
          <cell r="T81">
            <v>0</v>
          </cell>
          <cell r="U81">
            <v>-1.6000000000000004E-2</v>
          </cell>
          <cell r="V81">
            <v>-1.6000000000000004E-2</v>
          </cell>
          <cell r="W81">
            <v>7.5999999999999984E-2</v>
          </cell>
          <cell r="X81">
            <v>7.5999999999999984E-2</v>
          </cell>
          <cell r="Y81">
            <v>3.3000000000000008E-2</v>
          </cell>
          <cell r="Z81">
            <v>5.6000000000000008E-2</v>
          </cell>
          <cell r="AA81">
            <v>5.5E-2</v>
          </cell>
          <cell r="AB81">
            <v>7.2999999999999995E-2</v>
          </cell>
          <cell r="AC81">
            <v>8.5000000000000006E-2</v>
          </cell>
          <cell r="AD81">
            <v>0.11200000000000002</v>
          </cell>
          <cell r="AE81">
            <v>0.11200000000000002</v>
          </cell>
          <cell r="AF81">
            <v>-4.300000000000001E-2</v>
          </cell>
          <cell r="AG81">
            <v>-4.300000000000001E-2</v>
          </cell>
          <cell r="AH81">
            <v>-4.300000000000001E-2</v>
          </cell>
          <cell r="AI81">
            <v>4.4999999999999998E-2</v>
          </cell>
          <cell r="AJ81">
            <v>-0.02</v>
          </cell>
          <cell r="AK81">
            <v>9.9999999999999959E-4</v>
          </cell>
          <cell r="AL81">
            <v>8.0000000000000002E-3</v>
          </cell>
          <cell r="AM81">
            <v>0.122</v>
          </cell>
          <cell r="AN81">
            <v>0.122</v>
          </cell>
          <cell r="AO81">
            <v>7.5999999999999998E-2</v>
          </cell>
          <cell r="AP81">
            <v>7.5999999999999998E-2</v>
          </cell>
          <cell r="AQ81">
            <v>4.2999999999999997E-2</v>
          </cell>
          <cell r="AR81">
            <v>3.3000000000000002E-2</v>
          </cell>
          <cell r="AS81">
            <v>1.4000000000000002E-2</v>
          </cell>
          <cell r="AT81">
            <v>3.7999999999999999E-2</v>
          </cell>
          <cell r="AU81">
            <v>3.5000000000000003E-2</v>
          </cell>
          <cell r="AV81">
            <v>5.0000000000000001E-3</v>
          </cell>
          <cell r="AW81">
            <v>3.5999999999999997E-2</v>
          </cell>
          <cell r="AX81">
            <v>-1.8000000000000006E-2</v>
          </cell>
          <cell r="AY81">
            <v>4.9999999999999992E-3</v>
          </cell>
          <cell r="AZ81">
            <v>0.23</v>
          </cell>
          <cell r="BA81">
            <v>0.21</v>
          </cell>
          <cell r="BB81">
            <v>-2.1000000000000005E-2</v>
          </cell>
          <cell r="BC81">
            <v>-2.1000000000000005E-2</v>
          </cell>
          <cell r="BD81">
            <v>1.0000000000000009E-3</v>
          </cell>
          <cell r="BE81">
            <v>0</v>
          </cell>
          <cell r="BF81">
            <v>1.2E-2</v>
          </cell>
          <cell r="BG81">
            <v>3.0000000000000001E-3</v>
          </cell>
          <cell r="BH81">
            <v>-2E-3</v>
          </cell>
          <cell r="BI81">
            <v>0</v>
          </cell>
          <cell r="BJ81">
            <v>1E-3</v>
          </cell>
          <cell r="BK81">
            <v>9.999999999999998E-4</v>
          </cell>
          <cell r="BL81">
            <v>-2.3E-2</v>
          </cell>
          <cell r="BM81">
            <v>0</v>
          </cell>
          <cell r="BN81">
            <v>1E-3</v>
          </cell>
          <cell r="BO81">
            <v>4.2000000000000003E-2</v>
          </cell>
          <cell r="BP81">
            <v>0</v>
          </cell>
        </row>
        <row r="82">
          <cell r="E82">
            <v>1</v>
          </cell>
          <cell r="F82">
            <v>1</v>
          </cell>
          <cell r="G82">
            <v>1</v>
          </cell>
          <cell r="H82">
            <v>1</v>
          </cell>
          <cell r="I82">
            <v>1</v>
          </cell>
          <cell r="J82">
            <v>1</v>
          </cell>
          <cell r="K82">
            <v>1</v>
          </cell>
          <cell r="L82">
            <v>1</v>
          </cell>
          <cell r="M82">
            <v>1</v>
          </cell>
          <cell r="N82">
            <v>1</v>
          </cell>
          <cell r="O82">
            <v>1</v>
          </cell>
          <cell r="P82">
            <v>0</v>
          </cell>
          <cell r="Q82">
            <v>0</v>
          </cell>
          <cell r="R82">
            <v>0</v>
          </cell>
          <cell r="S82">
            <v>0</v>
          </cell>
          <cell r="T82">
            <v>0</v>
          </cell>
          <cell r="U82">
            <v>-1</v>
          </cell>
          <cell r="V82">
            <v>-1</v>
          </cell>
          <cell r="W82">
            <v>1</v>
          </cell>
          <cell r="X82">
            <v>1</v>
          </cell>
          <cell r="Y82">
            <v>1.0000000000000002</v>
          </cell>
          <cell r="Z82">
            <v>1</v>
          </cell>
          <cell r="AA82">
            <v>1</v>
          </cell>
          <cell r="AB82">
            <v>1</v>
          </cell>
          <cell r="AC82">
            <v>1</v>
          </cell>
          <cell r="AD82">
            <v>1</v>
          </cell>
          <cell r="AE82">
            <v>1</v>
          </cell>
          <cell r="AF82">
            <v>-1</v>
          </cell>
          <cell r="AG82">
            <v>-1</v>
          </cell>
          <cell r="AH82">
            <v>-1</v>
          </cell>
          <cell r="AI82">
            <v>1</v>
          </cell>
          <cell r="AJ82">
            <v>-1</v>
          </cell>
          <cell r="AK82">
            <v>1</v>
          </cell>
          <cell r="AL82">
            <v>1</v>
          </cell>
          <cell r="AM82">
            <v>1</v>
          </cell>
          <cell r="AN82">
            <v>1</v>
          </cell>
          <cell r="AO82">
            <v>1</v>
          </cell>
          <cell r="AP82">
            <v>1</v>
          </cell>
          <cell r="AQ82">
            <v>1</v>
          </cell>
          <cell r="AR82">
            <v>0.99999999999999989</v>
          </cell>
          <cell r="AS82">
            <v>1</v>
          </cell>
          <cell r="AT82">
            <v>1</v>
          </cell>
          <cell r="AU82">
            <v>1</v>
          </cell>
          <cell r="AV82">
            <v>1</v>
          </cell>
          <cell r="AW82">
            <v>1</v>
          </cell>
          <cell r="AX82">
            <v>-1</v>
          </cell>
          <cell r="AY82">
            <v>1</v>
          </cell>
          <cell r="AZ82">
            <v>1</v>
          </cell>
          <cell r="BA82">
            <v>1.0000000000000002</v>
          </cell>
          <cell r="BB82">
            <v>-1</v>
          </cell>
          <cell r="BC82">
            <v>-1</v>
          </cell>
          <cell r="BD82">
            <v>1</v>
          </cell>
          <cell r="BE82">
            <v>0</v>
          </cell>
          <cell r="BF82">
            <v>1</v>
          </cell>
          <cell r="BG82">
            <v>1</v>
          </cell>
          <cell r="BH82">
            <v>-1</v>
          </cell>
          <cell r="BI82">
            <v>0</v>
          </cell>
          <cell r="BJ82">
            <v>1</v>
          </cell>
          <cell r="BK82">
            <v>1</v>
          </cell>
          <cell r="BL82">
            <v>-1</v>
          </cell>
          <cell r="BM82">
            <v>0</v>
          </cell>
          <cell r="BN82">
            <v>1</v>
          </cell>
          <cell r="BO82">
            <v>1</v>
          </cell>
          <cell r="BP82">
            <v>0</v>
          </cell>
        </row>
        <row r="83">
          <cell r="E83">
            <v>2</v>
          </cell>
          <cell r="F83">
            <v>2</v>
          </cell>
          <cell r="G83">
            <v>2</v>
          </cell>
          <cell r="H83">
            <v>2</v>
          </cell>
          <cell r="I83">
            <v>2</v>
          </cell>
          <cell r="J83">
            <v>2</v>
          </cell>
          <cell r="K83">
            <v>2</v>
          </cell>
          <cell r="L83">
            <v>2</v>
          </cell>
          <cell r="M83">
            <v>2</v>
          </cell>
          <cell r="N83">
            <v>2</v>
          </cell>
          <cell r="O83">
            <v>2</v>
          </cell>
          <cell r="P83">
            <v>2</v>
          </cell>
          <cell r="Q83">
            <v>2</v>
          </cell>
          <cell r="R83">
            <v>2</v>
          </cell>
          <cell r="S83">
            <v>2</v>
          </cell>
          <cell r="T83">
            <v>2</v>
          </cell>
          <cell r="U83">
            <v>2</v>
          </cell>
          <cell r="V83">
            <v>2</v>
          </cell>
          <cell r="W83">
            <v>2</v>
          </cell>
          <cell r="X83">
            <v>2</v>
          </cell>
          <cell r="Y83">
            <v>2</v>
          </cell>
          <cell r="Z83">
            <v>2</v>
          </cell>
          <cell r="AA83">
            <v>2</v>
          </cell>
          <cell r="AB83">
            <v>2</v>
          </cell>
          <cell r="AC83">
            <v>2</v>
          </cell>
          <cell r="AD83">
            <v>2</v>
          </cell>
          <cell r="AE83">
            <v>2</v>
          </cell>
          <cell r="AF83">
            <v>2</v>
          </cell>
          <cell r="AG83">
            <v>2</v>
          </cell>
          <cell r="AH83">
            <v>2</v>
          </cell>
          <cell r="AI83">
            <v>2</v>
          </cell>
          <cell r="AJ83">
            <v>2</v>
          </cell>
          <cell r="AK83">
            <v>2</v>
          </cell>
          <cell r="AL83">
            <v>2</v>
          </cell>
          <cell r="AM83">
            <v>2</v>
          </cell>
          <cell r="AN83">
            <v>2</v>
          </cell>
          <cell r="AO83">
            <v>2</v>
          </cell>
          <cell r="AP83">
            <v>2</v>
          </cell>
          <cell r="AQ83">
            <v>2</v>
          </cell>
          <cell r="AR83">
            <v>2</v>
          </cell>
          <cell r="AS83">
            <v>2</v>
          </cell>
          <cell r="AT83">
            <v>2</v>
          </cell>
          <cell r="AU83">
            <v>2</v>
          </cell>
          <cell r="AV83">
            <v>2</v>
          </cell>
          <cell r="AW83">
            <v>2</v>
          </cell>
          <cell r="AX83">
            <v>2</v>
          </cell>
          <cell r="AY83">
            <v>2</v>
          </cell>
          <cell r="AZ83">
            <v>2</v>
          </cell>
          <cell r="BA83">
            <v>2</v>
          </cell>
          <cell r="BB83">
            <v>2</v>
          </cell>
          <cell r="BC83">
            <v>2</v>
          </cell>
          <cell r="BD83">
            <v>2</v>
          </cell>
          <cell r="BE83">
            <v>2</v>
          </cell>
          <cell r="BF83">
            <v>2</v>
          </cell>
          <cell r="BG83">
            <v>2</v>
          </cell>
          <cell r="BH83">
            <v>2</v>
          </cell>
          <cell r="BI83">
            <v>2</v>
          </cell>
          <cell r="BJ83">
            <v>2</v>
          </cell>
          <cell r="BK83">
            <v>2</v>
          </cell>
          <cell r="BL83">
            <v>2</v>
          </cell>
          <cell r="BM83">
            <v>2</v>
          </cell>
          <cell r="BN83">
            <v>2</v>
          </cell>
          <cell r="BO83">
            <v>2</v>
          </cell>
          <cell r="BP83">
            <v>2</v>
          </cell>
        </row>
        <row r="84">
          <cell r="E84" t="e">
            <v>#DIV/0!</v>
          </cell>
          <cell r="F84" t="e">
            <v>#DIV/0!</v>
          </cell>
          <cell r="G84" t="e">
            <v>#DIV/0!</v>
          </cell>
          <cell r="H84" t="e">
            <v>#DIV/0!</v>
          </cell>
          <cell r="I84" t="e">
            <v>#DIV/0!</v>
          </cell>
          <cell r="J84" t="e">
            <v>#DIV/0!</v>
          </cell>
          <cell r="K84" t="e">
            <v>#DIV/0!</v>
          </cell>
          <cell r="L84" t="e">
            <v>#DIV/0!</v>
          </cell>
          <cell r="M84" t="e">
            <v>#DIV/0!</v>
          </cell>
          <cell r="N84" t="e">
            <v>#DIV/0!</v>
          </cell>
          <cell r="O84" t="e">
            <v>#DIV/0!</v>
          </cell>
          <cell r="P84">
            <v>0</v>
          </cell>
          <cell r="Q84">
            <v>0</v>
          </cell>
          <cell r="R84">
            <v>0</v>
          </cell>
          <cell r="S84">
            <v>0</v>
          </cell>
          <cell r="T84">
            <v>0</v>
          </cell>
          <cell r="U84" t="e">
            <v>#DIV/0!</v>
          </cell>
          <cell r="V84" t="e">
            <v>#DIV/0!</v>
          </cell>
          <cell r="W84" t="e">
            <v>#DIV/0!</v>
          </cell>
          <cell r="X84" t="e">
            <v>#DIV/0!</v>
          </cell>
          <cell r="Y84" t="e">
            <v>#NUM!</v>
          </cell>
          <cell r="Z84" t="e">
            <v>#DIV/0!</v>
          </cell>
          <cell r="AA84" t="e">
            <v>#DIV/0!</v>
          </cell>
          <cell r="AB84" t="e">
            <v>#DIV/0!</v>
          </cell>
          <cell r="AC84" t="e">
            <v>#DIV/0!</v>
          </cell>
          <cell r="AD84" t="e">
            <v>#DIV/0!</v>
          </cell>
          <cell r="AE84" t="e">
            <v>#DIV/0!</v>
          </cell>
          <cell r="AF84" t="e">
            <v>#DIV/0!</v>
          </cell>
          <cell r="AG84" t="e">
            <v>#DIV/0!</v>
          </cell>
          <cell r="AH84" t="e">
            <v>#DIV/0!</v>
          </cell>
          <cell r="AI84" t="e">
            <v>#DIV/0!</v>
          </cell>
          <cell r="AJ84" t="e">
            <v>#DIV/0!</v>
          </cell>
          <cell r="AK84" t="e">
            <v>#DIV/0!</v>
          </cell>
          <cell r="AL84" t="e">
            <v>#DIV/0!</v>
          </cell>
          <cell r="AM84" t="e">
            <v>#DIV/0!</v>
          </cell>
          <cell r="AN84" t="e">
            <v>#DIV/0!</v>
          </cell>
          <cell r="AO84" t="e">
            <v>#DIV/0!</v>
          </cell>
          <cell r="AP84" t="e">
            <v>#DIV/0!</v>
          </cell>
          <cell r="AQ84" t="e">
            <v>#DIV/0!</v>
          </cell>
          <cell r="AR84">
            <v>0</v>
          </cell>
          <cell r="AS84" t="e">
            <v>#DIV/0!</v>
          </cell>
          <cell r="AT84" t="e">
            <v>#DIV/0!</v>
          </cell>
          <cell r="AU84" t="e">
            <v>#DIV/0!</v>
          </cell>
          <cell r="AV84" t="e">
            <v>#DIV/0!</v>
          </cell>
          <cell r="AW84" t="e">
            <v>#DIV/0!</v>
          </cell>
          <cell r="AX84" t="e">
            <v>#DIV/0!</v>
          </cell>
          <cell r="AY84" t="e">
            <v>#DIV/0!</v>
          </cell>
          <cell r="AZ84" t="e">
            <v>#DIV/0!</v>
          </cell>
          <cell r="BA84" t="e">
            <v>#NUM!</v>
          </cell>
          <cell r="BB84" t="e">
            <v>#DIV/0!</v>
          </cell>
          <cell r="BC84" t="e">
            <v>#DIV/0!</v>
          </cell>
          <cell r="BD84" t="e">
            <v>#DIV/0!</v>
          </cell>
          <cell r="BE84">
            <v>0</v>
          </cell>
          <cell r="BF84" t="e">
            <v>#DIV/0!</v>
          </cell>
          <cell r="BG84" t="e">
            <v>#DIV/0!</v>
          </cell>
          <cell r="BH84" t="e">
            <v>#DIV/0!</v>
          </cell>
          <cell r="BI84">
            <v>0</v>
          </cell>
          <cell r="BJ84" t="e">
            <v>#DIV/0!</v>
          </cell>
          <cell r="BK84" t="e">
            <v>#DIV/0!</v>
          </cell>
          <cell r="BL84" t="e">
            <v>#DIV/0!</v>
          </cell>
          <cell r="BM84">
            <v>0</v>
          </cell>
          <cell r="BN84" t="e">
            <v>#DIV/0!</v>
          </cell>
          <cell r="BO84" t="e">
            <v>#DIV/0!</v>
          </cell>
          <cell r="BP84">
            <v>0</v>
          </cell>
        </row>
        <row r="85">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row>
        <row r="86">
          <cell r="E86" t="e">
            <v>#DIV/0!</v>
          </cell>
          <cell r="F86" t="e">
            <v>#DIV/0!</v>
          </cell>
          <cell r="G86" t="e">
            <v>#DIV/0!</v>
          </cell>
          <cell r="H86" t="e">
            <v>#DIV/0!</v>
          </cell>
          <cell r="I86" t="e">
            <v>#DIV/0!</v>
          </cell>
          <cell r="J86" t="e">
            <v>#DIV/0!</v>
          </cell>
          <cell r="K86" t="e">
            <v>#DIV/0!</v>
          </cell>
          <cell r="L86" t="e">
            <v>#DIV/0!</v>
          </cell>
          <cell r="M86" t="e">
            <v>#DIV/0!</v>
          </cell>
          <cell r="N86" t="e">
            <v>#DIV/0!</v>
          </cell>
          <cell r="O86" t="e">
            <v>#DIV/0!</v>
          </cell>
          <cell r="P86" t="e">
            <v>#NUM!</v>
          </cell>
          <cell r="Q86" t="e">
            <v>#NUM!</v>
          </cell>
          <cell r="R86" t="e">
            <v>#NUM!</v>
          </cell>
          <cell r="S86" t="e">
            <v>#NUM!</v>
          </cell>
          <cell r="T86" t="e">
            <v>#NUM!</v>
          </cell>
          <cell r="U86" t="e">
            <v>#DIV/0!</v>
          </cell>
          <cell r="V86" t="e">
            <v>#DIV/0!</v>
          </cell>
          <cell r="W86" t="e">
            <v>#DIV/0!</v>
          </cell>
          <cell r="X86" t="e">
            <v>#DIV/0!</v>
          </cell>
          <cell r="Y86" t="e">
            <v>#NUM!</v>
          </cell>
          <cell r="Z86" t="e">
            <v>#DIV/0!</v>
          </cell>
          <cell r="AA86" t="e">
            <v>#DIV/0!</v>
          </cell>
          <cell r="AB86" t="e">
            <v>#DIV/0!</v>
          </cell>
          <cell r="AC86" t="e">
            <v>#DIV/0!</v>
          </cell>
          <cell r="AD86" t="e">
            <v>#DIV/0!</v>
          </cell>
          <cell r="AE86" t="e">
            <v>#DIV/0!</v>
          </cell>
          <cell r="AF86" t="e">
            <v>#DIV/0!</v>
          </cell>
          <cell r="AG86" t="e">
            <v>#DIV/0!</v>
          </cell>
          <cell r="AH86" t="e">
            <v>#DIV/0!</v>
          </cell>
          <cell r="AI86" t="e">
            <v>#DIV/0!</v>
          </cell>
          <cell r="AJ86" t="e">
            <v>#DIV/0!</v>
          </cell>
          <cell r="AK86" t="e">
            <v>#DIV/0!</v>
          </cell>
          <cell r="AL86" t="e">
            <v>#DIV/0!</v>
          </cell>
          <cell r="AM86" t="e">
            <v>#DIV/0!</v>
          </cell>
          <cell r="AN86" t="e">
            <v>#DIV/0!</v>
          </cell>
          <cell r="AO86" t="e">
            <v>#DIV/0!</v>
          </cell>
          <cell r="AP86" t="e">
            <v>#DIV/0!</v>
          </cell>
          <cell r="AQ86" t="e">
            <v>#DIV/0!</v>
          </cell>
          <cell r="AR86" t="e">
            <v>#NUM!</v>
          </cell>
          <cell r="AS86" t="e">
            <v>#DIV/0!</v>
          </cell>
          <cell r="AT86" t="e">
            <v>#DIV/0!</v>
          </cell>
          <cell r="AU86" t="e">
            <v>#DIV/0!</v>
          </cell>
          <cell r="AV86" t="e">
            <v>#DIV/0!</v>
          </cell>
          <cell r="AW86" t="e">
            <v>#DIV/0!</v>
          </cell>
          <cell r="AX86" t="e">
            <v>#DIV/0!</v>
          </cell>
          <cell r="AY86" t="e">
            <v>#DIV/0!</v>
          </cell>
          <cell r="AZ86" t="e">
            <v>#DIV/0!</v>
          </cell>
          <cell r="BA86" t="e">
            <v>#NUM!</v>
          </cell>
          <cell r="BB86" t="e">
            <v>#DIV/0!</v>
          </cell>
          <cell r="BC86" t="e">
            <v>#DIV/0!</v>
          </cell>
          <cell r="BD86" t="e">
            <v>#DIV/0!</v>
          </cell>
          <cell r="BE86" t="e">
            <v>#NUM!</v>
          </cell>
          <cell r="BF86" t="e">
            <v>#DIV/0!</v>
          </cell>
          <cell r="BG86" t="e">
            <v>#DIV/0!</v>
          </cell>
          <cell r="BH86" t="e">
            <v>#DIV/0!</v>
          </cell>
          <cell r="BI86" t="e">
            <v>#NUM!</v>
          </cell>
          <cell r="BJ86" t="e">
            <v>#DIV/0!</v>
          </cell>
          <cell r="BK86" t="e">
            <v>#DIV/0!</v>
          </cell>
          <cell r="BL86" t="e">
            <v>#DIV/0!</v>
          </cell>
          <cell r="BM86" t="e">
            <v>#NUM!</v>
          </cell>
          <cell r="BN86" t="e">
            <v>#DIV/0!</v>
          </cell>
          <cell r="BO86" t="e">
            <v>#DIV/0!</v>
          </cell>
          <cell r="BP86" t="e">
            <v>#NUM!</v>
          </cell>
        </row>
        <row r="87">
          <cell r="E87" t="e">
            <v>#DIV/0!</v>
          </cell>
          <cell r="F87" t="e">
            <v>#DIV/0!</v>
          </cell>
          <cell r="G87" t="e">
            <v>#DIV/0!</v>
          </cell>
          <cell r="H87" t="e">
            <v>#DIV/0!</v>
          </cell>
          <cell r="I87" t="e">
            <v>#DIV/0!</v>
          </cell>
          <cell r="J87" t="e">
            <v>#DIV/0!</v>
          </cell>
          <cell r="K87" t="e">
            <v>#DIV/0!</v>
          </cell>
          <cell r="L87" t="e">
            <v>#DIV/0!</v>
          </cell>
          <cell r="M87" t="e">
            <v>#DIV/0!</v>
          </cell>
          <cell r="N87" t="e">
            <v>#DIV/0!</v>
          </cell>
          <cell r="O87" t="e">
            <v>#DIV/0!</v>
          </cell>
          <cell r="P87" t="e">
            <v>#NUM!</v>
          </cell>
          <cell r="Q87" t="e">
            <v>#NUM!</v>
          </cell>
          <cell r="R87" t="e">
            <v>#NUM!</v>
          </cell>
          <cell r="S87" t="e">
            <v>#NUM!</v>
          </cell>
          <cell r="T87" t="e">
            <v>#NUM!</v>
          </cell>
          <cell r="U87" t="e">
            <v>#DIV/0!</v>
          </cell>
          <cell r="V87" t="e">
            <v>#DIV/0!</v>
          </cell>
          <cell r="W87" t="e">
            <v>#DIV/0!</v>
          </cell>
          <cell r="X87" t="e">
            <v>#DIV/0!</v>
          </cell>
          <cell r="Y87" t="e">
            <v>#NUM!</v>
          </cell>
          <cell r="Z87" t="e">
            <v>#DIV/0!</v>
          </cell>
          <cell r="AA87" t="e">
            <v>#DIV/0!</v>
          </cell>
          <cell r="AB87" t="e">
            <v>#DIV/0!</v>
          </cell>
          <cell r="AC87" t="e">
            <v>#DIV/0!</v>
          </cell>
          <cell r="AD87" t="e">
            <v>#DIV/0!</v>
          </cell>
          <cell r="AE87" t="e">
            <v>#DIV/0!</v>
          </cell>
          <cell r="AF87" t="e">
            <v>#DIV/0!</v>
          </cell>
          <cell r="AG87" t="e">
            <v>#DIV/0!</v>
          </cell>
          <cell r="AH87" t="e">
            <v>#DIV/0!</v>
          </cell>
          <cell r="AI87" t="e">
            <v>#DIV/0!</v>
          </cell>
          <cell r="AJ87" t="e">
            <v>#DIV/0!</v>
          </cell>
          <cell r="AK87" t="e">
            <v>#DIV/0!</v>
          </cell>
          <cell r="AL87" t="e">
            <v>#DIV/0!</v>
          </cell>
          <cell r="AM87" t="e">
            <v>#DIV/0!</v>
          </cell>
          <cell r="AN87" t="e">
            <v>#DIV/0!</v>
          </cell>
          <cell r="AO87" t="e">
            <v>#DIV/0!</v>
          </cell>
          <cell r="AP87" t="e">
            <v>#DIV/0!</v>
          </cell>
          <cell r="AQ87" t="e">
            <v>#DIV/0!</v>
          </cell>
          <cell r="AR87" t="e">
            <v>#NUM!</v>
          </cell>
          <cell r="AS87" t="e">
            <v>#DIV/0!</v>
          </cell>
          <cell r="AT87" t="e">
            <v>#DIV/0!</v>
          </cell>
          <cell r="AU87" t="e">
            <v>#DIV/0!</v>
          </cell>
          <cell r="AV87" t="e">
            <v>#DIV/0!</v>
          </cell>
          <cell r="AW87" t="e">
            <v>#DIV/0!</v>
          </cell>
          <cell r="AX87" t="e">
            <v>#DIV/0!</v>
          </cell>
          <cell r="AY87" t="e">
            <v>#DIV/0!</v>
          </cell>
          <cell r="AZ87" t="e">
            <v>#DIV/0!</v>
          </cell>
          <cell r="BA87" t="e">
            <v>#NUM!</v>
          </cell>
          <cell r="BB87" t="e">
            <v>#DIV/0!</v>
          </cell>
          <cell r="BC87" t="e">
            <v>#DIV/0!</v>
          </cell>
          <cell r="BD87" t="e">
            <v>#DIV/0!</v>
          </cell>
          <cell r="BE87" t="e">
            <v>#NUM!</v>
          </cell>
          <cell r="BF87" t="e">
            <v>#DIV/0!</v>
          </cell>
          <cell r="BG87" t="e">
            <v>#DIV/0!</v>
          </cell>
          <cell r="BH87" t="e">
            <v>#DIV/0!</v>
          </cell>
          <cell r="BI87" t="e">
            <v>#NUM!</v>
          </cell>
          <cell r="BJ87" t="e">
            <v>#DIV/0!</v>
          </cell>
          <cell r="BK87" t="e">
            <v>#DIV/0!</v>
          </cell>
          <cell r="BL87" t="e">
            <v>#DIV/0!</v>
          </cell>
          <cell r="BM87" t="e">
            <v>#NUM!</v>
          </cell>
          <cell r="BN87" t="e">
            <v>#DIV/0!</v>
          </cell>
          <cell r="BO87" t="e">
            <v>#DIV/0!</v>
          </cell>
          <cell r="BP87" t="e">
            <v>#NUM!</v>
          </cell>
        </row>
        <row r="88">
          <cell r="E88" t="e">
            <v>#DIV/0!</v>
          </cell>
          <cell r="F88" t="e">
            <v>#DIV/0!</v>
          </cell>
          <cell r="G88" t="e">
            <v>#DIV/0!</v>
          </cell>
          <cell r="H88" t="e">
            <v>#DIV/0!</v>
          </cell>
          <cell r="I88" t="e">
            <v>#DIV/0!</v>
          </cell>
          <cell r="J88" t="e">
            <v>#DIV/0!</v>
          </cell>
          <cell r="K88" t="e">
            <v>#DIV/0!</v>
          </cell>
          <cell r="L88" t="e">
            <v>#DIV/0!</v>
          </cell>
          <cell r="M88" t="e">
            <v>#DIV/0!</v>
          </cell>
          <cell r="N88" t="e">
            <v>#DIV/0!</v>
          </cell>
          <cell r="O88" t="e">
            <v>#DIV/0!</v>
          </cell>
          <cell r="P88" t="e">
            <v>#NUM!</v>
          </cell>
          <cell r="Q88" t="e">
            <v>#NUM!</v>
          </cell>
          <cell r="R88" t="e">
            <v>#NUM!</v>
          </cell>
          <cell r="S88" t="e">
            <v>#NUM!</v>
          </cell>
          <cell r="T88" t="e">
            <v>#NUM!</v>
          </cell>
          <cell r="U88" t="e">
            <v>#DIV/0!</v>
          </cell>
          <cell r="V88" t="e">
            <v>#DIV/0!</v>
          </cell>
          <cell r="W88" t="e">
            <v>#DIV/0!</v>
          </cell>
          <cell r="X88" t="e">
            <v>#DIV/0!</v>
          </cell>
          <cell r="Y88" t="e">
            <v>#NUM!</v>
          </cell>
          <cell r="Z88" t="e">
            <v>#DIV/0!</v>
          </cell>
          <cell r="AA88" t="e">
            <v>#DIV/0!</v>
          </cell>
          <cell r="AB88" t="e">
            <v>#DIV/0!</v>
          </cell>
          <cell r="AC88" t="e">
            <v>#DIV/0!</v>
          </cell>
          <cell r="AD88" t="e">
            <v>#DIV/0!</v>
          </cell>
          <cell r="AE88" t="e">
            <v>#DIV/0!</v>
          </cell>
          <cell r="AF88" t="e">
            <v>#DIV/0!</v>
          </cell>
          <cell r="AG88" t="e">
            <v>#DIV/0!</v>
          </cell>
          <cell r="AH88" t="e">
            <v>#DIV/0!</v>
          </cell>
          <cell r="AI88" t="e">
            <v>#DIV/0!</v>
          </cell>
          <cell r="AJ88" t="e">
            <v>#DIV/0!</v>
          </cell>
          <cell r="AK88" t="e">
            <v>#DIV/0!</v>
          </cell>
          <cell r="AL88" t="e">
            <v>#DIV/0!</v>
          </cell>
          <cell r="AM88" t="e">
            <v>#DIV/0!</v>
          </cell>
          <cell r="AN88" t="e">
            <v>#DIV/0!</v>
          </cell>
          <cell r="AO88" t="e">
            <v>#DIV/0!</v>
          </cell>
          <cell r="AP88" t="e">
            <v>#DIV/0!</v>
          </cell>
          <cell r="AQ88" t="e">
            <v>#DIV/0!</v>
          </cell>
          <cell r="AR88" t="e">
            <v>#NUM!</v>
          </cell>
          <cell r="AS88" t="e">
            <v>#DIV/0!</v>
          </cell>
          <cell r="AT88" t="e">
            <v>#DIV/0!</v>
          </cell>
          <cell r="AU88" t="e">
            <v>#DIV/0!</v>
          </cell>
          <cell r="AV88" t="e">
            <v>#DIV/0!</v>
          </cell>
          <cell r="AW88" t="e">
            <v>#DIV/0!</v>
          </cell>
          <cell r="AX88" t="e">
            <v>#DIV/0!</v>
          </cell>
          <cell r="AY88" t="e">
            <v>#DIV/0!</v>
          </cell>
          <cell r="AZ88" t="e">
            <v>#DIV/0!</v>
          </cell>
          <cell r="BA88" t="e">
            <v>#NUM!</v>
          </cell>
          <cell r="BB88" t="e">
            <v>#DIV/0!</v>
          </cell>
          <cell r="BC88" t="e">
            <v>#DIV/0!</v>
          </cell>
          <cell r="BD88" t="e">
            <v>#DIV/0!</v>
          </cell>
          <cell r="BE88" t="e">
            <v>#NUM!</v>
          </cell>
          <cell r="BF88" t="e">
            <v>#DIV/0!</v>
          </cell>
          <cell r="BG88" t="e">
            <v>#DIV/0!</v>
          </cell>
          <cell r="BH88" t="e">
            <v>#DIV/0!</v>
          </cell>
          <cell r="BI88" t="e">
            <v>#NUM!</v>
          </cell>
          <cell r="BJ88" t="e">
            <v>#DIV/0!</v>
          </cell>
          <cell r="BK88" t="e">
            <v>#DIV/0!</v>
          </cell>
          <cell r="BL88" t="e">
            <v>#DIV/0!</v>
          </cell>
          <cell r="BM88" t="e">
            <v>#NUM!</v>
          </cell>
          <cell r="BN88" t="e">
            <v>#DIV/0!</v>
          </cell>
          <cell r="BO88" t="e">
            <v>#DIV/0!</v>
          </cell>
          <cell r="BP88" t="e">
            <v>#NUM!</v>
          </cell>
        </row>
        <row r="89">
          <cell r="E89">
            <v>0.182</v>
          </cell>
          <cell r="F89">
            <v>0.182</v>
          </cell>
          <cell r="G89">
            <v>0.182</v>
          </cell>
          <cell r="H89">
            <v>0.182</v>
          </cell>
          <cell r="I89">
            <v>0.182</v>
          </cell>
          <cell r="J89">
            <v>0.182</v>
          </cell>
          <cell r="K89">
            <v>0.182</v>
          </cell>
          <cell r="L89">
            <v>0.182</v>
          </cell>
          <cell r="M89">
            <v>0.182</v>
          </cell>
          <cell r="N89">
            <v>0.182</v>
          </cell>
          <cell r="O89">
            <v>0.182</v>
          </cell>
          <cell r="P89">
            <v>0</v>
          </cell>
          <cell r="Q89">
            <v>0</v>
          </cell>
          <cell r="R89">
            <v>0</v>
          </cell>
          <cell r="S89">
            <v>0</v>
          </cell>
          <cell r="T89">
            <v>0</v>
          </cell>
          <cell r="U89">
            <v>-1.6000000000000004E-2</v>
          </cell>
          <cell r="V89">
            <v>-1.6000000000000004E-2</v>
          </cell>
          <cell r="W89">
            <v>7.5999999999999984E-2</v>
          </cell>
          <cell r="X89">
            <v>7.5999999999999984E-2</v>
          </cell>
          <cell r="Y89">
            <v>3.3000000000000008E-2</v>
          </cell>
          <cell r="Z89">
            <v>5.6000000000000008E-2</v>
          </cell>
          <cell r="AA89">
            <v>5.5E-2</v>
          </cell>
          <cell r="AB89">
            <v>7.2999999999999995E-2</v>
          </cell>
          <cell r="AC89">
            <v>8.5000000000000006E-2</v>
          </cell>
          <cell r="AD89">
            <v>0.11200000000000002</v>
          </cell>
          <cell r="AE89">
            <v>0.11200000000000002</v>
          </cell>
          <cell r="AF89">
            <v>-4.300000000000001E-2</v>
          </cell>
          <cell r="AG89">
            <v>-4.300000000000001E-2</v>
          </cell>
          <cell r="AH89">
            <v>-4.300000000000001E-2</v>
          </cell>
          <cell r="AI89">
            <v>4.4999999999999998E-2</v>
          </cell>
          <cell r="AJ89">
            <v>-0.02</v>
          </cell>
          <cell r="AK89">
            <v>9.9999999999999959E-4</v>
          </cell>
          <cell r="AL89">
            <v>8.0000000000000002E-3</v>
          </cell>
          <cell r="AM89">
            <v>0.122</v>
          </cell>
          <cell r="AN89">
            <v>0.122</v>
          </cell>
          <cell r="AO89">
            <v>7.5999999999999998E-2</v>
          </cell>
          <cell r="AP89">
            <v>7.5999999999999998E-2</v>
          </cell>
          <cell r="AQ89">
            <v>4.2999999999999997E-2</v>
          </cell>
          <cell r="AR89">
            <v>3.3000000000000002E-2</v>
          </cell>
          <cell r="AS89">
            <v>1.4000000000000002E-2</v>
          </cell>
          <cell r="AT89">
            <v>3.7999999999999999E-2</v>
          </cell>
          <cell r="AU89">
            <v>3.5000000000000003E-2</v>
          </cell>
          <cell r="AV89">
            <v>5.0000000000000001E-3</v>
          </cell>
          <cell r="AW89">
            <v>3.5999999999999997E-2</v>
          </cell>
          <cell r="AX89">
            <v>-1.8000000000000006E-2</v>
          </cell>
          <cell r="AY89">
            <v>4.9999999999999992E-3</v>
          </cell>
          <cell r="AZ89">
            <v>0.23</v>
          </cell>
          <cell r="BA89">
            <v>0.21</v>
          </cell>
          <cell r="BB89">
            <v>-2.1000000000000005E-2</v>
          </cell>
          <cell r="BC89">
            <v>-2.1000000000000005E-2</v>
          </cell>
          <cell r="BD89">
            <v>1.0000000000000009E-3</v>
          </cell>
          <cell r="BE89">
            <v>0</v>
          </cell>
          <cell r="BF89">
            <v>1.2E-2</v>
          </cell>
          <cell r="BG89">
            <v>3.0000000000000001E-3</v>
          </cell>
          <cell r="BH89">
            <v>-2E-3</v>
          </cell>
          <cell r="BI89">
            <v>0</v>
          </cell>
          <cell r="BJ89">
            <v>1E-3</v>
          </cell>
          <cell r="BK89">
            <v>9.999999999999998E-4</v>
          </cell>
          <cell r="BL89">
            <v>-2.3E-2</v>
          </cell>
          <cell r="BM89">
            <v>0</v>
          </cell>
          <cell r="BN89">
            <v>1E-3</v>
          </cell>
          <cell r="BO89">
            <v>4.2000000000000003E-2</v>
          </cell>
          <cell r="BP89">
            <v>0</v>
          </cell>
        </row>
        <row r="91">
          <cell r="E91">
            <v>0</v>
          </cell>
          <cell r="F91">
            <v>0</v>
          </cell>
          <cell r="G91">
            <v>85.714285714285722</v>
          </cell>
          <cell r="H91">
            <v>63.478260869565219</v>
          </cell>
          <cell r="I91">
            <v>68.421052631578931</v>
          </cell>
          <cell r="J91">
            <v>73.451327433628322</v>
          </cell>
          <cell r="K91">
            <v>51.020408163265309</v>
          </cell>
          <cell r="L91">
            <v>0</v>
          </cell>
          <cell r="M91">
            <v>0</v>
          </cell>
          <cell r="N91">
            <v>46.715328467153284</v>
          </cell>
          <cell r="O91">
            <v>39.473684210526315</v>
          </cell>
          <cell r="P91">
            <v>76.923076923076934</v>
          </cell>
          <cell r="Q91">
            <v>40.776699029126213</v>
          </cell>
          <cell r="R91">
            <v>93.939393939393938</v>
          </cell>
          <cell r="S91">
            <v>100</v>
          </cell>
          <cell r="T91">
            <v>58.247422680412363</v>
          </cell>
          <cell r="U91">
            <v>95.283018867924525</v>
          </cell>
          <cell r="V91">
            <v>88.387096774193552</v>
          </cell>
          <cell r="W91">
            <v>60.194174757281552</v>
          </cell>
          <cell r="X91">
            <v>88.789237668161434</v>
          </cell>
          <cell r="Y91">
            <v>6.3380281690140832</v>
          </cell>
          <cell r="Z91">
            <v>91.743119266055047</v>
          </cell>
          <cell r="AA91">
            <v>100</v>
          </cell>
          <cell r="AB91">
            <v>76.8</v>
          </cell>
          <cell r="AC91">
            <v>0</v>
          </cell>
          <cell r="AD91">
            <v>67.808219178082197</v>
          </cell>
          <cell r="AE91">
            <v>100</v>
          </cell>
          <cell r="AF91">
            <v>71.818181818181813</v>
          </cell>
          <cell r="AG91">
            <v>0</v>
          </cell>
          <cell r="AH91">
            <v>39.247311827956992</v>
          </cell>
          <cell r="AI91">
            <v>100</v>
          </cell>
          <cell r="AJ91">
            <v>73.509933774834437</v>
          </cell>
          <cell r="AK91">
            <v>76.229508196721312</v>
          </cell>
          <cell r="AL91">
            <v>95</v>
          </cell>
          <cell r="AM91">
            <v>54.629629629629626</v>
          </cell>
          <cell r="AN91">
            <v>95.287958115183244</v>
          </cell>
          <cell r="AO91">
            <v>50</v>
          </cell>
          <cell r="AP91">
            <v>64.285714285714292</v>
          </cell>
          <cell r="AQ91">
            <v>95.114006514657973</v>
          </cell>
          <cell r="AR91">
            <v>100</v>
          </cell>
          <cell r="AS91">
            <v>100</v>
          </cell>
          <cell r="AT91">
            <v>87.150837988826808</v>
          </cell>
          <cell r="AU91">
            <v>100</v>
          </cell>
          <cell r="AV91">
            <v>72.131147540983605</v>
          </cell>
          <cell r="AW91">
            <v>100</v>
          </cell>
          <cell r="AX91">
            <v>100</v>
          </cell>
          <cell r="AY91">
            <v>74.712643678160916</v>
          </cell>
          <cell r="AZ91">
            <v>86.294416243654823</v>
          </cell>
          <cell r="BA91">
            <v>100</v>
          </cell>
          <cell r="BB91">
            <v>86.394557823129261</v>
          </cell>
          <cell r="BC91">
            <v>100</v>
          </cell>
          <cell r="BD91">
            <v>100</v>
          </cell>
          <cell r="BE91">
            <v>100</v>
          </cell>
          <cell r="BF91">
            <v>100</v>
          </cell>
          <cell r="BG91">
            <v>100</v>
          </cell>
          <cell r="BH91">
            <v>93.396226415094333</v>
          </cell>
          <cell r="BI91">
            <v>100</v>
          </cell>
          <cell r="BJ91">
            <v>77.272727272727266</v>
          </cell>
          <cell r="BK91">
            <v>69.767441860465112</v>
          </cell>
          <cell r="BL91">
            <v>71.774193548387103</v>
          </cell>
          <cell r="BM91">
            <v>100</v>
          </cell>
          <cell r="BN91">
            <v>100</v>
          </cell>
          <cell r="BO91">
            <v>100</v>
          </cell>
          <cell r="BP91">
            <v>100</v>
          </cell>
        </row>
        <row r="93">
          <cell r="E93">
            <v>0</v>
          </cell>
          <cell r="F93">
            <v>0</v>
          </cell>
          <cell r="G93">
            <v>78.431372549019613</v>
          </cell>
          <cell r="H93">
            <v>44.642857142857139</v>
          </cell>
          <cell r="I93">
            <v>87.969924812030072</v>
          </cell>
          <cell r="J93">
            <v>94.074074074074062</v>
          </cell>
          <cell r="K93">
            <v>63.302752293577981</v>
          </cell>
          <cell r="L93">
            <v>0</v>
          </cell>
          <cell r="M93">
            <v>25.210084033613445</v>
          </cell>
          <cell r="N93">
            <v>70</v>
          </cell>
          <cell r="O93">
            <v>69.230769230769226</v>
          </cell>
          <cell r="P93">
            <v>74.72527472527473</v>
          </cell>
          <cell r="Q93">
            <v>27.184466019417481</v>
          </cell>
          <cell r="R93">
            <v>100</v>
          </cell>
          <cell r="S93">
            <v>75.609756097560975</v>
          </cell>
          <cell r="T93">
            <v>37.179487179487175</v>
          </cell>
          <cell r="U93">
            <v>100</v>
          </cell>
          <cell r="V93">
            <v>83.832335329341305</v>
          </cell>
          <cell r="W93">
            <v>55.882352941176464</v>
          </cell>
          <cell r="X93">
            <v>63.013698630136993</v>
          </cell>
          <cell r="Y93">
            <v>14.529914529914532</v>
          </cell>
          <cell r="Z93">
            <v>100</v>
          </cell>
          <cell r="AA93">
            <v>76.795580110497241</v>
          </cell>
          <cell r="AB93">
            <v>100</v>
          </cell>
          <cell r="AC93">
            <v>70.588235294117652</v>
          </cell>
          <cell r="AD93">
            <v>88.679245283018872</v>
          </cell>
          <cell r="AE93">
            <v>98.253275109170303</v>
          </cell>
          <cell r="AF93">
            <v>96.503496503496507</v>
          </cell>
          <cell r="AG93">
            <v>85.148514851485146</v>
          </cell>
          <cell r="AH93">
            <v>44.26229508196721</v>
          </cell>
          <cell r="AI93">
            <v>76.223776223776213</v>
          </cell>
          <cell r="AJ93">
            <v>83.974358974358978</v>
          </cell>
          <cell r="AK93">
            <v>73.333333333333343</v>
          </cell>
          <cell r="AL93">
            <v>100</v>
          </cell>
          <cell r="AM93">
            <v>83.453237410071949</v>
          </cell>
          <cell r="AN93">
            <v>100</v>
          </cell>
          <cell r="AO93">
            <v>100</v>
          </cell>
          <cell r="AP93">
            <v>83.892617449664428</v>
          </cell>
          <cell r="AQ93">
            <v>78.656126482213423</v>
          </cell>
          <cell r="AR93">
            <v>89.795918367346957</v>
          </cell>
          <cell r="AS93">
            <v>100</v>
          </cell>
          <cell r="AT93">
            <v>100</v>
          </cell>
          <cell r="AU93">
            <v>92.168674698795172</v>
          </cell>
          <cell r="AV93">
            <v>90.062111801242239</v>
          </cell>
          <cell r="AW93">
            <v>92.688679245283026</v>
          </cell>
          <cell r="AX93">
            <v>100</v>
          </cell>
          <cell r="AY93">
            <v>100</v>
          </cell>
          <cell r="AZ93">
            <v>97.109826589595372</v>
          </cell>
          <cell r="BA93">
            <v>100</v>
          </cell>
          <cell r="BB93">
            <v>89.385474860335208</v>
          </cell>
          <cell r="BC93">
            <v>94.210526315789465</v>
          </cell>
          <cell r="BD93">
            <v>100</v>
          </cell>
          <cell r="BE93">
            <v>98.214285714285708</v>
          </cell>
          <cell r="BF93">
            <v>100</v>
          </cell>
          <cell r="BG93">
            <v>100</v>
          </cell>
          <cell r="BH93">
            <v>97.276264591439698</v>
          </cell>
          <cell r="BI93">
            <v>89.221556886227546</v>
          </cell>
          <cell r="BJ93">
            <v>68.292682926829258</v>
          </cell>
          <cell r="BK93">
            <v>68.604651162790702</v>
          </cell>
          <cell r="BL93">
            <v>90.740740740740748</v>
          </cell>
          <cell r="BM93">
            <v>100</v>
          </cell>
          <cell r="BN93">
            <v>100</v>
          </cell>
          <cell r="BO93">
            <v>100</v>
          </cell>
          <cell r="BP93">
            <v>100</v>
          </cell>
        </row>
        <row r="96">
          <cell r="E96">
            <v>0</v>
          </cell>
          <cell r="F96">
            <v>0</v>
          </cell>
          <cell r="G96">
            <v>0.72829131652661094</v>
          </cell>
          <cell r="H96">
            <v>1.883540372670808</v>
          </cell>
          <cell r="I96">
            <v>-1.9548872180451142</v>
          </cell>
          <cell r="J96">
            <v>-2.0622746640445739</v>
          </cell>
          <cell r="K96">
            <v>-1.2282344130312672</v>
          </cell>
          <cell r="L96">
            <v>0</v>
          </cell>
          <cell r="M96">
            <v>-2.5210084033613445</v>
          </cell>
          <cell r="N96">
            <v>-2.3284671532846715</v>
          </cell>
          <cell r="O96">
            <v>-2.9757085020242915</v>
          </cell>
          <cell r="P96">
            <v>0.21978021978022041</v>
          </cell>
          <cell r="Q96">
            <v>1.3592233009708732</v>
          </cell>
          <cell r="R96">
            <v>-0.60606060606060619</v>
          </cell>
          <cell r="S96">
            <v>2.4390243902439024</v>
          </cell>
          <cell r="T96">
            <v>2.1067935500925188</v>
          </cell>
          <cell r="U96">
            <v>-0.47169811320754745</v>
          </cell>
          <cell r="V96">
            <v>0.45547614448522467</v>
          </cell>
          <cell r="W96">
            <v>0.43118218161050875</v>
          </cell>
          <cell r="X96">
            <v>2.5775539038024444</v>
          </cell>
          <cell r="Y96">
            <v>-0.81918863609004489</v>
          </cell>
          <cell r="Z96">
            <v>-0.82568807339449535</v>
          </cell>
          <cell r="AA96">
            <v>2.3204419889502761</v>
          </cell>
          <cell r="AB96">
            <v>-2.3200000000000003</v>
          </cell>
          <cell r="AC96">
            <v>-7.0588235294117654</v>
          </cell>
          <cell r="AD96">
            <v>-2.0871026104936674</v>
          </cell>
          <cell r="AE96">
            <v>0.17467248908296967</v>
          </cell>
          <cell r="AF96">
            <v>-2.4685314685314692</v>
          </cell>
          <cell r="AG96">
            <v>-8.5148514851485153</v>
          </cell>
          <cell r="AH96">
            <v>-0.50149832540102179</v>
          </cell>
          <cell r="AI96">
            <v>2.3776223776223788</v>
          </cell>
          <cell r="AJ96">
            <v>-1.0464425199524541</v>
          </cell>
          <cell r="AK96">
            <v>0.28961748633879691</v>
          </cell>
          <cell r="AL96">
            <v>-0.5</v>
          </cell>
          <cell r="AM96">
            <v>-2.8823607780442324</v>
          </cell>
          <cell r="AN96">
            <v>-0.47120418848167561</v>
          </cell>
          <cell r="AO96">
            <v>-5</v>
          </cell>
          <cell r="AP96">
            <v>-1.9606903163950136</v>
          </cell>
          <cell r="AQ96">
            <v>1.645788003244455</v>
          </cell>
          <cell r="AR96">
            <v>1.0204081632653044</v>
          </cell>
          <cell r="AS96">
            <v>0</v>
          </cell>
          <cell r="AT96">
            <v>-1.2849162011173192</v>
          </cell>
          <cell r="AU96">
            <v>0.78313253012048278</v>
          </cell>
          <cell r="AV96">
            <v>-1.7930964260258633</v>
          </cell>
          <cell r="AW96">
            <v>0.73113207547169734</v>
          </cell>
          <cell r="AX96">
            <v>0</v>
          </cell>
          <cell r="AY96">
            <v>-2.5287356321839085</v>
          </cell>
          <cell r="AZ96">
            <v>-1.0815410345940548</v>
          </cell>
          <cell r="BA96">
            <v>0</v>
          </cell>
          <cell r="BB96">
            <v>-0.29909170372059463</v>
          </cell>
          <cell r="BC96">
            <v>0.57894736842105343</v>
          </cell>
          <cell r="BD96">
            <v>0</v>
          </cell>
          <cell r="BE96">
            <v>0.17857142857142919</v>
          </cell>
          <cell r="BF96">
            <v>0</v>
          </cell>
          <cell r="BG96">
            <v>0</v>
          </cell>
          <cell r="BH96">
            <v>-0.38800381763453656</v>
          </cell>
          <cell r="BI96">
            <v>1.0778443113772453</v>
          </cell>
          <cell r="BJ96">
            <v>0.89800443458980084</v>
          </cell>
          <cell r="BK96">
            <v>0.116279069767441</v>
          </cell>
          <cell r="BL96">
            <v>-1.8966547192353644</v>
          </cell>
          <cell r="BM96">
            <v>0</v>
          </cell>
          <cell r="BN96">
            <v>0</v>
          </cell>
          <cell r="BO96">
            <v>0</v>
          </cell>
          <cell r="BP96">
            <v>0</v>
          </cell>
        </row>
        <row r="97">
          <cell r="E97">
            <v>0</v>
          </cell>
          <cell r="F97">
            <v>0</v>
          </cell>
          <cell r="G97">
            <v>1</v>
          </cell>
          <cell r="H97">
            <v>1</v>
          </cell>
          <cell r="I97">
            <v>-1</v>
          </cell>
          <cell r="J97">
            <v>-1</v>
          </cell>
          <cell r="K97">
            <v>-1</v>
          </cell>
          <cell r="L97">
            <v>0</v>
          </cell>
          <cell r="M97">
            <v>-1</v>
          </cell>
          <cell r="N97">
            <v>-1</v>
          </cell>
          <cell r="O97">
            <v>-1</v>
          </cell>
          <cell r="P97">
            <v>1</v>
          </cell>
          <cell r="Q97">
            <v>1.0000000000000002</v>
          </cell>
          <cell r="R97">
            <v>-1</v>
          </cell>
          <cell r="S97">
            <v>1</v>
          </cell>
          <cell r="T97">
            <v>1</v>
          </cell>
          <cell r="U97">
            <v>-1</v>
          </cell>
          <cell r="V97">
            <v>1</v>
          </cell>
          <cell r="W97">
            <v>1</v>
          </cell>
          <cell r="X97">
            <v>1</v>
          </cell>
          <cell r="Y97">
            <v>-1.0000000000000002</v>
          </cell>
          <cell r="Z97">
            <v>-1</v>
          </cell>
          <cell r="AA97">
            <v>1</v>
          </cell>
          <cell r="AB97">
            <v>-1</v>
          </cell>
          <cell r="AC97">
            <v>-1</v>
          </cell>
          <cell r="AD97">
            <v>-1</v>
          </cell>
          <cell r="AE97">
            <v>1</v>
          </cell>
          <cell r="AF97">
            <v>-1</v>
          </cell>
          <cell r="AG97">
            <v>-1</v>
          </cell>
          <cell r="AH97">
            <v>-1</v>
          </cell>
          <cell r="AI97">
            <v>1</v>
          </cell>
          <cell r="AJ97">
            <v>-1</v>
          </cell>
          <cell r="AK97">
            <v>1</v>
          </cell>
          <cell r="AL97">
            <v>-1</v>
          </cell>
          <cell r="AM97">
            <v>-1</v>
          </cell>
          <cell r="AN97">
            <v>-1</v>
          </cell>
          <cell r="AO97">
            <v>-1</v>
          </cell>
          <cell r="AP97">
            <v>-1</v>
          </cell>
          <cell r="AQ97">
            <v>1</v>
          </cell>
          <cell r="AR97">
            <v>1</v>
          </cell>
          <cell r="AS97">
            <v>0</v>
          </cell>
          <cell r="AT97">
            <v>-1</v>
          </cell>
          <cell r="AU97">
            <v>1</v>
          </cell>
          <cell r="AV97">
            <v>-1</v>
          </cell>
          <cell r="AW97">
            <v>1</v>
          </cell>
          <cell r="AX97">
            <v>0</v>
          </cell>
          <cell r="AY97">
            <v>-1</v>
          </cell>
          <cell r="AZ97">
            <v>-1</v>
          </cell>
          <cell r="BA97">
            <v>0</v>
          </cell>
          <cell r="BB97">
            <v>-1</v>
          </cell>
          <cell r="BC97">
            <v>1</v>
          </cell>
          <cell r="BD97">
            <v>0</v>
          </cell>
          <cell r="BE97">
            <v>1</v>
          </cell>
          <cell r="BF97">
            <v>0</v>
          </cell>
          <cell r="BG97">
            <v>0</v>
          </cell>
          <cell r="BH97">
            <v>-1</v>
          </cell>
          <cell r="BI97">
            <v>1</v>
          </cell>
          <cell r="BJ97">
            <v>1</v>
          </cell>
          <cell r="BK97">
            <v>1</v>
          </cell>
          <cell r="BL97">
            <v>-1</v>
          </cell>
          <cell r="BM97">
            <v>0</v>
          </cell>
          <cell r="BN97">
            <v>0</v>
          </cell>
          <cell r="BO97">
            <v>0</v>
          </cell>
          <cell r="BP97">
            <v>0</v>
          </cell>
        </row>
        <row r="98">
          <cell r="E98">
            <v>2</v>
          </cell>
          <cell r="F98">
            <v>2</v>
          </cell>
          <cell r="G98">
            <v>2</v>
          </cell>
          <cell r="H98">
            <v>2</v>
          </cell>
          <cell r="I98">
            <v>2</v>
          </cell>
          <cell r="J98">
            <v>2</v>
          </cell>
          <cell r="K98">
            <v>2</v>
          </cell>
          <cell r="L98">
            <v>2</v>
          </cell>
          <cell r="M98">
            <v>2</v>
          </cell>
          <cell r="N98">
            <v>2</v>
          </cell>
          <cell r="O98">
            <v>2</v>
          </cell>
          <cell r="P98">
            <v>2</v>
          </cell>
          <cell r="Q98">
            <v>2</v>
          </cell>
          <cell r="R98">
            <v>2</v>
          </cell>
          <cell r="S98">
            <v>2</v>
          </cell>
          <cell r="T98">
            <v>2</v>
          </cell>
          <cell r="U98">
            <v>2</v>
          </cell>
          <cell r="V98">
            <v>2</v>
          </cell>
          <cell r="W98">
            <v>2</v>
          </cell>
          <cell r="X98">
            <v>2</v>
          </cell>
          <cell r="Y98">
            <v>2</v>
          </cell>
          <cell r="Z98">
            <v>2</v>
          </cell>
          <cell r="AA98">
            <v>2</v>
          </cell>
          <cell r="AB98">
            <v>2</v>
          </cell>
          <cell r="AC98">
            <v>2</v>
          </cell>
          <cell r="AD98">
            <v>2</v>
          </cell>
          <cell r="AE98">
            <v>2</v>
          </cell>
          <cell r="AF98">
            <v>2</v>
          </cell>
          <cell r="AG98">
            <v>2</v>
          </cell>
          <cell r="AH98">
            <v>2</v>
          </cell>
          <cell r="AI98">
            <v>2</v>
          </cell>
          <cell r="AJ98">
            <v>2</v>
          </cell>
          <cell r="AK98">
            <v>2</v>
          </cell>
          <cell r="AL98">
            <v>2</v>
          </cell>
          <cell r="AM98">
            <v>2</v>
          </cell>
          <cell r="AN98">
            <v>2</v>
          </cell>
          <cell r="AO98">
            <v>2</v>
          </cell>
          <cell r="AP98">
            <v>2</v>
          </cell>
          <cell r="AQ98">
            <v>2</v>
          </cell>
          <cell r="AR98">
            <v>2</v>
          </cell>
          <cell r="AS98">
            <v>2</v>
          </cell>
          <cell r="AT98">
            <v>2</v>
          </cell>
          <cell r="AU98">
            <v>2</v>
          </cell>
          <cell r="AV98">
            <v>2</v>
          </cell>
          <cell r="AW98">
            <v>2</v>
          </cell>
          <cell r="AX98">
            <v>2</v>
          </cell>
          <cell r="AY98">
            <v>2</v>
          </cell>
          <cell r="AZ98">
            <v>2</v>
          </cell>
          <cell r="BA98">
            <v>2</v>
          </cell>
          <cell r="BB98">
            <v>2</v>
          </cell>
          <cell r="BC98">
            <v>2</v>
          </cell>
          <cell r="BD98">
            <v>2</v>
          </cell>
          <cell r="BE98">
            <v>2</v>
          </cell>
          <cell r="BF98">
            <v>2</v>
          </cell>
          <cell r="BG98">
            <v>2</v>
          </cell>
          <cell r="BH98">
            <v>2</v>
          </cell>
          <cell r="BI98">
            <v>2</v>
          </cell>
          <cell r="BJ98">
            <v>2</v>
          </cell>
          <cell r="BK98">
            <v>2</v>
          </cell>
          <cell r="BL98">
            <v>2</v>
          </cell>
          <cell r="BM98">
            <v>2</v>
          </cell>
          <cell r="BN98">
            <v>2</v>
          </cell>
          <cell r="BO98">
            <v>2</v>
          </cell>
          <cell r="BP98">
            <v>2</v>
          </cell>
        </row>
        <row r="99">
          <cell r="E99">
            <v>0</v>
          </cell>
          <cell r="F99">
            <v>0</v>
          </cell>
          <cell r="G99" t="e">
            <v>#DIV/0!</v>
          </cell>
          <cell r="H99" t="e">
            <v>#DIV/0!</v>
          </cell>
          <cell r="I99" t="e">
            <v>#DIV/0!</v>
          </cell>
          <cell r="J99" t="e">
            <v>#DIV/0!</v>
          </cell>
          <cell r="K99" t="e">
            <v>#DIV/0!</v>
          </cell>
          <cell r="L99">
            <v>0</v>
          </cell>
          <cell r="M99" t="e">
            <v>#DIV/0!</v>
          </cell>
          <cell r="N99" t="e">
            <v>#DIV/0!</v>
          </cell>
          <cell r="O99" t="e">
            <v>#DIV/0!</v>
          </cell>
          <cell r="P99" t="e">
            <v>#DIV/0!</v>
          </cell>
          <cell r="Q99" t="e">
            <v>#NUM!</v>
          </cell>
          <cell r="R99" t="e">
            <v>#DIV/0!</v>
          </cell>
          <cell r="S99" t="e">
            <v>#DIV/0!</v>
          </cell>
          <cell r="T99" t="e">
            <v>#DIV/0!</v>
          </cell>
          <cell r="U99" t="e">
            <v>#DIV/0!</v>
          </cell>
          <cell r="V99" t="e">
            <v>#DIV/0!</v>
          </cell>
          <cell r="W99" t="e">
            <v>#DIV/0!</v>
          </cell>
          <cell r="X99" t="e">
            <v>#DIV/0!</v>
          </cell>
          <cell r="Y99" t="e">
            <v>#NUM!</v>
          </cell>
          <cell r="Z99" t="e">
            <v>#DIV/0!</v>
          </cell>
          <cell r="AA99" t="e">
            <v>#DIV/0!</v>
          </cell>
          <cell r="AB99" t="e">
            <v>#DIV/0!</v>
          </cell>
          <cell r="AC99" t="e">
            <v>#DIV/0!</v>
          </cell>
          <cell r="AD99" t="e">
            <v>#DIV/0!</v>
          </cell>
          <cell r="AE99" t="e">
            <v>#DIV/0!</v>
          </cell>
          <cell r="AF99" t="e">
            <v>#DIV/0!</v>
          </cell>
          <cell r="AG99" t="e">
            <v>#DIV/0!</v>
          </cell>
          <cell r="AH99" t="e">
            <v>#DIV/0!</v>
          </cell>
          <cell r="AI99" t="e">
            <v>#DIV/0!</v>
          </cell>
          <cell r="AJ99" t="e">
            <v>#DIV/0!</v>
          </cell>
          <cell r="AK99" t="e">
            <v>#DIV/0!</v>
          </cell>
          <cell r="AL99" t="e">
            <v>#DIV/0!</v>
          </cell>
          <cell r="AM99" t="e">
            <v>#DIV/0!</v>
          </cell>
          <cell r="AN99" t="e">
            <v>#DIV/0!</v>
          </cell>
          <cell r="AO99" t="e">
            <v>#DIV/0!</v>
          </cell>
          <cell r="AP99" t="e">
            <v>#DIV/0!</v>
          </cell>
          <cell r="AQ99" t="e">
            <v>#DIV/0!</v>
          </cell>
          <cell r="AR99" t="e">
            <v>#DIV/0!</v>
          </cell>
          <cell r="AS99">
            <v>0</v>
          </cell>
          <cell r="AT99" t="e">
            <v>#DIV/0!</v>
          </cell>
          <cell r="AU99" t="e">
            <v>#DIV/0!</v>
          </cell>
          <cell r="AV99" t="e">
            <v>#DIV/0!</v>
          </cell>
          <cell r="AW99" t="e">
            <v>#DIV/0!</v>
          </cell>
          <cell r="AX99">
            <v>0</v>
          </cell>
          <cell r="AY99" t="e">
            <v>#DIV/0!</v>
          </cell>
          <cell r="AZ99" t="e">
            <v>#DIV/0!</v>
          </cell>
          <cell r="BA99">
            <v>0</v>
          </cell>
          <cell r="BB99" t="e">
            <v>#DIV/0!</v>
          </cell>
          <cell r="BC99" t="e">
            <v>#DIV/0!</v>
          </cell>
          <cell r="BD99">
            <v>0</v>
          </cell>
          <cell r="BE99" t="e">
            <v>#DIV/0!</v>
          </cell>
          <cell r="BF99">
            <v>0</v>
          </cell>
          <cell r="BG99">
            <v>0</v>
          </cell>
          <cell r="BH99" t="e">
            <v>#DIV/0!</v>
          </cell>
          <cell r="BI99" t="e">
            <v>#DIV/0!</v>
          </cell>
          <cell r="BJ99" t="e">
            <v>#DIV/0!</v>
          </cell>
          <cell r="BK99" t="e">
            <v>#DIV/0!</v>
          </cell>
          <cell r="BL99" t="e">
            <v>#DIV/0!</v>
          </cell>
          <cell r="BM99">
            <v>0</v>
          </cell>
          <cell r="BN99">
            <v>0</v>
          </cell>
          <cell r="BO99">
            <v>0</v>
          </cell>
          <cell r="BP99">
            <v>0</v>
          </cell>
        </row>
        <row r="100">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row>
        <row r="101">
          <cell r="E101" t="e">
            <v>#NUM!</v>
          </cell>
          <cell r="F101" t="e">
            <v>#NUM!</v>
          </cell>
          <cell r="G101" t="e">
            <v>#DIV/0!</v>
          </cell>
          <cell r="H101" t="e">
            <v>#DIV/0!</v>
          </cell>
          <cell r="I101" t="e">
            <v>#DIV/0!</v>
          </cell>
          <cell r="J101" t="e">
            <v>#DIV/0!</v>
          </cell>
          <cell r="K101" t="e">
            <v>#DIV/0!</v>
          </cell>
          <cell r="L101" t="e">
            <v>#NUM!</v>
          </cell>
          <cell r="M101" t="e">
            <v>#DIV/0!</v>
          </cell>
          <cell r="N101">
            <v>0</v>
          </cell>
          <cell r="O101" t="e">
            <v>#DIV/0!</v>
          </cell>
          <cell r="P101" t="e">
            <v>#DIV/0!</v>
          </cell>
          <cell r="Q101" t="e">
            <v>#NUM!</v>
          </cell>
          <cell r="R101" t="e">
            <v>#DIV/0!</v>
          </cell>
          <cell r="S101" t="e">
            <v>#DIV/0!</v>
          </cell>
          <cell r="T101" t="e">
            <v>#DIV/0!</v>
          </cell>
          <cell r="U101" t="e">
            <v>#DIV/0!</v>
          </cell>
          <cell r="V101" t="e">
            <v>#DIV/0!</v>
          </cell>
          <cell r="W101" t="e">
            <v>#DIV/0!</v>
          </cell>
          <cell r="X101" t="e">
            <v>#DIV/0!</v>
          </cell>
          <cell r="Y101" t="e">
            <v>#NUM!</v>
          </cell>
          <cell r="Z101" t="e">
            <v>#DIV/0!</v>
          </cell>
          <cell r="AA101" t="e">
            <v>#DIV/0!</v>
          </cell>
          <cell r="AB101" t="e">
            <v>#DIV/0!</v>
          </cell>
          <cell r="AC101" t="e">
            <v>#DIV/0!</v>
          </cell>
          <cell r="AD101" t="e">
            <v>#DIV/0!</v>
          </cell>
          <cell r="AE101" t="e">
            <v>#DIV/0!</v>
          </cell>
          <cell r="AF101" t="e">
            <v>#DIV/0!</v>
          </cell>
          <cell r="AG101" t="e">
            <v>#DIV/0!</v>
          </cell>
          <cell r="AH101" t="e">
            <v>#DIV/0!</v>
          </cell>
          <cell r="AI101" t="e">
            <v>#DIV/0!</v>
          </cell>
          <cell r="AJ101" t="e">
            <v>#DIV/0!</v>
          </cell>
          <cell r="AK101" t="e">
            <v>#DIV/0!</v>
          </cell>
          <cell r="AL101" t="e">
            <v>#DIV/0!</v>
          </cell>
          <cell r="AM101" t="e">
            <v>#DIV/0!</v>
          </cell>
          <cell r="AN101" t="e">
            <v>#DIV/0!</v>
          </cell>
          <cell r="AO101" t="e">
            <v>#DIV/0!</v>
          </cell>
          <cell r="AP101" t="e">
            <v>#DIV/0!</v>
          </cell>
          <cell r="AQ101" t="e">
            <v>#DIV/0!</v>
          </cell>
          <cell r="AR101" t="e">
            <v>#DIV/0!</v>
          </cell>
          <cell r="AS101" t="e">
            <v>#NUM!</v>
          </cell>
          <cell r="AT101" t="e">
            <v>#DIV/0!</v>
          </cell>
          <cell r="AU101" t="e">
            <v>#DIV/0!</v>
          </cell>
          <cell r="AV101" t="e">
            <v>#DIV/0!</v>
          </cell>
          <cell r="AW101" t="e">
            <v>#DIV/0!</v>
          </cell>
          <cell r="AX101" t="e">
            <v>#NUM!</v>
          </cell>
          <cell r="AY101" t="e">
            <v>#DIV/0!</v>
          </cell>
          <cell r="AZ101" t="e">
            <v>#DIV/0!</v>
          </cell>
          <cell r="BA101" t="e">
            <v>#NUM!</v>
          </cell>
          <cell r="BB101" t="e">
            <v>#DIV/0!</v>
          </cell>
          <cell r="BC101" t="e">
            <v>#DIV/0!</v>
          </cell>
          <cell r="BD101" t="e">
            <v>#NUM!</v>
          </cell>
          <cell r="BE101" t="e">
            <v>#DIV/0!</v>
          </cell>
          <cell r="BF101" t="e">
            <v>#NUM!</v>
          </cell>
          <cell r="BG101" t="e">
            <v>#NUM!</v>
          </cell>
          <cell r="BH101" t="e">
            <v>#DIV/0!</v>
          </cell>
          <cell r="BI101" t="e">
            <v>#DIV/0!</v>
          </cell>
          <cell r="BJ101" t="e">
            <v>#DIV/0!</v>
          </cell>
          <cell r="BK101" t="e">
            <v>#DIV/0!</v>
          </cell>
          <cell r="BL101" t="e">
            <v>#DIV/0!</v>
          </cell>
          <cell r="BM101" t="e">
            <v>#NUM!</v>
          </cell>
          <cell r="BN101" t="e">
            <v>#NUM!</v>
          </cell>
          <cell r="BO101" t="e">
            <v>#NUM!</v>
          </cell>
          <cell r="BP101" t="e">
            <v>#NUM!</v>
          </cell>
        </row>
        <row r="102">
          <cell r="E102" t="e">
            <v>#NUM!</v>
          </cell>
          <cell r="F102" t="e">
            <v>#NUM!</v>
          </cell>
          <cell r="G102" t="e">
            <v>#DIV/0!</v>
          </cell>
          <cell r="H102" t="e">
            <v>#DIV/0!</v>
          </cell>
          <cell r="I102" t="e">
            <v>#DIV/0!</v>
          </cell>
          <cell r="J102" t="e">
            <v>#DIV/0!</v>
          </cell>
          <cell r="K102" t="e">
            <v>#DIV/0!</v>
          </cell>
          <cell r="L102" t="e">
            <v>#NUM!</v>
          </cell>
          <cell r="M102" t="e">
            <v>#DIV/0!</v>
          </cell>
          <cell r="N102" t="str">
            <v>ok</v>
          </cell>
          <cell r="O102" t="e">
            <v>#DIV/0!</v>
          </cell>
          <cell r="P102" t="e">
            <v>#DIV/0!</v>
          </cell>
          <cell r="Q102" t="e">
            <v>#NUM!</v>
          </cell>
          <cell r="R102" t="e">
            <v>#DIV/0!</v>
          </cell>
          <cell r="S102" t="e">
            <v>#DIV/0!</v>
          </cell>
          <cell r="T102" t="e">
            <v>#DIV/0!</v>
          </cell>
          <cell r="U102" t="e">
            <v>#DIV/0!</v>
          </cell>
          <cell r="V102" t="e">
            <v>#DIV/0!</v>
          </cell>
          <cell r="W102" t="e">
            <v>#DIV/0!</v>
          </cell>
          <cell r="X102" t="e">
            <v>#DIV/0!</v>
          </cell>
          <cell r="Y102" t="e">
            <v>#NUM!</v>
          </cell>
          <cell r="Z102" t="e">
            <v>#DIV/0!</v>
          </cell>
          <cell r="AA102" t="e">
            <v>#DIV/0!</v>
          </cell>
          <cell r="AB102" t="e">
            <v>#DIV/0!</v>
          </cell>
          <cell r="AC102" t="e">
            <v>#DIV/0!</v>
          </cell>
          <cell r="AD102" t="e">
            <v>#DIV/0!</v>
          </cell>
          <cell r="AE102" t="e">
            <v>#DIV/0!</v>
          </cell>
          <cell r="AF102" t="e">
            <v>#DIV/0!</v>
          </cell>
          <cell r="AG102" t="e">
            <v>#DIV/0!</v>
          </cell>
          <cell r="AH102" t="e">
            <v>#DIV/0!</v>
          </cell>
          <cell r="AI102" t="e">
            <v>#DIV/0!</v>
          </cell>
          <cell r="AJ102" t="e">
            <v>#DIV/0!</v>
          </cell>
          <cell r="AK102" t="e">
            <v>#DIV/0!</v>
          </cell>
          <cell r="AL102" t="e">
            <v>#DIV/0!</v>
          </cell>
          <cell r="AM102" t="e">
            <v>#DIV/0!</v>
          </cell>
          <cell r="AN102" t="e">
            <v>#DIV/0!</v>
          </cell>
          <cell r="AO102" t="e">
            <v>#DIV/0!</v>
          </cell>
          <cell r="AP102" t="e">
            <v>#DIV/0!</v>
          </cell>
          <cell r="AQ102" t="e">
            <v>#DIV/0!</v>
          </cell>
          <cell r="AR102" t="e">
            <v>#DIV/0!</v>
          </cell>
          <cell r="AS102" t="e">
            <v>#NUM!</v>
          </cell>
          <cell r="AT102" t="e">
            <v>#DIV/0!</v>
          </cell>
          <cell r="AU102" t="e">
            <v>#DIV/0!</v>
          </cell>
          <cell r="AV102" t="e">
            <v>#DIV/0!</v>
          </cell>
          <cell r="AW102" t="e">
            <v>#DIV/0!</v>
          </cell>
          <cell r="AX102" t="e">
            <v>#NUM!</v>
          </cell>
          <cell r="AY102" t="e">
            <v>#DIV/0!</v>
          </cell>
          <cell r="AZ102" t="e">
            <v>#DIV/0!</v>
          </cell>
          <cell r="BA102" t="e">
            <v>#NUM!</v>
          </cell>
          <cell r="BB102" t="e">
            <v>#DIV/0!</v>
          </cell>
          <cell r="BC102" t="e">
            <v>#DIV/0!</v>
          </cell>
          <cell r="BD102" t="e">
            <v>#NUM!</v>
          </cell>
          <cell r="BE102" t="e">
            <v>#DIV/0!</v>
          </cell>
          <cell r="BF102" t="e">
            <v>#NUM!</v>
          </cell>
          <cell r="BG102" t="e">
            <v>#NUM!</v>
          </cell>
          <cell r="BH102" t="e">
            <v>#DIV/0!</v>
          </cell>
          <cell r="BI102" t="e">
            <v>#DIV/0!</v>
          </cell>
          <cell r="BJ102" t="e">
            <v>#DIV/0!</v>
          </cell>
          <cell r="BK102" t="e">
            <v>#DIV/0!</v>
          </cell>
          <cell r="BL102" t="e">
            <v>#DIV/0!</v>
          </cell>
          <cell r="BM102" t="e">
            <v>#NUM!</v>
          </cell>
          <cell r="BN102" t="e">
            <v>#NUM!</v>
          </cell>
          <cell r="BO102" t="e">
            <v>#NUM!</v>
          </cell>
          <cell r="BP102" t="e">
            <v>#NUM!</v>
          </cell>
        </row>
        <row r="103">
          <cell r="E103" t="e">
            <v>#NUM!</v>
          </cell>
          <cell r="F103" t="e">
            <v>#NUM!</v>
          </cell>
          <cell r="G103" t="e">
            <v>#DIV/0!</v>
          </cell>
          <cell r="H103" t="e">
            <v>#DIV/0!</v>
          </cell>
          <cell r="I103" t="e">
            <v>#DIV/0!</v>
          </cell>
          <cell r="J103" t="e">
            <v>#DIV/0!</v>
          </cell>
          <cell r="K103" t="e">
            <v>#DIV/0!</v>
          </cell>
          <cell r="L103" t="e">
            <v>#NUM!</v>
          </cell>
          <cell r="M103" t="e">
            <v>#DIV/0!</v>
          </cell>
          <cell r="N103">
            <v>-2.3284671532846715</v>
          </cell>
          <cell r="O103" t="e">
            <v>#DIV/0!</v>
          </cell>
          <cell r="P103" t="e">
            <v>#DIV/0!</v>
          </cell>
          <cell r="Q103" t="e">
            <v>#NUM!</v>
          </cell>
          <cell r="R103" t="e">
            <v>#DIV/0!</v>
          </cell>
          <cell r="S103" t="e">
            <v>#DIV/0!</v>
          </cell>
          <cell r="T103" t="e">
            <v>#DIV/0!</v>
          </cell>
          <cell r="U103" t="e">
            <v>#DIV/0!</v>
          </cell>
          <cell r="V103" t="e">
            <v>#DIV/0!</v>
          </cell>
          <cell r="W103" t="e">
            <v>#DIV/0!</v>
          </cell>
          <cell r="X103" t="e">
            <v>#DIV/0!</v>
          </cell>
          <cell r="Y103" t="e">
            <v>#NUM!</v>
          </cell>
          <cell r="Z103" t="e">
            <v>#DIV/0!</v>
          </cell>
          <cell r="AA103" t="e">
            <v>#DIV/0!</v>
          </cell>
          <cell r="AB103" t="e">
            <v>#DIV/0!</v>
          </cell>
          <cell r="AC103" t="e">
            <v>#DIV/0!</v>
          </cell>
          <cell r="AD103" t="e">
            <v>#DIV/0!</v>
          </cell>
          <cell r="AE103" t="e">
            <v>#DIV/0!</v>
          </cell>
          <cell r="AF103" t="e">
            <v>#DIV/0!</v>
          </cell>
          <cell r="AG103" t="e">
            <v>#DIV/0!</v>
          </cell>
          <cell r="AH103" t="e">
            <v>#DIV/0!</v>
          </cell>
          <cell r="AI103" t="e">
            <v>#DIV/0!</v>
          </cell>
          <cell r="AJ103" t="e">
            <v>#DIV/0!</v>
          </cell>
          <cell r="AK103" t="e">
            <v>#DIV/0!</v>
          </cell>
          <cell r="AL103" t="e">
            <v>#DIV/0!</v>
          </cell>
          <cell r="AM103" t="e">
            <v>#DIV/0!</v>
          </cell>
          <cell r="AN103" t="e">
            <v>#DIV/0!</v>
          </cell>
          <cell r="AO103" t="e">
            <v>#DIV/0!</v>
          </cell>
          <cell r="AP103" t="e">
            <v>#DIV/0!</v>
          </cell>
          <cell r="AQ103" t="e">
            <v>#DIV/0!</v>
          </cell>
          <cell r="AR103" t="e">
            <v>#DIV/0!</v>
          </cell>
          <cell r="AS103" t="e">
            <v>#NUM!</v>
          </cell>
          <cell r="AT103" t="e">
            <v>#DIV/0!</v>
          </cell>
          <cell r="AU103" t="e">
            <v>#DIV/0!</v>
          </cell>
          <cell r="AV103" t="e">
            <v>#DIV/0!</v>
          </cell>
          <cell r="AW103" t="e">
            <v>#DIV/0!</v>
          </cell>
          <cell r="AX103" t="e">
            <v>#NUM!</v>
          </cell>
          <cell r="AY103" t="e">
            <v>#DIV/0!</v>
          </cell>
          <cell r="AZ103" t="e">
            <v>#DIV/0!</v>
          </cell>
          <cell r="BA103" t="e">
            <v>#NUM!</v>
          </cell>
          <cell r="BB103" t="e">
            <v>#DIV/0!</v>
          </cell>
          <cell r="BC103" t="e">
            <v>#DIV/0!</v>
          </cell>
          <cell r="BD103" t="e">
            <v>#NUM!</v>
          </cell>
          <cell r="BE103" t="e">
            <v>#DIV/0!</v>
          </cell>
          <cell r="BF103" t="e">
            <v>#NUM!</v>
          </cell>
          <cell r="BG103" t="e">
            <v>#NUM!</v>
          </cell>
          <cell r="BH103" t="e">
            <v>#DIV/0!</v>
          </cell>
          <cell r="BI103" t="e">
            <v>#DIV/0!</v>
          </cell>
          <cell r="BJ103" t="e">
            <v>#DIV/0!</v>
          </cell>
          <cell r="BK103" t="e">
            <v>#DIV/0!</v>
          </cell>
          <cell r="BL103" t="e">
            <v>#DIV/0!</v>
          </cell>
          <cell r="BM103" t="e">
            <v>#NUM!</v>
          </cell>
          <cell r="BN103" t="e">
            <v>#NUM!</v>
          </cell>
          <cell r="BO103" t="e">
            <v>#NUM!</v>
          </cell>
          <cell r="BP103" t="e">
            <v>#NUM!</v>
          </cell>
        </row>
        <row r="104">
          <cell r="E104">
            <v>0</v>
          </cell>
          <cell r="F104">
            <v>0</v>
          </cell>
          <cell r="G104">
            <v>7.282913165266109</v>
          </cell>
          <cell r="H104">
            <v>18.83540372670808</v>
          </cell>
          <cell r="I104">
            <v>-19.548872180451141</v>
          </cell>
          <cell r="J104">
            <v>-20.62274664044574</v>
          </cell>
          <cell r="K104">
            <v>-12.282344130312673</v>
          </cell>
          <cell r="L104">
            <v>0</v>
          </cell>
          <cell r="M104">
            <v>-25.210084033613445</v>
          </cell>
          <cell r="N104">
            <v>-23.284671532846716</v>
          </cell>
          <cell r="O104">
            <v>-29.757085020242911</v>
          </cell>
          <cell r="P104">
            <v>2.1978021978022042</v>
          </cell>
          <cell r="Q104">
            <v>13.592233009708732</v>
          </cell>
          <cell r="R104">
            <v>-6.0606060606060623</v>
          </cell>
          <cell r="S104">
            <v>24.390243902439025</v>
          </cell>
          <cell r="T104">
            <v>21.067935500925188</v>
          </cell>
          <cell r="U104">
            <v>-4.7169811320754746</v>
          </cell>
          <cell r="V104">
            <v>4.5547614448522467</v>
          </cell>
          <cell r="W104">
            <v>4.3118218161050876</v>
          </cell>
          <cell r="X104">
            <v>25.775539038024441</v>
          </cell>
          <cell r="Y104">
            <v>-8.1918863609004475</v>
          </cell>
          <cell r="Z104">
            <v>-8.2568807339449535</v>
          </cell>
          <cell r="AA104">
            <v>23.204419889502759</v>
          </cell>
          <cell r="AB104">
            <v>-23.200000000000003</v>
          </cell>
          <cell r="AC104">
            <v>-70.588235294117652</v>
          </cell>
          <cell r="AD104">
            <v>-20.871026104936675</v>
          </cell>
          <cell r="AE104">
            <v>1.7467248908296966</v>
          </cell>
          <cell r="AF104">
            <v>-24.685314685314694</v>
          </cell>
          <cell r="AG104">
            <v>-85.148514851485146</v>
          </cell>
          <cell r="AH104">
            <v>-5.0149832540102182</v>
          </cell>
          <cell r="AI104">
            <v>23.776223776223787</v>
          </cell>
          <cell r="AJ104">
            <v>-10.464425199524541</v>
          </cell>
          <cell r="AK104">
            <v>2.8961748633879694</v>
          </cell>
          <cell r="AL104">
            <v>-5</v>
          </cell>
          <cell r="AM104">
            <v>-28.823607780442323</v>
          </cell>
          <cell r="AN104">
            <v>-4.712041884816756</v>
          </cell>
          <cell r="AO104">
            <v>-50</v>
          </cell>
          <cell r="AP104">
            <v>-19.606903163950136</v>
          </cell>
          <cell r="AQ104">
            <v>16.45788003244455</v>
          </cell>
          <cell r="AR104">
            <v>10.204081632653043</v>
          </cell>
          <cell r="AS104">
            <v>0</v>
          </cell>
          <cell r="AT104">
            <v>-12.849162011173192</v>
          </cell>
          <cell r="AU104">
            <v>7.8313253012048278</v>
          </cell>
          <cell r="AV104">
            <v>-17.930964260258634</v>
          </cell>
          <cell r="AW104">
            <v>7.3113207547169736</v>
          </cell>
          <cell r="AX104">
            <v>0</v>
          </cell>
          <cell r="AY104">
            <v>-25.287356321839084</v>
          </cell>
          <cell r="AZ104">
            <v>-10.815410345940549</v>
          </cell>
          <cell r="BA104">
            <v>0</v>
          </cell>
          <cell r="BB104">
            <v>-2.9909170372059464</v>
          </cell>
          <cell r="BC104">
            <v>5.7894736842105345</v>
          </cell>
          <cell r="BD104">
            <v>0</v>
          </cell>
          <cell r="BE104">
            <v>1.7857142857142918</v>
          </cell>
          <cell r="BF104">
            <v>0</v>
          </cell>
          <cell r="BG104">
            <v>0</v>
          </cell>
          <cell r="BH104">
            <v>-3.8800381763453657</v>
          </cell>
          <cell r="BI104">
            <v>10.778443113772454</v>
          </cell>
          <cell r="BJ104">
            <v>8.9800443458980084</v>
          </cell>
          <cell r="BK104">
            <v>1.16279069767441</v>
          </cell>
          <cell r="BL104">
            <v>-18.966547192353644</v>
          </cell>
          <cell r="BM104">
            <v>0</v>
          </cell>
          <cell r="BN104">
            <v>0</v>
          </cell>
          <cell r="BO104">
            <v>0</v>
          </cell>
          <cell r="BP104">
            <v>0</v>
          </cell>
        </row>
        <row r="106">
          <cell r="E106" t="e">
            <v>#VALUE!</v>
          </cell>
          <cell r="F106">
            <v>76.315789473684205</v>
          </cell>
          <cell r="G106">
            <v>76.470588235294116</v>
          </cell>
          <cell r="H106">
            <v>33.333333333333329</v>
          </cell>
          <cell r="I106">
            <v>60.833333333333343</v>
          </cell>
          <cell r="J106">
            <v>82.835820895522389</v>
          </cell>
          <cell r="K106">
            <v>81.350482315112544</v>
          </cell>
          <cell r="L106">
            <v>30.208333333333332</v>
          </cell>
          <cell r="M106">
            <v>0</v>
          </cell>
          <cell r="N106">
            <v>0</v>
          </cell>
          <cell r="O106">
            <v>28.662420382165603</v>
          </cell>
          <cell r="P106">
            <v>100</v>
          </cell>
          <cell r="Q106">
            <v>100</v>
          </cell>
          <cell r="R106">
            <v>100</v>
          </cell>
          <cell r="S106">
            <v>62.264150943396224</v>
          </cell>
          <cell r="T106">
            <v>65.925925925925924</v>
          </cell>
          <cell r="U106">
            <v>100</v>
          </cell>
          <cell r="V106">
            <v>100</v>
          </cell>
          <cell r="W106">
            <v>100</v>
          </cell>
          <cell r="X106">
            <v>94.14414414414415</v>
          </cell>
          <cell r="Y106">
            <v>67.592592592592581</v>
          </cell>
          <cell r="Z106">
            <v>55.55555555555555</v>
          </cell>
          <cell r="AA106">
            <v>68.531468531468533</v>
          </cell>
          <cell r="AB106">
            <v>89.795918367346943</v>
          </cell>
          <cell r="AC106">
            <v>81.730769230769226</v>
          </cell>
          <cell r="AD106">
            <v>97.142857142857139</v>
          </cell>
          <cell r="AE106">
            <v>60.624999999999993</v>
          </cell>
          <cell r="AF106">
            <v>56.896551724137922</v>
          </cell>
          <cell r="AG106">
            <v>100</v>
          </cell>
          <cell r="AH106">
            <v>100</v>
          </cell>
          <cell r="AI106">
            <v>66.666666666666657</v>
          </cell>
          <cell r="AJ106">
            <v>64.233576642335763</v>
          </cell>
          <cell r="AK106">
            <v>66.929133858267704</v>
          </cell>
          <cell r="AL106">
            <v>100</v>
          </cell>
          <cell r="AM106">
            <v>96.380090497737555</v>
          </cell>
          <cell r="AN106">
            <v>100</v>
          </cell>
          <cell r="AO106">
            <v>100</v>
          </cell>
          <cell r="AP106">
            <v>100</v>
          </cell>
          <cell r="AQ106">
            <v>91.056910569105682</v>
          </cell>
          <cell r="AR106">
            <v>75.373134328358205</v>
          </cell>
          <cell r="AS106">
            <v>24.369747899159663</v>
          </cell>
          <cell r="AT106">
            <v>100</v>
          </cell>
          <cell r="AU106">
            <v>79.393939393939391</v>
          </cell>
          <cell r="AV106">
            <v>100</v>
          </cell>
          <cell r="AW106">
            <v>81.456953642384093</v>
          </cell>
          <cell r="AX106">
            <v>70.399999999999991</v>
          </cell>
          <cell r="AY106">
            <v>100</v>
          </cell>
          <cell r="AZ106">
            <v>100</v>
          </cell>
          <cell r="BA106">
            <v>100</v>
          </cell>
          <cell r="BB106">
            <v>94.117647058823522</v>
          </cell>
          <cell r="BC106">
            <v>100</v>
          </cell>
          <cell r="BD106">
            <v>82.882882882882882</v>
          </cell>
          <cell r="BE106">
            <v>100</v>
          </cell>
          <cell r="BF106">
            <v>26.785714285714285</v>
          </cell>
          <cell r="BG106">
            <v>0</v>
          </cell>
          <cell r="BH106">
            <v>0</v>
          </cell>
          <cell r="BI106">
            <v>85.826771653543304</v>
          </cell>
          <cell r="BJ106">
            <v>97.368421052631575</v>
          </cell>
          <cell r="BK106">
            <v>78</v>
          </cell>
          <cell r="BL106">
            <v>77.600000000000009</v>
          </cell>
          <cell r="BM106">
            <v>100</v>
          </cell>
          <cell r="BN106">
            <v>100</v>
          </cell>
          <cell r="BO106">
            <v>100</v>
          </cell>
          <cell r="BP106">
            <v>72.826086956521735</v>
          </cell>
        </row>
        <row r="108">
          <cell r="E108">
            <v>100</v>
          </cell>
          <cell r="F108">
            <v>0</v>
          </cell>
          <cell r="G108">
            <v>35.789473684210535</v>
          </cell>
          <cell r="H108">
            <v>26.351351351351354</v>
          </cell>
          <cell r="I108">
            <v>51.818181818181806</v>
          </cell>
          <cell r="J108">
            <v>56.578947368421048</v>
          </cell>
          <cell r="K108">
            <v>65.876777251184834</v>
          </cell>
          <cell r="L108">
            <v>30.526315789473685</v>
          </cell>
          <cell r="M108">
            <v>0</v>
          </cell>
          <cell r="N108">
            <v>6.9565217391304337</v>
          </cell>
          <cell r="O108">
            <v>23.780487804878049</v>
          </cell>
          <cell r="P108">
            <v>49.450549450549453</v>
          </cell>
          <cell r="Q108">
            <v>100</v>
          </cell>
          <cell r="R108">
            <v>98.958333333333343</v>
          </cell>
          <cell r="S108">
            <v>57.407407407407405</v>
          </cell>
          <cell r="T108">
            <v>63.576158940397356</v>
          </cell>
          <cell r="U108">
            <v>91.044776119402997</v>
          </cell>
          <cell r="V108">
            <v>81.021897810218974</v>
          </cell>
          <cell r="W108">
            <v>83.030303030303031</v>
          </cell>
          <cell r="X108">
            <v>61.428571428571431</v>
          </cell>
          <cell r="Y108">
            <v>68.55670103092784</v>
          </cell>
          <cell r="Z108">
            <v>55.454545454545446</v>
          </cell>
          <cell r="AA108">
            <v>100</v>
          </cell>
          <cell r="AB108">
            <v>80.392156862745097</v>
          </cell>
          <cell r="AC108">
            <v>94.73684210526315</v>
          </cell>
          <cell r="AD108">
            <v>100</v>
          </cell>
          <cell r="AE108">
            <v>59.444444444444443</v>
          </cell>
          <cell r="AF108">
            <v>66.878980891719735</v>
          </cell>
          <cell r="AG108">
            <v>82.558139534883722</v>
          </cell>
          <cell r="AH108">
            <v>100</v>
          </cell>
          <cell r="AI108">
            <v>42.063492063492063</v>
          </cell>
          <cell r="AJ108">
            <v>57.961783439490446</v>
          </cell>
          <cell r="AK108">
            <v>60.317460317460316</v>
          </cell>
          <cell r="AL108">
            <v>98.275862068965509</v>
          </cell>
          <cell r="AM108">
            <v>66.92307692307692</v>
          </cell>
          <cell r="AN108">
            <v>95.798319327731079</v>
          </cell>
          <cell r="AO108">
            <v>100</v>
          </cell>
          <cell r="AP108">
            <v>100</v>
          </cell>
          <cell r="AQ108">
            <v>96.688741721854299</v>
          </cell>
          <cell r="AR108">
            <v>95.934959349593498</v>
          </cell>
          <cell r="AS108">
            <v>58.620689655172406</v>
          </cell>
          <cell r="AT108">
            <v>75.757575757575751</v>
          </cell>
          <cell r="AU108">
            <v>54.198473282442741</v>
          </cell>
          <cell r="AV108">
            <v>100</v>
          </cell>
          <cell r="AW108">
            <v>87.943262411347519</v>
          </cell>
          <cell r="AX108">
            <v>71.739130434782624</v>
          </cell>
          <cell r="AY108">
            <v>100</v>
          </cell>
          <cell r="AZ108">
            <v>91.452991452991455</v>
          </cell>
          <cell r="BA108">
            <v>94.117647058823522</v>
          </cell>
          <cell r="BB108">
            <v>93.181818181818187</v>
          </cell>
          <cell r="BC108">
            <v>93.023255813953483</v>
          </cell>
          <cell r="BD108">
            <v>90.677966101694906</v>
          </cell>
          <cell r="BE108">
            <v>100</v>
          </cell>
          <cell r="BF108">
            <v>74.590163934426229</v>
          </cell>
          <cell r="BG108">
            <v>96.36363636363636</v>
          </cell>
          <cell r="BH108">
            <v>75.16339869281046</v>
          </cell>
          <cell r="BI108">
            <v>96.8</v>
          </cell>
          <cell r="BJ108">
            <v>75.539568345323744</v>
          </cell>
          <cell r="BK108">
            <v>96.590909090909079</v>
          </cell>
          <cell r="BL108">
            <v>100</v>
          </cell>
          <cell r="BM108">
            <v>100</v>
          </cell>
          <cell r="BN108">
            <v>100</v>
          </cell>
          <cell r="BO108">
            <v>100</v>
          </cell>
          <cell r="BP108">
            <v>100</v>
          </cell>
        </row>
        <row r="111">
          <cell r="E111" t="e">
            <v>#VALUE!</v>
          </cell>
          <cell r="F111">
            <v>7.6315789473684212</v>
          </cell>
          <cell r="G111">
            <v>4.0681114551083581</v>
          </cell>
          <cell r="H111">
            <v>0.6981981981981974</v>
          </cell>
          <cell r="I111">
            <v>0.90151515151515371</v>
          </cell>
          <cell r="J111">
            <v>2.6256873527101341</v>
          </cell>
          <cell r="K111">
            <v>1.547370506392771</v>
          </cell>
          <cell r="L111">
            <v>-3.1798245614035284E-2</v>
          </cell>
          <cell r="M111">
            <v>0</v>
          </cell>
          <cell r="N111">
            <v>-0.69565217391304346</v>
          </cell>
          <cell r="O111">
            <v>0.48819325772875538</v>
          </cell>
          <cell r="P111">
            <v>5.0549450549450547</v>
          </cell>
          <cell r="Q111">
            <v>0</v>
          </cell>
          <cell r="R111">
            <v>0.10416666666666571</v>
          </cell>
          <cell r="S111">
            <v>0.48567435359888195</v>
          </cell>
          <cell r="T111">
            <v>0.2349766985528568</v>
          </cell>
          <cell r="U111">
            <v>0.8955223880597003</v>
          </cell>
          <cell r="V111">
            <v>1.8978102189781025</v>
          </cell>
          <cell r="W111">
            <v>1.6969696969696968</v>
          </cell>
          <cell r="X111">
            <v>3.2715572715572718</v>
          </cell>
          <cell r="Y111">
            <v>-9.6410843833525911E-2</v>
          </cell>
          <cell r="Z111">
            <v>1.0101010101010388E-2</v>
          </cell>
          <cell r="AA111">
            <v>-3.1468531468531467</v>
          </cell>
          <cell r="AB111">
            <v>0.94037615046018463</v>
          </cell>
          <cell r="AC111">
            <v>-1.3006072874493924</v>
          </cell>
          <cell r="AD111">
            <v>-0.28571428571428614</v>
          </cell>
          <cell r="AE111">
            <v>0.118055555555555</v>
          </cell>
          <cell r="AF111">
            <v>-0.99824291675818133</v>
          </cell>
          <cell r="AG111">
            <v>1.7441860465116279</v>
          </cell>
          <cell r="AH111">
            <v>0</v>
          </cell>
          <cell r="AI111">
            <v>2.4603174603174596</v>
          </cell>
          <cell r="AJ111">
            <v>0.62717932028453161</v>
          </cell>
          <cell r="AK111">
            <v>0.66116735408073879</v>
          </cell>
          <cell r="AL111">
            <v>0.17241379310344912</v>
          </cell>
          <cell r="AM111">
            <v>2.9457013574660635</v>
          </cell>
          <cell r="AN111">
            <v>0.42016806722689209</v>
          </cell>
          <cell r="AO111">
            <v>0</v>
          </cell>
          <cell r="AP111">
            <v>0</v>
          </cell>
          <cell r="AQ111">
            <v>-0.56318311527486176</v>
          </cell>
          <cell r="AR111">
            <v>-2.0561825021235292</v>
          </cell>
          <cell r="AS111">
            <v>-3.425094175601274</v>
          </cell>
          <cell r="AT111">
            <v>2.4242424242424248</v>
          </cell>
          <cell r="AU111">
            <v>2.5195466111496647</v>
          </cell>
          <cell r="AV111">
            <v>0</v>
          </cell>
          <cell r="AW111">
            <v>-0.64863087689634258</v>
          </cell>
          <cell r="AX111">
            <v>-0.13391304347826322</v>
          </cell>
          <cell r="AY111">
            <v>0</v>
          </cell>
          <cell r="AZ111">
            <v>0.85470085470085455</v>
          </cell>
          <cell r="BA111">
            <v>0.58823529411764786</v>
          </cell>
          <cell r="BB111">
            <v>9.3582887700533496E-2</v>
          </cell>
          <cell r="BC111">
            <v>0.69767441860465174</v>
          </cell>
          <cell r="BD111">
            <v>-0.77950832188120245</v>
          </cell>
          <cell r="BE111">
            <v>0</v>
          </cell>
          <cell r="BF111">
            <v>-4.7804449648711946</v>
          </cell>
          <cell r="BG111">
            <v>-9.6363636363636367</v>
          </cell>
          <cell r="BH111">
            <v>-7.5163398692810457</v>
          </cell>
          <cell r="BI111">
            <v>-1.0973228346456694</v>
          </cell>
          <cell r="BJ111">
            <v>2.1828852707307833</v>
          </cell>
          <cell r="BK111">
            <v>-1.859090909090908</v>
          </cell>
          <cell r="BL111">
            <v>-2.2399999999999993</v>
          </cell>
          <cell r="BM111">
            <v>0</v>
          </cell>
          <cell r="BN111">
            <v>0</v>
          </cell>
          <cell r="BO111">
            <v>0</v>
          </cell>
          <cell r="BP111">
            <v>-2.7173913043478262</v>
          </cell>
        </row>
        <row r="112">
          <cell r="E112">
            <v>0</v>
          </cell>
          <cell r="F112">
            <v>1</v>
          </cell>
          <cell r="G112">
            <v>1</v>
          </cell>
          <cell r="H112">
            <v>1</v>
          </cell>
          <cell r="I112">
            <v>1</v>
          </cell>
          <cell r="J112">
            <v>1</v>
          </cell>
          <cell r="K112">
            <v>1</v>
          </cell>
          <cell r="L112">
            <v>-1</v>
          </cell>
          <cell r="M112">
            <v>0</v>
          </cell>
          <cell r="N112">
            <v>-1</v>
          </cell>
          <cell r="O112">
            <v>1</v>
          </cell>
          <cell r="P112">
            <v>1</v>
          </cell>
          <cell r="Q112">
            <v>0</v>
          </cell>
          <cell r="R112">
            <v>1</v>
          </cell>
          <cell r="S112">
            <v>1</v>
          </cell>
          <cell r="T112">
            <v>1</v>
          </cell>
          <cell r="U112">
            <v>1</v>
          </cell>
          <cell r="V112">
            <v>1</v>
          </cell>
          <cell r="W112">
            <v>1</v>
          </cell>
          <cell r="X112">
            <v>1</v>
          </cell>
          <cell r="Y112">
            <v>-1</v>
          </cell>
          <cell r="Z112">
            <v>1</v>
          </cell>
          <cell r="AA112">
            <v>-1</v>
          </cell>
          <cell r="AB112">
            <v>1</v>
          </cell>
          <cell r="AC112">
            <v>-1</v>
          </cell>
          <cell r="AD112">
            <v>-1</v>
          </cell>
          <cell r="AE112">
            <v>1</v>
          </cell>
          <cell r="AF112">
            <v>-1</v>
          </cell>
          <cell r="AG112">
            <v>1</v>
          </cell>
          <cell r="AH112">
            <v>0</v>
          </cell>
          <cell r="AI112">
            <v>1</v>
          </cell>
          <cell r="AJ112">
            <v>1</v>
          </cell>
          <cell r="AK112">
            <v>1</v>
          </cell>
          <cell r="AL112">
            <v>1</v>
          </cell>
          <cell r="AM112">
            <v>1</v>
          </cell>
          <cell r="AN112">
            <v>1</v>
          </cell>
          <cell r="AO112">
            <v>0</v>
          </cell>
          <cell r="AP112">
            <v>0</v>
          </cell>
          <cell r="AQ112">
            <v>-1</v>
          </cell>
          <cell r="AR112">
            <v>-1</v>
          </cell>
          <cell r="AS112">
            <v>-1</v>
          </cell>
          <cell r="AT112">
            <v>1</v>
          </cell>
          <cell r="AU112">
            <v>1</v>
          </cell>
          <cell r="AV112">
            <v>0</v>
          </cell>
          <cell r="AW112">
            <v>-1</v>
          </cell>
          <cell r="AX112">
            <v>-1</v>
          </cell>
          <cell r="AY112">
            <v>0</v>
          </cell>
          <cell r="AZ112">
            <v>1</v>
          </cell>
          <cell r="BA112">
            <v>1</v>
          </cell>
          <cell r="BB112">
            <v>1</v>
          </cell>
          <cell r="BC112">
            <v>1</v>
          </cell>
          <cell r="BD112">
            <v>-1</v>
          </cell>
          <cell r="BE112">
            <v>0</v>
          </cell>
          <cell r="BF112">
            <v>-1</v>
          </cell>
          <cell r="BG112">
            <v>-1</v>
          </cell>
          <cell r="BH112">
            <v>-1</v>
          </cell>
          <cell r="BI112">
            <v>-1</v>
          </cell>
          <cell r="BJ112">
            <v>1</v>
          </cell>
          <cell r="BK112">
            <v>-1</v>
          </cell>
          <cell r="BL112">
            <v>-1</v>
          </cell>
          <cell r="BM112">
            <v>0</v>
          </cell>
          <cell r="BN112">
            <v>0</v>
          </cell>
          <cell r="BO112">
            <v>0</v>
          </cell>
          <cell r="BP112">
            <v>-1</v>
          </cell>
        </row>
        <row r="113">
          <cell r="E113">
            <v>1</v>
          </cell>
          <cell r="F113">
            <v>2</v>
          </cell>
          <cell r="G113">
            <v>2</v>
          </cell>
          <cell r="H113">
            <v>2</v>
          </cell>
          <cell r="I113">
            <v>2</v>
          </cell>
          <cell r="J113">
            <v>2</v>
          </cell>
          <cell r="K113">
            <v>2</v>
          </cell>
          <cell r="L113">
            <v>2</v>
          </cell>
          <cell r="M113">
            <v>2</v>
          </cell>
          <cell r="N113">
            <v>2</v>
          </cell>
          <cell r="O113">
            <v>2</v>
          </cell>
          <cell r="P113">
            <v>2</v>
          </cell>
          <cell r="Q113">
            <v>2</v>
          </cell>
          <cell r="R113">
            <v>2</v>
          </cell>
          <cell r="S113">
            <v>2</v>
          </cell>
          <cell r="T113">
            <v>2</v>
          </cell>
          <cell r="U113">
            <v>2</v>
          </cell>
          <cell r="V113">
            <v>2</v>
          </cell>
          <cell r="W113">
            <v>2</v>
          </cell>
          <cell r="X113">
            <v>2</v>
          </cell>
          <cell r="Y113">
            <v>2</v>
          </cell>
          <cell r="Z113">
            <v>2</v>
          </cell>
          <cell r="AA113">
            <v>2</v>
          </cell>
          <cell r="AB113">
            <v>2</v>
          </cell>
          <cell r="AC113">
            <v>2</v>
          </cell>
          <cell r="AD113">
            <v>2</v>
          </cell>
          <cell r="AE113">
            <v>2</v>
          </cell>
          <cell r="AF113">
            <v>2</v>
          </cell>
          <cell r="AG113">
            <v>2</v>
          </cell>
          <cell r="AH113">
            <v>2</v>
          </cell>
          <cell r="AI113">
            <v>2</v>
          </cell>
          <cell r="AJ113">
            <v>2</v>
          </cell>
          <cell r="AK113">
            <v>2</v>
          </cell>
          <cell r="AL113">
            <v>2</v>
          </cell>
          <cell r="AM113">
            <v>2</v>
          </cell>
          <cell r="AN113">
            <v>2</v>
          </cell>
          <cell r="AO113">
            <v>2</v>
          </cell>
          <cell r="AP113">
            <v>2</v>
          </cell>
          <cell r="AQ113">
            <v>2</v>
          </cell>
          <cell r="AR113">
            <v>2</v>
          </cell>
          <cell r="AS113">
            <v>2</v>
          </cell>
          <cell r="AT113">
            <v>2</v>
          </cell>
          <cell r="AU113">
            <v>2</v>
          </cell>
          <cell r="AV113">
            <v>2</v>
          </cell>
          <cell r="AW113">
            <v>2</v>
          </cell>
          <cell r="AX113">
            <v>2</v>
          </cell>
          <cell r="AY113">
            <v>2</v>
          </cell>
          <cell r="AZ113">
            <v>2</v>
          </cell>
          <cell r="BA113">
            <v>2</v>
          </cell>
          <cell r="BB113">
            <v>2</v>
          </cell>
          <cell r="BC113">
            <v>2</v>
          </cell>
          <cell r="BD113">
            <v>2</v>
          </cell>
          <cell r="BE113">
            <v>2</v>
          </cell>
          <cell r="BF113">
            <v>2</v>
          </cell>
          <cell r="BG113">
            <v>2</v>
          </cell>
          <cell r="BH113">
            <v>2</v>
          </cell>
          <cell r="BI113">
            <v>2</v>
          </cell>
          <cell r="BJ113">
            <v>2</v>
          </cell>
          <cell r="BK113">
            <v>2</v>
          </cell>
          <cell r="BL113">
            <v>2</v>
          </cell>
          <cell r="BM113">
            <v>2</v>
          </cell>
          <cell r="BN113">
            <v>2</v>
          </cell>
          <cell r="BO113">
            <v>2</v>
          </cell>
          <cell r="BP113">
            <v>2</v>
          </cell>
        </row>
        <row r="114">
          <cell r="E114" t="e">
            <v>#NUM!</v>
          </cell>
          <cell r="F114" t="e">
            <v>#DIV/0!</v>
          </cell>
          <cell r="G114" t="e">
            <v>#DIV/0!</v>
          </cell>
          <cell r="H114" t="e">
            <v>#DIV/0!</v>
          </cell>
          <cell r="I114" t="e">
            <v>#DIV/0!</v>
          </cell>
          <cell r="J114" t="e">
            <v>#DIV/0!</v>
          </cell>
          <cell r="K114" t="e">
            <v>#DIV/0!</v>
          </cell>
          <cell r="L114" t="e">
            <v>#DIV/0!</v>
          </cell>
          <cell r="M114">
            <v>0</v>
          </cell>
          <cell r="N114" t="e">
            <v>#DIV/0!</v>
          </cell>
          <cell r="O114" t="e">
            <v>#DIV/0!</v>
          </cell>
          <cell r="P114" t="e">
            <v>#DIV/0!</v>
          </cell>
          <cell r="Q114">
            <v>0</v>
          </cell>
          <cell r="R114" t="e">
            <v>#DIV/0!</v>
          </cell>
          <cell r="S114" t="e">
            <v>#DIV/0!</v>
          </cell>
          <cell r="T114" t="e">
            <v>#DIV/0!</v>
          </cell>
          <cell r="U114" t="e">
            <v>#DIV/0!</v>
          </cell>
          <cell r="V114" t="e">
            <v>#DIV/0!</v>
          </cell>
          <cell r="W114" t="e">
            <v>#DIV/0!</v>
          </cell>
          <cell r="X114" t="e">
            <v>#DIV/0!</v>
          </cell>
          <cell r="Y114" t="e">
            <v>#DIV/0!</v>
          </cell>
          <cell r="Z114" t="e">
            <v>#DIV/0!</v>
          </cell>
          <cell r="AA114" t="e">
            <v>#DIV/0!</v>
          </cell>
          <cell r="AB114" t="e">
            <v>#DIV/0!</v>
          </cell>
          <cell r="AC114" t="e">
            <v>#DIV/0!</v>
          </cell>
          <cell r="AD114" t="e">
            <v>#DIV/0!</v>
          </cell>
          <cell r="AE114" t="e">
            <v>#DIV/0!</v>
          </cell>
          <cell r="AF114" t="e">
            <v>#DIV/0!</v>
          </cell>
          <cell r="AG114" t="e">
            <v>#DIV/0!</v>
          </cell>
          <cell r="AH114">
            <v>0</v>
          </cell>
          <cell r="AI114" t="e">
            <v>#DIV/0!</v>
          </cell>
          <cell r="AJ114" t="e">
            <v>#DIV/0!</v>
          </cell>
          <cell r="AK114" t="e">
            <v>#DIV/0!</v>
          </cell>
          <cell r="AL114" t="e">
            <v>#DIV/0!</v>
          </cell>
          <cell r="AM114" t="e">
            <v>#DIV/0!</v>
          </cell>
          <cell r="AN114" t="e">
            <v>#DIV/0!</v>
          </cell>
          <cell r="AO114">
            <v>0</v>
          </cell>
          <cell r="AP114">
            <v>0</v>
          </cell>
          <cell r="AQ114" t="e">
            <v>#DIV/0!</v>
          </cell>
          <cell r="AR114" t="e">
            <v>#DIV/0!</v>
          </cell>
          <cell r="AS114" t="e">
            <v>#DIV/0!</v>
          </cell>
          <cell r="AT114" t="e">
            <v>#DIV/0!</v>
          </cell>
          <cell r="AU114" t="e">
            <v>#DIV/0!</v>
          </cell>
          <cell r="AV114">
            <v>0</v>
          </cell>
          <cell r="AW114" t="e">
            <v>#DIV/0!</v>
          </cell>
          <cell r="AX114" t="e">
            <v>#DIV/0!</v>
          </cell>
          <cell r="AY114">
            <v>0</v>
          </cell>
          <cell r="AZ114" t="e">
            <v>#DIV/0!</v>
          </cell>
          <cell r="BA114" t="e">
            <v>#DIV/0!</v>
          </cell>
          <cell r="BB114" t="e">
            <v>#DIV/0!</v>
          </cell>
          <cell r="BC114" t="e">
            <v>#DIV/0!</v>
          </cell>
          <cell r="BD114" t="e">
            <v>#DIV/0!</v>
          </cell>
          <cell r="BE114">
            <v>0</v>
          </cell>
          <cell r="BF114" t="e">
            <v>#DIV/0!</v>
          </cell>
          <cell r="BG114" t="e">
            <v>#DIV/0!</v>
          </cell>
          <cell r="BH114" t="e">
            <v>#DIV/0!</v>
          </cell>
          <cell r="BI114" t="e">
            <v>#DIV/0!</v>
          </cell>
          <cell r="BJ114" t="e">
            <v>#DIV/0!</v>
          </cell>
          <cell r="BK114" t="e">
            <v>#DIV/0!</v>
          </cell>
          <cell r="BL114" t="e">
            <v>#DIV/0!</v>
          </cell>
          <cell r="BM114">
            <v>0</v>
          </cell>
          <cell r="BN114">
            <v>0</v>
          </cell>
          <cell r="BO114">
            <v>0</v>
          </cell>
          <cell r="BP114" t="e">
            <v>#DIV/0!</v>
          </cell>
        </row>
        <row r="115">
          <cell r="E115">
            <v>-1</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row>
        <row r="116">
          <cell r="E116" t="e">
            <v>#NUM!</v>
          </cell>
          <cell r="F116" t="e">
            <v>#DIV/0!</v>
          </cell>
          <cell r="G116" t="e">
            <v>#DIV/0!</v>
          </cell>
          <cell r="H116" t="e">
            <v>#DIV/0!</v>
          </cell>
          <cell r="I116" t="e">
            <v>#DIV/0!</v>
          </cell>
          <cell r="J116" t="e">
            <v>#DIV/0!</v>
          </cell>
          <cell r="K116" t="e">
            <v>#DIV/0!</v>
          </cell>
          <cell r="L116" t="e">
            <v>#DIV/0!</v>
          </cell>
          <cell r="M116" t="e">
            <v>#NUM!</v>
          </cell>
          <cell r="N116" t="e">
            <v>#DIV/0!</v>
          </cell>
          <cell r="O116" t="e">
            <v>#DIV/0!</v>
          </cell>
          <cell r="P116" t="e">
            <v>#DIV/0!</v>
          </cell>
          <cell r="Q116" t="e">
            <v>#NUM!</v>
          </cell>
          <cell r="R116" t="e">
            <v>#DIV/0!</v>
          </cell>
          <cell r="S116" t="e">
            <v>#DIV/0!</v>
          </cell>
          <cell r="T116" t="e">
            <v>#DIV/0!</v>
          </cell>
          <cell r="U116" t="e">
            <v>#DIV/0!</v>
          </cell>
          <cell r="V116" t="e">
            <v>#DIV/0!</v>
          </cell>
          <cell r="W116" t="e">
            <v>#DIV/0!</v>
          </cell>
          <cell r="X116" t="e">
            <v>#DIV/0!</v>
          </cell>
          <cell r="Y116" t="e">
            <v>#DIV/0!</v>
          </cell>
          <cell r="Z116" t="e">
            <v>#DIV/0!</v>
          </cell>
          <cell r="AA116" t="e">
            <v>#DIV/0!</v>
          </cell>
          <cell r="AB116" t="e">
            <v>#DIV/0!</v>
          </cell>
          <cell r="AC116" t="e">
            <v>#DIV/0!</v>
          </cell>
          <cell r="AD116" t="e">
            <v>#DIV/0!</v>
          </cell>
          <cell r="AE116" t="e">
            <v>#DIV/0!</v>
          </cell>
          <cell r="AF116" t="e">
            <v>#DIV/0!</v>
          </cell>
          <cell r="AG116" t="e">
            <v>#DIV/0!</v>
          </cell>
          <cell r="AH116" t="e">
            <v>#NUM!</v>
          </cell>
          <cell r="AI116" t="e">
            <v>#DIV/0!</v>
          </cell>
          <cell r="AJ116" t="e">
            <v>#DIV/0!</v>
          </cell>
          <cell r="AK116" t="e">
            <v>#DIV/0!</v>
          </cell>
          <cell r="AL116" t="e">
            <v>#DIV/0!</v>
          </cell>
          <cell r="AM116" t="e">
            <v>#DIV/0!</v>
          </cell>
          <cell r="AN116" t="e">
            <v>#DIV/0!</v>
          </cell>
          <cell r="AO116" t="e">
            <v>#NUM!</v>
          </cell>
          <cell r="AP116" t="e">
            <v>#NUM!</v>
          </cell>
          <cell r="AQ116" t="e">
            <v>#DIV/0!</v>
          </cell>
          <cell r="AR116" t="e">
            <v>#DIV/0!</v>
          </cell>
          <cell r="AS116" t="e">
            <v>#DIV/0!</v>
          </cell>
          <cell r="AT116" t="e">
            <v>#DIV/0!</v>
          </cell>
          <cell r="AU116" t="e">
            <v>#DIV/0!</v>
          </cell>
          <cell r="AV116" t="e">
            <v>#NUM!</v>
          </cell>
          <cell r="AW116" t="e">
            <v>#DIV/0!</v>
          </cell>
          <cell r="AX116" t="e">
            <v>#DIV/0!</v>
          </cell>
          <cell r="AY116" t="e">
            <v>#NUM!</v>
          </cell>
          <cell r="AZ116" t="e">
            <v>#DIV/0!</v>
          </cell>
          <cell r="BA116" t="e">
            <v>#DIV/0!</v>
          </cell>
          <cell r="BB116" t="e">
            <v>#DIV/0!</v>
          </cell>
          <cell r="BC116" t="e">
            <v>#DIV/0!</v>
          </cell>
          <cell r="BD116" t="e">
            <v>#DIV/0!</v>
          </cell>
          <cell r="BE116" t="e">
            <v>#NUM!</v>
          </cell>
          <cell r="BF116" t="e">
            <v>#DIV/0!</v>
          </cell>
          <cell r="BG116" t="e">
            <v>#DIV/0!</v>
          </cell>
          <cell r="BH116" t="e">
            <v>#DIV/0!</v>
          </cell>
          <cell r="BI116" t="e">
            <v>#DIV/0!</v>
          </cell>
          <cell r="BJ116" t="e">
            <v>#DIV/0!</v>
          </cell>
          <cell r="BK116" t="e">
            <v>#DIV/0!</v>
          </cell>
          <cell r="BL116" t="e">
            <v>#DIV/0!</v>
          </cell>
          <cell r="BM116" t="e">
            <v>#NUM!</v>
          </cell>
          <cell r="BN116" t="e">
            <v>#NUM!</v>
          </cell>
          <cell r="BO116" t="e">
            <v>#NUM!</v>
          </cell>
          <cell r="BP116" t="e">
            <v>#DIV/0!</v>
          </cell>
        </row>
        <row r="117">
          <cell r="E117" t="e">
            <v>#NUM!</v>
          </cell>
          <cell r="F117" t="e">
            <v>#DIV/0!</v>
          </cell>
          <cell r="G117" t="e">
            <v>#DIV/0!</v>
          </cell>
          <cell r="H117" t="e">
            <v>#DIV/0!</v>
          </cell>
          <cell r="I117" t="e">
            <v>#DIV/0!</v>
          </cell>
          <cell r="J117" t="e">
            <v>#DIV/0!</v>
          </cell>
          <cell r="K117" t="e">
            <v>#DIV/0!</v>
          </cell>
          <cell r="L117" t="e">
            <v>#DIV/0!</v>
          </cell>
          <cell r="M117" t="e">
            <v>#NUM!</v>
          </cell>
          <cell r="N117" t="e">
            <v>#DIV/0!</v>
          </cell>
          <cell r="O117" t="e">
            <v>#DIV/0!</v>
          </cell>
          <cell r="P117" t="e">
            <v>#DIV/0!</v>
          </cell>
          <cell r="Q117" t="e">
            <v>#NUM!</v>
          </cell>
          <cell r="R117" t="e">
            <v>#DIV/0!</v>
          </cell>
          <cell r="S117" t="e">
            <v>#DIV/0!</v>
          </cell>
          <cell r="T117" t="e">
            <v>#DIV/0!</v>
          </cell>
          <cell r="U117" t="e">
            <v>#DIV/0!</v>
          </cell>
          <cell r="V117" t="e">
            <v>#DIV/0!</v>
          </cell>
          <cell r="W117" t="e">
            <v>#DIV/0!</v>
          </cell>
          <cell r="X117" t="e">
            <v>#DIV/0!</v>
          </cell>
          <cell r="Y117" t="e">
            <v>#DIV/0!</v>
          </cell>
          <cell r="Z117" t="e">
            <v>#DIV/0!</v>
          </cell>
          <cell r="AA117" t="e">
            <v>#DIV/0!</v>
          </cell>
          <cell r="AB117" t="e">
            <v>#DIV/0!</v>
          </cell>
          <cell r="AC117" t="e">
            <v>#DIV/0!</v>
          </cell>
          <cell r="AD117" t="e">
            <v>#DIV/0!</v>
          </cell>
          <cell r="AE117" t="e">
            <v>#DIV/0!</v>
          </cell>
          <cell r="AF117" t="e">
            <v>#DIV/0!</v>
          </cell>
          <cell r="AG117" t="e">
            <v>#DIV/0!</v>
          </cell>
          <cell r="AH117" t="e">
            <v>#NUM!</v>
          </cell>
          <cell r="AI117" t="e">
            <v>#DIV/0!</v>
          </cell>
          <cell r="AJ117" t="e">
            <v>#DIV/0!</v>
          </cell>
          <cell r="AK117" t="e">
            <v>#DIV/0!</v>
          </cell>
          <cell r="AL117" t="e">
            <v>#DIV/0!</v>
          </cell>
          <cell r="AM117" t="e">
            <v>#DIV/0!</v>
          </cell>
          <cell r="AN117" t="e">
            <v>#DIV/0!</v>
          </cell>
          <cell r="AO117" t="e">
            <v>#NUM!</v>
          </cell>
          <cell r="AP117" t="e">
            <v>#NUM!</v>
          </cell>
          <cell r="AQ117" t="e">
            <v>#DIV/0!</v>
          </cell>
          <cell r="AR117" t="e">
            <v>#DIV/0!</v>
          </cell>
          <cell r="AS117" t="e">
            <v>#DIV/0!</v>
          </cell>
          <cell r="AT117" t="e">
            <v>#DIV/0!</v>
          </cell>
          <cell r="AU117" t="e">
            <v>#DIV/0!</v>
          </cell>
          <cell r="AV117" t="e">
            <v>#NUM!</v>
          </cell>
          <cell r="AW117" t="e">
            <v>#DIV/0!</v>
          </cell>
          <cell r="AX117" t="e">
            <v>#DIV/0!</v>
          </cell>
          <cell r="AY117" t="e">
            <v>#NUM!</v>
          </cell>
          <cell r="AZ117" t="e">
            <v>#DIV/0!</v>
          </cell>
          <cell r="BA117" t="e">
            <v>#DIV/0!</v>
          </cell>
          <cell r="BB117" t="e">
            <v>#DIV/0!</v>
          </cell>
          <cell r="BC117" t="e">
            <v>#DIV/0!</v>
          </cell>
          <cell r="BD117" t="e">
            <v>#DIV/0!</v>
          </cell>
          <cell r="BE117" t="e">
            <v>#NUM!</v>
          </cell>
          <cell r="BF117" t="e">
            <v>#DIV/0!</v>
          </cell>
          <cell r="BG117" t="e">
            <v>#DIV/0!</v>
          </cell>
          <cell r="BH117" t="e">
            <v>#DIV/0!</v>
          </cell>
          <cell r="BI117" t="e">
            <v>#DIV/0!</v>
          </cell>
          <cell r="BJ117" t="e">
            <v>#DIV/0!</v>
          </cell>
          <cell r="BK117" t="e">
            <v>#DIV/0!</v>
          </cell>
          <cell r="BL117" t="e">
            <v>#DIV/0!</v>
          </cell>
          <cell r="BM117" t="e">
            <v>#NUM!</v>
          </cell>
          <cell r="BN117" t="e">
            <v>#NUM!</v>
          </cell>
          <cell r="BO117" t="e">
            <v>#NUM!</v>
          </cell>
          <cell r="BP117" t="e">
            <v>#DIV/0!</v>
          </cell>
        </row>
        <row r="118">
          <cell r="E118" t="e">
            <v>#NUM!</v>
          </cell>
          <cell r="F118" t="e">
            <v>#DIV/0!</v>
          </cell>
          <cell r="G118" t="e">
            <v>#DIV/0!</v>
          </cell>
          <cell r="H118" t="e">
            <v>#DIV/0!</v>
          </cell>
          <cell r="I118" t="e">
            <v>#DIV/0!</v>
          </cell>
          <cell r="J118" t="e">
            <v>#DIV/0!</v>
          </cell>
          <cell r="K118" t="e">
            <v>#DIV/0!</v>
          </cell>
          <cell r="L118" t="e">
            <v>#DIV/0!</v>
          </cell>
          <cell r="M118" t="e">
            <v>#NUM!</v>
          </cell>
          <cell r="N118" t="e">
            <v>#DIV/0!</v>
          </cell>
          <cell r="O118" t="e">
            <v>#DIV/0!</v>
          </cell>
          <cell r="P118" t="e">
            <v>#DIV/0!</v>
          </cell>
          <cell r="Q118" t="e">
            <v>#NUM!</v>
          </cell>
          <cell r="R118" t="e">
            <v>#DIV/0!</v>
          </cell>
          <cell r="S118" t="e">
            <v>#DIV/0!</v>
          </cell>
          <cell r="T118" t="e">
            <v>#DIV/0!</v>
          </cell>
          <cell r="U118" t="e">
            <v>#DIV/0!</v>
          </cell>
          <cell r="V118" t="e">
            <v>#DIV/0!</v>
          </cell>
          <cell r="W118" t="e">
            <v>#DIV/0!</v>
          </cell>
          <cell r="X118" t="e">
            <v>#DIV/0!</v>
          </cell>
          <cell r="Y118" t="e">
            <v>#DIV/0!</v>
          </cell>
          <cell r="Z118" t="e">
            <v>#DIV/0!</v>
          </cell>
          <cell r="AA118" t="e">
            <v>#DIV/0!</v>
          </cell>
          <cell r="AB118" t="e">
            <v>#DIV/0!</v>
          </cell>
          <cell r="AC118" t="e">
            <v>#DIV/0!</v>
          </cell>
          <cell r="AD118" t="e">
            <v>#DIV/0!</v>
          </cell>
          <cell r="AE118" t="e">
            <v>#DIV/0!</v>
          </cell>
          <cell r="AF118" t="e">
            <v>#DIV/0!</v>
          </cell>
          <cell r="AG118" t="e">
            <v>#DIV/0!</v>
          </cell>
          <cell r="AH118" t="e">
            <v>#NUM!</v>
          </cell>
          <cell r="AI118" t="e">
            <v>#DIV/0!</v>
          </cell>
          <cell r="AJ118" t="e">
            <v>#DIV/0!</v>
          </cell>
          <cell r="AK118" t="e">
            <v>#DIV/0!</v>
          </cell>
          <cell r="AL118" t="e">
            <v>#DIV/0!</v>
          </cell>
          <cell r="AM118" t="e">
            <v>#DIV/0!</v>
          </cell>
          <cell r="AN118" t="e">
            <v>#DIV/0!</v>
          </cell>
          <cell r="AO118" t="e">
            <v>#NUM!</v>
          </cell>
          <cell r="AP118" t="e">
            <v>#NUM!</v>
          </cell>
          <cell r="AQ118" t="e">
            <v>#DIV/0!</v>
          </cell>
          <cell r="AR118" t="e">
            <v>#DIV/0!</v>
          </cell>
          <cell r="AS118" t="e">
            <v>#DIV/0!</v>
          </cell>
          <cell r="AT118" t="e">
            <v>#DIV/0!</v>
          </cell>
          <cell r="AU118" t="e">
            <v>#DIV/0!</v>
          </cell>
          <cell r="AV118" t="e">
            <v>#NUM!</v>
          </cell>
          <cell r="AW118" t="e">
            <v>#DIV/0!</v>
          </cell>
          <cell r="AX118" t="e">
            <v>#DIV/0!</v>
          </cell>
          <cell r="AY118" t="e">
            <v>#NUM!</v>
          </cell>
          <cell r="AZ118" t="e">
            <v>#DIV/0!</v>
          </cell>
          <cell r="BA118" t="e">
            <v>#DIV/0!</v>
          </cell>
          <cell r="BB118" t="e">
            <v>#DIV/0!</v>
          </cell>
          <cell r="BC118" t="e">
            <v>#DIV/0!</v>
          </cell>
          <cell r="BD118" t="e">
            <v>#DIV/0!</v>
          </cell>
          <cell r="BE118" t="e">
            <v>#NUM!</v>
          </cell>
          <cell r="BF118" t="e">
            <v>#DIV/0!</v>
          </cell>
          <cell r="BG118" t="e">
            <v>#DIV/0!</v>
          </cell>
          <cell r="BH118" t="e">
            <v>#DIV/0!</v>
          </cell>
          <cell r="BI118" t="e">
            <v>#DIV/0!</v>
          </cell>
          <cell r="BJ118" t="e">
            <v>#DIV/0!</v>
          </cell>
          <cell r="BK118" t="e">
            <v>#DIV/0!</v>
          </cell>
          <cell r="BL118" t="e">
            <v>#DIV/0!</v>
          </cell>
          <cell r="BM118" t="e">
            <v>#NUM!</v>
          </cell>
          <cell r="BN118" t="e">
            <v>#NUM!</v>
          </cell>
          <cell r="BO118" t="e">
            <v>#NUM!</v>
          </cell>
          <cell r="BP118" t="e">
            <v>#DIV/0!</v>
          </cell>
        </row>
        <row r="119">
          <cell r="E119" t="e">
            <v>#VALUE!</v>
          </cell>
          <cell r="F119">
            <v>76.315789473684205</v>
          </cell>
          <cell r="G119">
            <v>40.681114551083581</v>
          </cell>
          <cell r="H119">
            <v>6.9819819819819742</v>
          </cell>
          <cell r="I119">
            <v>9.0151515151515369</v>
          </cell>
          <cell r="J119">
            <v>26.256873527101341</v>
          </cell>
          <cell r="K119">
            <v>15.47370506392771</v>
          </cell>
          <cell r="L119">
            <v>-0.31798245614035281</v>
          </cell>
          <cell r="M119">
            <v>0</v>
          </cell>
          <cell r="N119">
            <v>-6.9565217391304337</v>
          </cell>
          <cell r="O119">
            <v>4.8819325772875537</v>
          </cell>
          <cell r="P119">
            <v>50.549450549450547</v>
          </cell>
          <cell r="Q119">
            <v>0</v>
          </cell>
          <cell r="R119">
            <v>1.0416666666666572</v>
          </cell>
          <cell r="S119">
            <v>4.8567435359888194</v>
          </cell>
          <cell r="T119">
            <v>2.3497669855285679</v>
          </cell>
          <cell r="U119">
            <v>8.9552238805970035</v>
          </cell>
          <cell r="V119">
            <v>18.978102189781026</v>
          </cell>
          <cell r="W119">
            <v>16.969696969696969</v>
          </cell>
          <cell r="X119">
            <v>32.715572715572719</v>
          </cell>
          <cell r="Y119">
            <v>-0.96410843833525917</v>
          </cell>
          <cell r="Z119">
            <v>0.10101010101010388</v>
          </cell>
          <cell r="AA119">
            <v>-31.468531468531467</v>
          </cell>
          <cell r="AB119">
            <v>9.4037615046018459</v>
          </cell>
          <cell r="AC119">
            <v>-13.006072874493924</v>
          </cell>
          <cell r="AD119">
            <v>-2.8571428571428612</v>
          </cell>
          <cell r="AE119">
            <v>1.18055555555555</v>
          </cell>
          <cell r="AF119">
            <v>-9.9824291675818131</v>
          </cell>
          <cell r="AG119">
            <v>17.441860465116278</v>
          </cell>
          <cell r="AH119">
            <v>0</v>
          </cell>
          <cell r="AI119">
            <v>24.603174603174594</v>
          </cell>
          <cell r="AJ119">
            <v>6.2717932028453163</v>
          </cell>
          <cell r="AK119">
            <v>6.6116735408073879</v>
          </cell>
          <cell r="AL119">
            <v>1.7241379310344911</v>
          </cell>
          <cell r="AM119">
            <v>29.457013574660635</v>
          </cell>
          <cell r="AN119">
            <v>4.2016806722689211</v>
          </cell>
          <cell r="AO119">
            <v>0</v>
          </cell>
          <cell r="AP119">
            <v>0</v>
          </cell>
          <cell r="AQ119">
            <v>-5.6318311527486173</v>
          </cell>
          <cell r="AR119">
            <v>-20.561825021235293</v>
          </cell>
          <cell r="AS119">
            <v>-34.250941756012743</v>
          </cell>
          <cell r="AT119">
            <v>24.242424242424249</v>
          </cell>
          <cell r="AU119">
            <v>25.19546611149665</v>
          </cell>
          <cell r="AV119">
            <v>0</v>
          </cell>
          <cell r="AW119">
            <v>-6.4863087689634256</v>
          </cell>
          <cell r="AX119">
            <v>-1.3391304347826321</v>
          </cell>
          <cell r="AY119">
            <v>0</v>
          </cell>
          <cell r="AZ119">
            <v>8.5470085470085451</v>
          </cell>
          <cell r="BA119">
            <v>5.8823529411764781</v>
          </cell>
          <cell r="BB119">
            <v>0.9358288770053349</v>
          </cell>
          <cell r="BC119">
            <v>6.9767441860465169</v>
          </cell>
          <cell r="BD119">
            <v>-7.7950832188120245</v>
          </cell>
          <cell r="BE119">
            <v>0</v>
          </cell>
          <cell r="BF119">
            <v>-47.804449648711945</v>
          </cell>
          <cell r="BG119">
            <v>-96.36363636363636</v>
          </cell>
          <cell r="BH119">
            <v>-75.16339869281046</v>
          </cell>
          <cell r="BI119">
            <v>-10.973228346456693</v>
          </cell>
          <cell r="BJ119">
            <v>21.828852707307831</v>
          </cell>
          <cell r="BK119">
            <v>-18.590909090909079</v>
          </cell>
          <cell r="BL119">
            <v>-22.399999999999991</v>
          </cell>
          <cell r="BM119">
            <v>0</v>
          </cell>
          <cell r="BN119">
            <v>0</v>
          </cell>
          <cell r="BO119">
            <v>0</v>
          </cell>
          <cell r="BP119">
            <v>-27.173913043478265</v>
          </cell>
        </row>
        <row r="122">
          <cell r="E122" t="e">
            <v>#VALUE!</v>
          </cell>
          <cell r="F122">
            <v>76.315789473684205</v>
          </cell>
          <cell r="G122">
            <v>47.96402771634969</v>
          </cell>
          <cell r="H122">
            <v>25.817385708690054</v>
          </cell>
          <cell r="I122">
            <v>-10.533720665299604</v>
          </cell>
          <cell r="J122">
            <v>5.6341268866556007</v>
          </cell>
          <cell r="K122">
            <v>3.1913609336150373</v>
          </cell>
          <cell r="L122">
            <v>-0.31798245614035281</v>
          </cell>
          <cell r="M122">
            <v>-25.210084033613445</v>
          </cell>
          <cell r="N122">
            <v>-30.241193271977149</v>
          </cell>
          <cell r="O122">
            <v>-24.875152442955358</v>
          </cell>
          <cell r="P122">
            <v>52.747252747252752</v>
          </cell>
          <cell r="Q122">
            <v>13.592233009708732</v>
          </cell>
          <cell r="R122">
            <v>-5.0189393939394051</v>
          </cell>
          <cell r="S122">
            <v>29.246987438427844</v>
          </cell>
          <cell r="T122">
            <v>23.417702486453756</v>
          </cell>
          <cell r="U122">
            <v>4.2382427485215288</v>
          </cell>
          <cell r="V122">
            <v>23.532863634633273</v>
          </cell>
          <cell r="W122">
            <v>21.281518785802056</v>
          </cell>
          <cell r="X122">
            <v>58.49111175359716</v>
          </cell>
          <cell r="Y122">
            <v>-9.1559947992357067</v>
          </cell>
          <cell r="Z122">
            <v>-8.1558706329348496</v>
          </cell>
          <cell r="AA122">
            <v>-8.2641115790287074</v>
          </cell>
          <cell r="AB122">
            <v>-13.796238495398157</v>
          </cell>
          <cell r="AC122">
            <v>-83.594308168611576</v>
          </cell>
          <cell r="AD122">
            <v>-23.728168962079536</v>
          </cell>
          <cell r="AE122">
            <v>2.9272804463852466</v>
          </cell>
          <cell r="AF122">
            <v>-34.667743852896507</v>
          </cell>
          <cell r="AG122">
            <v>-67.706654386368868</v>
          </cell>
          <cell r="AH122">
            <v>-5.0149832540102182</v>
          </cell>
          <cell r="AI122">
            <v>48.379398379398381</v>
          </cell>
          <cell r="AJ122">
            <v>-4.1926319966792249</v>
          </cell>
          <cell r="AK122">
            <v>9.5078484041953573</v>
          </cell>
          <cell r="AL122">
            <v>-3.2758620689655089</v>
          </cell>
          <cell r="AM122">
            <v>0.63340579421831222</v>
          </cell>
          <cell r="AN122">
            <v>-0.51036121254783495</v>
          </cell>
          <cell r="AO122">
            <v>-50</v>
          </cell>
          <cell r="AP122">
            <v>-19.606903163950136</v>
          </cell>
          <cell r="AQ122">
            <v>10.826048879695932</v>
          </cell>
          <cell r="AR122">
            <v>-10.35774338858225</v>
          </cell>
          <cell r="AS122">
            <v>-34.250941756012743</v>
          </cell>
          <cell r="AT122">
            <v>11.393262231251057</v>
          </cell>
          <cell r="AU122">
            <v>33.026791412701478</v>
          </cell>
          <cell r="AV122">
            <v>-17.930964260258634</v>
          </cell>
          <cell r="AW122">
            <v>0.82501198575354806</v>
          </cell>
          <cell r="AX122">
            <v>-1.3391304347826321</v>
          </cell>
          <cell r="AY122">
            <v>-25.287356321839084</v>
          </cell>
          <cell r="AZ122">
            <v>-2.268401798932004</v>
          </cell>
          <cell r="BA122">
            <v>5.8823529411764781</v>
          </cell>
          <cell r="BB122">
            <v>-2.0550881602006115</v>
          </cell>
          <cell r="BC122">
            <v>12.766217870257051</v>
          </cell>
          <cell r="BD122">
            <v>-7.7950832188120245</v>
          </cell>
          <cell r="BE122">
            <v>1.7857142857142918</v>
          </cell>
          <cell r="BF122">
            <v>-47.804449648711945</v>
          </cell>
          <cell r="BG122">
            <v>-96.36363636363636</v>
          </cell>
          <cell r="BH122">
            <v>-79.043436869155826</v>
          </cell>
          <cell r="BI122">
            <v>-0.19478523268423942</v>
          </cell>
          <cell r="BJ122">
            <v>30.80889705320584</v>
          </cell>
          <cell r="BK122">
            <v>-17.428118393234669</v>
          </cell>
          <cell r="BL122">
            <v>-41.366547192353636</v>
          </cell>
          <cell r="BM122">
            <v>0</v>
          </cell>
          <cell r="BN122">
            <v>0</v>
          </cell>
          <cell r="BO122">
            <v>0</v>
          </cell>
          <cell r="BP122">
            <v>-27.173913043478265</v>
          </cell>
        </row>
        <row r="125">
          <cell r="E125">
            <v>0.9642857142857143</v>
          </cell>
          <cell r="F125">
            <v>1.2413793103448276</v>
          </cell>
          <cell r="G125">
            <v>1.3256880733944953</v>
          </cell>
          <cell r="H125">
            <v>1.0504587155963303</v>
          </cell>
          <cell r="I125">
            <v>1.2315789473684211</v>
          </cell>
          <cell r="J125">
            <v>1.1761904761904762</v>
          </cell>
          <cell r="K125">
            <v>1.9854368932038833</v>
          </cell>
          <cell r="L125">
            <v>1.0597826086956521</v>
          </cell>
          <cell r="M125">
            <v>1.0393258426966292</v>
          </cell>
          <cell r="N125">
            <v>1.0726495726495726</v>
          </cell>
          <cell r="O125">
            <v>1.1965517241379311</v>
          </cell>
          <cell r="P125">
            <v>1.0170454545454546</v>
          </cell>
          <cell r="Q125">
            <v>1.0425531914893618</v>
          </cell>
          <cell r="R125">
            <v>1.0051546391752577</v>
          </cell>
          <cell r="S125">
            <v>1.1127450980392157</v>
          </cell>
          <cell r="T125">
            <v>1.3160000000000001</v>
          </cell>
          <cell r="U125">
            <v>1.175531914893617</v>
          </cell>
          <cell r="V125">
            <v>1.4950000000000001</v>
          </cell>
          <cell r="W125">
            <v>1.2061855670103092</v>
          </cell>
          <cell r="X125">
            <v>2.0601851851851851</v>
          </cell>
          <cell r="Y125">
            <v>1.25</v>
          </cell>
          <cell r="Z125">
            <v>1.0981308411214954</v>
          </cell>
          <cell r="AA125">
            <v>1.6181818181818182</v>
          </cell>
          <cell r="AB125">
            <v>1.1377551020408163</v>
          </cell>
          <cell r="AC125">
            <v>1.2736842105263158</v>
          </cell>
          <cell r="AD125">
            <v>1.4444444444444444</v>
          </cell>
          <cell r="AE125">
            <v>1.1694915254237288</v>
          </cell>
          <cell r="AF125">
            <v>1.1530612244897958</v>
          </cell>
          <cell r="AG125">
            <v>1.0857142857142856</v>
          </cell>
          <cell r="AH125">
            <v>1.7752808988764046</v>
          </cell>
          <cell r="AI125">
            <v>1.2242990654205608</v>
          </cell>
          <cell r="AJ125">
            <v>1.2307692307692308</v>
          </cell>
          <cell r="AK125">
            <v>1.2205882352941178</v>
          </cell>
          <cell r="AL125">
            <v>1.4095238095238094</v>
          </cell>
          <cell r="AM125">
            <v>1.7500000000000002</v>
          </cell>
          <cell r="AN125">
            <v>1.6030927835051547</v>
          </cell>
          <cell r="AO125">
            <v>1.0510204081632653</v>
          </cell>
          <cell r="AP125">
            <v>1.0578947368421052</v>
          </cell>
          <cell r="AQ125">
            <v>2.2395833333333335</v>
          </cell>
          <cell r="AR125">
            <v>1.3627450980392155</v>
          </cell>
          <cell r="AS125">
            <v>1.3711340206185567</v>
          </cell>
          <cell r="AT125">
            <v>1.4347826086956521</v>
          </cell>
          <cell r="AU125">
            <v>1.702020202020202</v>
          </cell>
          <cell r="AV125">
            <v>1.58</v>
          </cell>
          <cell r="AW125">
            <v>2.3254716981132071</v>
          </cell>
          <cell r="AX125">
            <v>1.5198019801980198</v>
          </cell>
          <cell r="AY125">
            <v>1.3433734939759037</v>
          </cell>
          <cell r="AZ125">
            <v>1.5042372881355932</v>
          </cell>
          <cell r="BA125">
            <v>1.1238532110091743</v>
          </cell>
          <cell r="BB125">
            <v>1.2711864406779663</v>
          </cell>
          <cell r="BC125">
            <v>2.0387931034482762</v>
          </cell>
          <cell r="BD125">
            <v>1.1399999999999999</v>
          </cell>
          <cell r="BE125">
            <v>1.5517241379310347</v>
          </cell>
          <cell r="BF125">
            <v>1.0424528301886791</v>
          </cell>
          <cell r="BG125">
            <v>1.0625</v>
          </cell>
          <cell r="BH125">
            <v>1.4009900990099009</v>
          </cell>
          <cell r="BI125">
            <v>1.0365853658536586</v>
          </cell>
          <cell r="BJ125">
            <v>1.898989898989899</v>
          </cell>
          <cell r="BK125">
            <v>1.1071428571428572</v>
          </cell>
          <cell r="BL125">
            <v>1.0204918032786887</v>
          </cell>
          <cell r="BM125">
            <v>1.0439560439560438</v>
          </cell>
          <cell r="BN125">
            <v>1.1333333333333333</v>
          </cell>
          <cell r="BO125">
            <v>1.116504854368932</v>
          </cell>
          <cell r="BP125">
            <v>1.1309523809523809</v>
          </cell>
        </row>
        <row r="127">
          <cell r="E127">
            <v>0.14285714285714285</v>
          </cell>
          <cell r="F127">
            <v>1.5057471264367817</v>
          </cell>
          <cell r="G127">
            <v>1.3272727272727272</v>
          </cell>
          <cell r="H127">
            <v>1.1818181818181817</v>
          </cell>
          <cell r="I127">
            <v>1.2272727272727273</v>
          </cell>
          <cell r="J127">
            <v>1.3287037037037037</v>
          </cell>
          <cell r="K127">
            <v>1.5384615384615385</v>
          </cell>
          <cell r="L127">
            <v>1.0947368421052632</v>
          </cell>
          <cell r="M127">
            <v>1.2391304347826084</v>
          </cell>
          <cell r="N127">
            <v>1.0805084745762712</v>
          </cell>
          <cell r="O127">
            <v>1.0442176870748299</v>
          </cell>
          <cell r="P127">
            <v>1.0340909090909092</v>
          </cell>
          <cell r="Q127">
            <v>1.0260416666666667</v>
          </cell>
          <cell r="R127">
            <v>1.0051546391752577</v>
          </cell>
          <cell r="S127">
            <v>1.1000000000000001</v>
          </cell>
          <cell r="T127">
            <v>1.1541353383458646</v>
          </cell>
          <cell r="U127">
            <v>1.2552083333333335</v>
          </cell>
          <cell r="V127">
            <v>1.504950495049505</v>
          </cell>
          <cell r="W127">
            <v>1.3217821782178218</v>
          </cell>
          <cell r="X127">
            <v>1.6481481481481481</v>
          </cell>
          <cell r="Y127">
            <v>1.5097087378640777</v>
          </cell>
          <cell r="Z127">
            <v>1.0373831775700935</v>
          </cell>
          <cell r="AA127">
            <v>1.3230088495575223</v>
          </cell>
          <cell r="AB127">
            <v>1.1616161616161615</v>
          </cell>
          <cell r="AC127">
            <v>1.3724489795918366</v>
          </cell>
          <cell r="AD127">
            <v>1.5436893203883495</v>
          </cell>
          <cell r="AE127">
            <v>1.5852713178294573</v>
          </cell>
          <cell r="AF127">
            <v>1.5789473684210527</v>
          </cell>
          <cell r="AG127">
            <v>1.3514851485148516</v>
          </cell>
          <cell r="AH127">
            <v>1.5</v>
          </cell>
          <cell r="AI127">
            <v>1.2570093457943925</v>
          </cell>
          <cell r="AJ127">
            <v>1.3151260504201681</v>
          </cell>
          <cell r="AK127">
            <v>1.23</v>
          </cell>
          <cell r="AL127">
            <v>1.3727272727272726</v>
          </cell>
          <cell r="AM127">
            <v>1.3724489795918366</v>
          </cell>
          <cell r="AN127">
            <v>1.8526315789473684</v>
          </cell>
          <cell r="AO127">
            <v>1.0533980582524272</v>
          </cell>
          <cell r="AP127">
            <v>1.2864583333333335</v>
          </cell>
          <cell r="AQ127">
            <v>1.9803921568627452</v>
          </cell>
          <cell r="AR127">
            <v>1.3775510204081634</v>
          </cell>
          <cell r="AS127">
            <v>1.4444444444444444</v>
          </cell>
          <cell r="AT127">
            <v>1.3053097345132745</v>
          </cell>
          <cell r="AU127">
            <v>1.4850000000000001</v>
          </cell>
          <cell r="AV127">
            <v>1.2952380952380953</v>
          </cell>
          <cell r="AW127">
            <v>2.6904761904761907</v>
          </cell>
          <cell r="AX127">
            <v>1.7427184466019416</v>
          </cell>
          <cell r="AY127">
            <v>1.1686046511627906</v>
          </cell>
          <cell r="AZ127">
            <v>1.294642857142857</v>
          </cell>
          <cell r="BA127">
            <v>1.2236842105263159</v>
          </cell>
          <cell r="BB127">
            <v>2.0635593220338984</v>
          </cell>
          <cell r="BC127">
            <v>2.8482142857142856</v>
          </cell>
          <cell r="BD127">
            <v>1.1313131313131315</v>
          </cell>
          <cell r="BE127">
            <v>1.8043478260869563</v>
          </cell>
          <cell r="BF127">
            <v>1.2163461538461537</v>
          </cell>
          <cell r="BG127">
            <v>1.1071428571428572</v>
          </cell>
          <cell r="BH127">
            <v>1.9902912621359221</v>
          </cell>
          <cell r="BI127">
            <v>1.1587301587301586</v>
          </cell>
          <cell r="BJ127">
            <v>1.201834862385321</v>
          </cell>
          <cell r="BK127">
            <v>1.0481927710843375</v>
          </cell>
          <cell r="BL127">
            <v>1.2260869565217392</v>
          </cell>
          <cell r="BM127">
            <v>1.086021505376344</v>
          </cell>
          <cell r="BN127">
            <v>1.0432692307692306</v>
          </cell>
          <cell r="BO127">
            <v>1.1699029126213594</v>
          </cell>
          <cell r="BP127">
            <v>1.0894736842105264</v>
          </cell>
        </row>
        <row r="130">
          <cell r="E130">
            <v>8.2142857142857156E-2</v>
          </cell>
          <cell r="F130">
            <v>-2.6436781609195402E-2</v>
          </cell>
          <cell r="G130">
            <v>-1.584653878231812E-4</v>
          </cell>
          <cell r="H130">
            <v>-1.3135946622185136E-2</v>
          </cell>
          <cell r="I130">
            <v>4.3062200956938134E-4</v>
          </cell>
          <cell r="J130">
            <v>-1.5251322751322748E-2</v>
          </cell>
          <cell r="K130">
            <v>4.4697535474234475E-2</v>
          </cell>
          <cell r="L130">
            <v>-3.4954233409611123E-3</v>
          </cell>
          <cell r="M130">
            <v>-1.9980459208597923E-2</v>
          </cell>
          <cell r="N130">
            <v>-7.8589019266985807E-4</v>
          </cell>
          <cell r="O130">
            <v>1.5233403706310123E-2</v>
          </cell>
          <cell r="P130">
            <v>-1.7045454545454586E-3</v>
          </cell>
          <cell r="Q130">
            <v>1.6511524822695022E-3</v>
          </cell>
          <cell r="R130">
            <v>0</v>
          </cell>
          <cell r="S130">
            <v>1.2745098039215641E-3</v>
          </cell>
          <cell r="T130">
            <v>1.6186466165413547E-2</v>
          </cell>
          <cell r="U130">
            <v>-7.9676418439716505E-3</v>
          </cell>
          <cell r="V130">
            <v>-9.9504950495048487E-4</v>
          </cell>
          <cell r="W130">
            <v>-1.1559661120751264E-2</v>
          </cell>
          <cell r="X130">
            <v>4.1203703703703701E-2</v>
          </cell>
          <cell r="Y130">
            <v>-2.5970873786407767E-2</v>
          </cell>
          <cell r="Z130">
            <v>6.074766355140193E-3</v>
          </cell>
          <cell r="AA130">
            <v>2.9517296862429588E-2</v>
          </cell>
          <cell r="AB130">
            <v>-2.3861059575345234E-3</v>
          </cell>
          <cell r="AC130">
            <v>-9.876476906552089E-3</v>
          </cell>
          <cell r="AD130">
            <v>-9.9244875943905082E-3</v>
          </cell>
          <cell r="AE130">
            <v>-4.1577979240572847E-2</v>
          </cell>
          <cell r="AF130">
            <v>-4.2588614393125689E-2</v>
          </cell>
          <cell r="AG130">
            <v>-2.6577086280056596E-2</v>
          </cell>
          <cell r="AH130">
            <v>2.752808988764046E-2</v>
          </cell>
          <cell r="AI130">
            <v>-3.2710280373831726E-3</v>
          </cell>
          <cell r="AJ130">
            <v>-8.4356819650937224E-3</v>
          </cell>
          <cell r="AK130">
            <v>-9.4117647058822307E-4</v>
          </cell>
          <cell r="AL130">
            <v>3.6796536796536829E-3</v>
          </cell>
          <cell r="AM130">
            <v>3.7755102040816356E-2</v>
          </cell>
          <cell r="AN130">
            <v>-2.4953879544221368E-2</v>
          </cell>
          <cell r="AO130">
            <v>-2.3776500891619089E-4</v>
          </cell>
          <cell r="AP130">
            <v>-2.2856359649122825E-2</v>
          </cell>
          <cell r="AQ130">
            <v>2.5919117647058832E-2</v>
          </cell>
          <cell r="AR130">
            <v>-1.4805922368947844E-3</v>
          </cell>
          <cell r="AS130">
            <v>-7.3310423825887708E-3</v>
          </cell>
          <cell r="AT130">
            <v>1.2947287418237762E-2</v>
          </cell>
          <cell r="AU130">
            <v>2.1702020202020188E-2</v>
          </cell>
          <cell r="AV130">
            <v>2.8476190476190478E-2</v>
          </cell>
          <cell r="AW130">
            <v>-3.650044923629836E-2</v>
          </cell>
          <cell r="AX130">
            <v>-2.2291646640392182E-2</v>
          </cell>
          <cell r="AY130">
            <v>1.7476884281311313E-2</v>
          </cell>
          <cell r="AZ130">
            <v>2.0959443099273622E-2</v>
          </cell>
          <cell r="BA130">
            <v>-9.9830999517141576E-3</v>
          </cell>
          <cell r="BB130">
            <v>-7.9237288135593206E-2</v>
          </cell>
          <cell r="BC130">
            <v>-8.0942118226600926E-2</v>
          </cell>
          <cell r="BD130">
            <v>8.6868686868684102E-4</v>
          </cell>
          <cell r="BE130">
            <v>-2.5262368815592164E-2</v>
          </cell>
          <cell r="BF130">
            <v>-1.7389332365747467E-2</v>
          </cell>
          <cell r="BG130">
            <v>-4.464285714285721E-3</v>
          </cell>
          <cell r="BH130">
            <v>-5.8930116312602115E-2</v>
          </cell>
          <cell r="BI130">
            <v>-1.2214479287650005E-2</v>
          </cell>
          <cell r="BJ130">
            <v>6.9715503660457798E-2</v>
          </cell>
          <cell r="BK130">
            <v>5.8950086058519703E-3</v>
          </cell>
          <cell r="BL130">
            <v>-2.0559515324305045E-2</v>
          </cell>
          <cell r="BM130">
            <v>-4.2065461420300208E-3</v>
          </cell>
          <cell r="BN130">
            <v>9.0064102564102692E-3</v>
          </cell>
          <cell r="BO130">
            <v>-5.3398058252427383E-3</v>
          </cell>
          <cell r="BP130">
            <v>4.1478696741854559E-3</v>
          </cell>
        </row>
        <row r="131">
          <cell r="E131">
            <v>1.0000000000000002</v>
          </cell>
          <cell r="F131">
            <v>-1</v>
          </cell>
          <cell r="G131">
            <v>-1</v>
          </cell>
          <cell r="H131">
            <v>-1</v>
          </cell>
          <cell r="I131">
            <v>1</v>
          </cell>
          <cell r="J131">
            <v>-1</v>
          </cell>
          <cell r="K131">
            <v>1</v>
          </cell>
          <cell r="L131">
            <v>-1</v>
          </cell>
          <cell r="M131">
            <v>-1</v>
          </cell>
          <cell r="N131">
            <v>-1</v>
          </cell>
          <cell r="O131">
            <v>1</v>
          </cell>
          <cell r="P131">
            <v>-1</v>
          </cell>
          <cell r="Q131">
            <v>1</v>
          </cell>
          <cell r="R131">
            <v>0</v>
          </cell>
          <cell r="S131">
            <v>1</v>
          </cell>
          <cell r="T131">
            <v>1</v>
          </cell>
          <cell r="U131">
            <v>-1</v>
          </cell>
          <cell r="V131">
            <v>-1</v>
          </cell>
          <cell r="W131">
            <v>-1</v>
          </cell>
          <cell r="X131">
            <v>1</v>
          </cell>
          <cell r="Y131">
            <v>-1</v>
          </cell>
          <cell r="Z131">
            <v>1</v>
          </cell>
          <cell r="AA131">
            <v>1</v>
          </cell>
          <cell r="AB131">
            <v>-1</v>
          </cell>
          <cell r="AC131">
            <v>-1</v>
          </cell>
          <cell r="AD131">
            <v>-1</v>
          </cell>
          <cell r="AE131">
            <v>-1</v>
          </cell>
          <cell r="AF131">
            <v>-1</v>
          </cell>
          <cell r="AG131">
            <v>-1</v>
          </cell>
          <cell r="AH131">
            <v>1</v>
          </cell>
          <cell r="AI131">
            <v>-1</v>
          </cell>
          <cell r="AJ131">
            <v>-1</v>
          </cell>
          <cell r="AK131">
            <v>-1</v>
          </cell>
          <cell r="AL131">
            <v>1</v>
          </cell>
          <cell r="AM131">
            <v>1</v>
          </cell>
          <cell r="AN131">
            <v>-1</v>
          </cell>
          <cell r="AO131">
            <v>-1</v>
          </cell>
          <cell r="AP131">
            <v>-1</v>
          </cell>
          <cell r="AQ131">
            <v>1</v>
          </cell>
          <cell r="AR131">
            <v>-1</v>
          </cell>
          <cell r="AS131">
            <v>-1</v>
          </cell>
          <cell r="AT131">
            <v>1</v>
          </cell>
          <cell r="AU131">
            <v>1</v>
          </cell>
          <cell r="AV131">
            <v>1</v>
          </cell>
          <cell r="AW131">
            <v>-1</v>
          </cell>
          <cell r="AX131">
            <v>-1</v>
          </cell>
          <cell r="AY131">
            <v>1</v>
          </cell>
          <cell r="AZ131">
            <v>1</v>
          </cell>
          <cell r="BA131">
            <v>-1</v>
          </cell>
          <cell r="BB131">
            <v>-1</v>
          </cell>
          <cell r="BC131">
            <v>-1</v>
          </cell>
          <cell r="BD131">
            <v>1</v>
          </cell>
          <cell r="BE131">
            <v>-1</v>
          </cell>
          <cell r="BF131">
            <v>-1</v>
          </cell>
          <cell r="BG131">
            <v>-1</v>
          </cell>
          <cell r="BH131">
            <v>-1</v>
          </cell>
          <cell r="BI131">
            <v>-1</v>
          </cell>
          <cell r="BJ131">
            <v>1</v>
          </cell>
          <cell r="BK131">
            <v>1</v>
          </cell>
          <cell r="BL131">
            <v>-1</v>
          </cell>
          <cell r="BM131">
            <v>-1</v>
          </cell>
          <cell r="BN131">
            <v>1</v>
          </cell>
          <cell r="BO131">
            <v>-1</v>
          </cell>
          <cell r="BP131">
            <v>1</v>
          </cell>
        </row>
        <row r="132">
          <cell r="E132">
            <v>2</v>
          </cell>
          <cell r="F132">
            <v>2</v>
          </cell>
          <cell r="G132">
            <v>2</v>
          </cell>
          <cell r="H132">
            <v>2</v>
          </cell>
          <cell r="I132">
            <v>2</v>
          </cell>
          <cell r="J132">
            <v>2</v>
          </cell>
          <cell r="K132">
            <v>2</v>
          </cell>
          <cell r="L132">
            <v>2</v>
          </cell>
          <cell r="M132">
            <v>2</v>
          </cell>
          <cell r="N132">
            <v>2</v>
          </cell>
          <cell r="O132">
            <v>2</v>
          </cell>
          <cell r="P132">
            <v>2</v>
          </cell>
          <cell r="Q132">
            <v>2</v>
          </cell>
          <cell r="R132">
            <v>2</v>
          </cell>
          <cell r="S132">
            <v>2</v>
          </cell>
          <cell r="T132">
            <v>2</v>
          </cell>
          <cell r="U132">
            <v>2</v>
          </cell>
          <cell r="V132">
            <v>2</v>
          </cell>
          <cell r="W132">
            <v>2</v>
          </cell>
          <cell r="X132">
            <v>2</v>
          </cell>
          <cell r="Y132">
            <v>2</v>
          </cell>
          <cell r="Z132">
            <v>2</v>
          </cell>
          <cell r="AA132">
            <v>2</v>
          </cell>
          <cell r="AB132">
            <v>2</v>
          </cell>
          <cell r="AC132">
            <v>2</v>
          </cell>
          <cell r="AD132">
            <v>2</v>
          </cell>
          <cell r="AE132">
            <v>2</v>
          </cell>
          <cell r="AF132">
            <v>2</v>
          </cell>
          <cell r="AG132">
            <v>2</v>
          </cell>
          <cell r="AH132">
            <v>2</v>
          </cell>
          <cell r="AI132">
            <v>2</v>
          </cell>
          <cell r="AJ132">
            <v>2</v>
          </cell>
          <cell r="AK132">
            <v>2</v>
          </cell>
          <cell r="AL132">
            <v>2</v>
          </cell>
          <cell r="AM132">
            <v>2</v>
          </cell>
          <cell r="AN132">
            <v>2</v>
          </cell>
          <cell r="AO132">
            <v>2</v>
          </cell>
          <cell r="AP132">
            <v>2</v>
          </cell>
          <cell r="AQ132">
            <v>2</v>
          </cell>
          <cell r="AR132">
            <v>2</v>
          </cell>
          <cell r="AS132">
            <v>2</v>
          </cell>
          <cell r="AT132">
            <v>2</v>
          </cell>
          <cell r="AU132">
            <v>2</v>
          </cell>
          <cell r="AV132">
            <v>2</v>
          </cell>
          <cell r="AW132">
            <v>2</v>
          </cell>
          <cell r="AX132">
            <v>2</v>
          </cell>
          <cell r="AY132">
            <v>2</v>
          </cell>
          <cell r="AZ132">
            <v>2</v>
          </cell>
          <cell r="BA132">
            <v>2</v>
          </cell>
          <cell r="BB132">
            <v>2</v>
          </cell>
          <cell r="BC132">
            <v>2</v>
          </cell>
          <cell r="BD132">
            <v>2</v>
          </cell>
          <cell r="BE132">
            <v>2</v>
          </cell>
          <cell r="BF132">
            <v>2</v>
          </cell>
          <cell r="BG132">
            <v>2</v>
          </cell>
          <cell r="BH132">
            <v>2</v>
          </cell>
          <cell r="BI132">
            <v>2</v>
          </cell>
          <cell r="BJ132">
            <v>2</v>
          </cell>
          <cell r="BK132">
            <v>2</v>
          </cell>
          <cell r="BL132">
            <v>2</v>
          </cell>
          <cell r="BM132">
            <v>2</v>
          </cell>
          <cell r="BN132">
            <v>2</v>
          </cell>
          <cell r="BO132">
            <v>2</v>
          </cell>
          <cell r="BP132">
            <v>2</v>
          </cell>
        </row>
        <row r="133">
          <cell r="E133" t="e">
            <v>#NUM!</v>
          </cell>
          <cell r="F133" t="e">
            <v>#DIV/0!</v>
          </cell>
          <cell r="G133" t="e">
            <v>#DIV/0!</v>
          </cell>
          <cell r="H133" t="e">
            <v>#DIV/0!</v>
          </cell>
          <cell r="I133" t="e">
            <v>#DIV/0!</v>
          </cell>
          <cell r="J133" t="e">
            <v>#DIV/0!</v>
          </cell>
          <cell r="K133" t="e">
            <v>#DIV/0!</v>
          </cell>
          <cell r="L133" t="e">
            <v>#DIV/0!</v>
          </cell>
          <cell r="M133" t="e">
            <v>#DIV/0!</v>
          </cell>
          <cell r="N133" t="e">
            <v>#DIV/0!</v>
          </cell>
          <cell r="O133" t="e">
            <v>#DIV/0!</v>
          </cell>
          <cell r="P133" t="e">
            <v>#DIV/0!</v>
          </cell>
          <cell r="Q133" t="e">
            <v>#DIV/0!</v>
          </cell>
          <cell r="R133">
            <v>0</v>
          </cell>
          <cell r="S133" t="e">
            <v>#DIV/0!</v>
          </cell>
          <cell r="T133" t="e">
            <v>#DIV/0!</v>
          </cell>
          <cell r="U133" t="e">
            <v>#DIV/0!</v>
          </cell>
          <cell r="V133" t="e">
            <v>#DIV/0!</v>
          </cell>
          <cell r="W133" t="e">
            <v>#DIV/0!</v>
          </cell>
          <cell r="X133" t="e">
            <v>#DIV/0!</v>
          </cell>
          <cell r="Y133" t="e">
            <v>#DIV/0!</v>
          </cell>
          <cell r="Z133" t="e">
            <v>#DIV/0!</v>
          </cell>
          <cell r="AA133" t="e">
            <v>#DIV/0!</v>
          </cell>
          <cell r="AB133" t="e">
            <v>#DIV/0!</v>
          </cell>
          <cell r="AC133" t="e">
            <v>#DIV/0!</v>
          </cell>
          <cell r="AD133" t="e">
            <v>#DIV/0!</v>
          </cell>
          <cell r="AE133" t="e">
            <v>#DIV/0!</v>
          </cell>
          <cell r="AF133" t="e">
            <v>#DIV/0!</v>
          </cell>
          <cell r="AG133" t="e">
            <v>#DIV/0!</v>
          </cell>
          <cell r="AH133" t="e">
            <v>#DIV/0!</v>
          </cell>
          <cell r="AI133" t="e">
            <v>#DIV/0!</v>
          </cell>
          <cell r="AJ133" t="e">
            <v>#DIV/0!</v>
          </cell>
          <cell r="AK133" t="e">
            <v>#DIV/0!</v>
          </cell>
          <cell r="AL133" t="e">
            <v>#DIV/0!</v>
          </cell>
          <cell r="AM133" t="e">
            <v>#DIV/0!</v>
          </cell>
          <cell r="AN133" t="e">
            <v>#DIV/0!</v>
          </cell>
          <cell r="AO133" t="e">
            <v>#DIV/0!</v>
          </cell>
          <cell r="AP133" t="e">
            <v>#DIV/0!</v>
          </cell>
          <cell r="AQ133" t="e">
            <v>#DIV/0!</v>
          </cell>
          <cell r="AR133" t="e">
            <v>#DIV/0!</v>
          </cell>
          <cell r="AS133" t="e">
            <v>#DIV/0!</v>
          </cell>
          <cell r="AT133" t="e">
            <v>#DIV/0!</v>
          </cell>
          <cell r="AU133" t="e">
            <v>#DIV/0!</v>
          </cell>
          <cell r="AV133" t="e">
            <v>#DIV/0!</v>
          </cell>
          <cell r="AW133" t="e">
            <v>#DIV/0!</v>
          </cell>
          <cell r="AX133" t="e">
            <v>#DIV/0!</v>
          </cell>
          <cell r="AY133" t="e">
            <v>#DIV/0!</v>
          </cell>
          <cell r="AZ133" t="e">
            <v>#DIV/0!</v>
          </cell>
          <cell r="BA133" t="e">
            <v>#DIV/0!</v>
          </cell>
          <cell r="BB133" t="e">
            <v>#DIV/0!</v>
          </cell>
          <cell r="BC133" t="e">
            <v>#DIV/0!</v>
          </cell>
          <cell r="BD133" t="e">
            <v>#DIV/0!</v>
          </cell>
          <cell r="BE133" t="e">
            <v>#DIV/0!</v>
          </cell>
          <cell r="BF133" t="e">
            <v>#DIV/0!</v>
          </cell>
          <cell r="BG133" t="e">
            <v>#DIV/0!</v>
          </cell>
          <cell r="BH133" t="e">
            <v>#DIV/0!</v>
          </cell>
          <cell r="BI133" t="e">
            <v>#DIV/0!</v>
          </cell>
          <cell r="BJ133" t="e">
            <v>#DIV/0!</v>
          </cell>
          <cell r="BK133" t="e">
            <v>#DIV/0!</v>
          </cell>
          <cell r="BL133" t="e">
            <v>#DIV/0!</v>
          </cell>
          <cell r="BM133" t="e">
            <v>#DIV/0!</v>
          </cell>
          <cell r="BN133" t="e">
            <v>#DIV/0!</v>
          </cell>
          <cell r="BO133" t="e">
            <v>#DIV/0!</v>
          </cell>
          <cell r="BP133" t="e">
            <v>#DIV/0!</v>
          </cell>
        </row>
        <row r="134">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row>
        <row r="135">
          <cell r="E135" t="e">
            <v>#NUM!</v>
          </cell>
          <cell r="F135" t="e">
            <v>#DIV/0!</v>
          </cell>
          <cell r="G135" t="e">
            <v>#DIV/0!</v>
          </cell>
          <cell r="H135" t="e">
            <v>#DIV/0!</v>
          </cell>
          <cell r="I135" t="e">
            <v>#DIV/0!</v>
          </cell>
          <cell r="J135" t="e">
            <v>#DIV/0!</v>
          </cell>
          <cell r="K135" t="e">
            <v>#DIV/0!</v>
          </cell>
          <cell r="L135" t="e">
            <v>#DIV/0!</v>
          </cell>
          <cell r="M135" t="e">
            <v>#DIV/0!</v>
          </cell>
          <cell r="N135" t="e">
            <v>#DIV/0!</v>
          </cell>
          <cell r="O135" t="e">
            <v>#DIV/0!</v>
          </cell>
          <cell r="P135" t="e">
            <v>#DIV/0!</v>
          </cell>
          <cell r="Q135" t="e">
            <v>#DIV/0!</v>
          </cell>
          <cell r="R135" t="e">
            <v>#NUM!</v>
          </cell>
          <cell r="S135" t="e">
            <v>#DIV/0!</v>
          </cell>
          <cell r="T135" t="e">
            <v>#DIV/0!</v>
          </cell>
          <cell r="U135" t="e">
            <v>#DIV/0!</v>
          </cell>
          <cell r="V135" t="e">
            <v>#DIV/0!</v>
          </cell>
          <cell r="W135" t="e">
            <v>#DIV/0!</v>
          </cell>
          <cell r="X135" t="e">
            <v>#DIV/0!</v>
          </cell>
          <cell r="Y135" t="e">
            <v>#DIV/0!</v>
          </cell>
          <cell r="Z135" t="e">
            <v>#DIV/0!</v>
          </cell>
          <cell r="AA135" t="e">
            <v>#DIV/0!</v>
          </cell>
          <cell r="AB135" t="e">
            <v>#DIV/0!</v>
          </cell>
          <cell r="AC135" t="e">
            <v>#DIV/0!</v>
          </cell>
          <cell r="AD135" t="e">
            <v>#DIV/0!</v>
          </cell>
          <cell r="AE135" t="e">
            <v>#DIV/0!</v>
          </cell>
          <cell r="AF135" t="e">
            <v>#DIV/0!</v>
          </cell>
          <cell r="AG135" t="e">
            <v>#DIV/0!</v>
          </cell>
          <cell r="AH135" t="e">
            <v>#DIV/0!</v>
          </cell>
          <cell r="AI135" t="e">
            <v>#DIV/0!</v>
          </cell>
          <cell r="AJ135" t="e">
            <v>#DIV/0!</v>
          </cell>
          <cell r="AK135" t="e">
            <v>#DIV/0!</v>
          </cell>
          <cell r="AL135" t="e">
            <v>#DIV/0!</v>
          </cell>
          <cell r="AM135" t="e">
            <v>#DIV/0!</v>
          </cell>
          <cell r="AN135" t="e">
            <v>#DIV/0!</v>
          </cell>
          <cell r="AO135" t="e">
            <v>#DIV/0!</v>
          </cell>
          <cell r="AP135" t="e">
            <v>#DIV/0!</v>
          </cell>
          <cell r="AQ135" t="e">
            <v>#DIV/0!</v>
          </cell>
          <cell r="AR135" t="e">
            <v>#DIV/0!</v>
          </cell>
          <cell r="AS135" t="e">
            <v>#DIV/0!</v>
          </cell>
          <cell r="AT135" t="e">
            <v>#DIV/0!</v>
          </cell>
          <cell r="AU135" t="e">
            <v>#DIV/0!</v>
          </cell>
          <cell r="AV135" t="e">
            <v>#DIV/0!</v>
          </cell>
          <cell r="AW135" t="e">
            <v>#DIV/0!</v>
          </cell>
          <cell r="AX135" t="e">
            <v>#DIV/0!</v>
          </cell>
          <cell r="AY135" t="e">
            <v>#DIV/0!</v>
          </cell>
          <cell r="AZ135" t="e">
            <v>#DIV/0!</v>
          </cell>
          <cell r="BA135" t="e">
            <v>#DIV/0!</v>
          </cell>
          <cell r="BB135" t="e">
            <v>#DIV/0!</v>
          </cell>
          <cell r="BC135" t="e">
            <v>#DIV/0!</v>
          </cell>
          <cell r="BD135" t="e">
            <v>#DIV/0!</v>
          </cell>
          <cell r="BE135" t="e">
            <v>#DIV/0!</v>
          </cell>
          <cell r="BF135" t="e">
            <v>#DIV/0!</v>
          </cell>
          <cell r="BG135" t="e">
            <v>#DIV/0!</v>
          </cell>
          <cell r="BH135" t="e">
            <v>#DIV/0!</v>
          </cell>
          <cell r="BI135" t="e">
            <v>#DIV/0!</v>
          </cell>
          <cell r="BJ135" t="e">
            <v>#DIV/0!</v>
          </cell>
          <cell r="BK135" t="e">
            <v>#DIV/0!</v>
          </cell>
          <cell r="BL135" t="e">
            <v>#DIV/0!</v>
          </cell>
          <cell r="BM135" t="e">
            <v>#DIV/0!</v>
          </cell>
          <cell r="BN135" t="e">
            <v>#DIV/0!</v>
          </cell>
          <cell r="BO135" t="e">
            <v>#DIV/0!</v>
          </cell>
          <cell r="BP135" t="e">
            <v>#DIV/0!</v>
          </cell>
        </row>
        <row r="136">
          <cell r="E136" t="e">
            <v>#NUM!</v>
          </cell>
          <cell r="F136" t="e">
            <v>#DIV/0!</v>
          </cell>
          <cell r="G136" t="e">
            <v>#DIV/0!</v>
          </cell>
          <cell r="H136" t="e">
            <v>#DIV/0!</v>
          </cell>
          <cell r="I136" t="e">
            <v>#DIV/0!</v>
          </cell>
          <cell r="J136" t="e">
            <v>#DIV/0!</v>
          </cell>
          <cell r="K136" t="e">
            <v>#DIV/0!</v>
          </cell>
          <cell r="L136" t="e">
            <v>#DIV/0!</v>
          </cell>
          <cell r="M136" t="e">
            <v>#DIV/0!</v>
          </cell>
          <cell r="N136" t="e">
            <v>#DIV/0!</v>
          </cell>
          <cell r="O136" t="e">
            <v>#DIV/0!</v>
          </cell>
          <cell r="P136" t="e">
            <v>#DIV/0!</v>
          </cell>
          <cell r="Q136" t="e">
            <v>#DIV/0!</v>
          </cell>
          <cell r="R136" t="e">
            <v>#NUM!</v>
          </cell>
          <cell r="S136" t="e">
            <v>#DIV/0!</v>
          </cell>
          <cell r="T136" t="e">
            <v>#DIV/0!</v>
          </cell>
          <cell r="U136" t="e">
            <v>#DIV/0!</v>
          </cell>
          <cell r="V136" t="e">
            <v>#DIV/0!</v>
          </cell>
          <cell r="W136" t="e">
            <v>#DIV/0!</v>
          </cell>
          <cell r="X136" t="e">
            <v>#DIV/0!</v>
          </cell>
          <cell r="Y136" t="e">
            <v>#DIV/0!</v>
          </cell>
          <cell r="Z136" t="e">
            <v>#DIV/0!</v>
          </cell>
          <cell r="AA136" t="e">
            <v>#DIV/0!</v>
          </cell>
          <cell r="AB136" t="e">
            <v>#DIV/0!</v>
          </cell>
          <cell r="AC136" t="e">
            <v>#DIV/0!</v>
          </cell>
          <cell r="AD136" t="e">
            <v>#DIV/0!</v>
          </cell>
          <cell r="AE136" t="e">
            <v>#DIV/0!</v>
          </cell>
          <cell r="AF136" t="e">
            <v>#DIV/0!</v>
          </cell>
          <cell r="AG136" t="e">
            <v>#DIV/0!</v>
          </cell>
          <cell r="AH136" t="e">
            <v>#DIV/0!</v>
          </cell>
          <cell r="AI136" t="e">
            <v>#DIV/0!</v>
          </cell>
          <cell r="AJ136" t="e">
            <v>#DIV/0!</v>
          </cell>
          <cell r="AK136" t="e">
            <v>#DIV/0!</v>
          </cell>
          <cell r="AL136" t="e">
            <v>#DIV/0!</v>
          </cell>
          <cell r="AM136" t="e">
            <v>#DIV/0!</v>
          </cell>
          <cell r="AN136" t="e">
            <v>#DIV/0!</v>
          </cell>
          <cell r="AO136" t="e">
            <v>#DIV/0!</v>
          </cell>
          <cell r="AP136" t="e">
            <v>#DIV/0!</v>
          </cell>
          <cell r="AQ136" t="e">
            <v>#DIV/0!</v>
          </cell>
          <cell r="AR136" t="e">
            <v>#DIV/0!</v>
          </cell>
          <cell r="AS136" t="e">
            <v>#DIV/0!</v>
          </cell>
          <cell r="AT136" t="e">
            <v>#DIV/0!</v>
          </cell>
          <cell r="AU136" t="e">
            <v>#DIV/0!</v>
          </cell>
          <cell r="AV136" t="e">
            <v>#DIV/0!</v>
          </cell>
          <cell r="AW136" t="e">
            <v>#DIV/0!</v>
          </cell>
          <cell r="AX136" t="e">
            <v>#DIV/0!</v>
          </cell>
          <cell r="AY136" t="e">
            <v>#DIV/0!</v>
          </cell>
          <cell r="AZ136" t="e">
            <v>#DIV/0!</v>
          </cell>
          <cell r="BA136" t="e">
            <v>#DIV/0!</v>
          </cell>
          <cell r="BB136" t="e">
            <v>#DIV/0!</v>
          </cell>
          <cell r="BC136" t="e">
            <v>#DIV/0!</v>
          </cell>
          <cell r="BD136" t="e">
            <v>#DIV/0!</v>
          </cell>
          <cell r="BE136" t="e">
            <v>#DIV/0!</v>
          </cell>
          <cell r="BF136" t="e">
            <v>#DIV/0!</v>
          </cell>
          <cell r="BG136" t="e">
            <v>#DIV/0!</v>
          </cell>
          <cell r="BH136" t="e">
            <v>#DIV/0!</v>
          </cell>
          <cell r="BI136" t="e">
            <v>#DIV/0!</v>
          </cell>
          <cell r="BJ136" t="e">
            <v>#DIV/0!</v>
          </cell>
          <cell r="BK136" t="e">
            <v>#DIV/0!</v>
          </cell>
          <cell r="BL136" t="e">
            <v>#DIV/0!</v>
          </cell>
          <cell r="BM136" t="e">
            <v>#DIV/0!</v>
          </cell>
          <cell r="BN136" t="e">
            <v>#DIV/0!</v>
          </cell>
          <cell r="BO136" t="e">
            <v>#DIV/0!</v>
          </cell>
          <cell r="BP136" t="e">
            <v>#DIV/0!</v>
          </cell>
        </row>
        <row r="137">
          <cell r="E137" t="e">
            <v>#NUM!</v>
          </cell>
          <cell r="F137" t="e">
            <v>#DIV/0!</v>
          </cell>
          <cell r="G137" t="e">
            <v>#DIV/0!</v>
          </cell>
          <cell r="H137" t="e">
            <v>#DIV/0!</v>
          </cell>
          <cell r="I137" t="e">
            <v>#DIV/0!</v>
          </cell>
          <cell r="J137" t="e">
            <v>#DIV/0!</v>
          </cell>
          <cell r="K137" t="e">
            <v>#DIV/0!</v>
          </cell>
          <cell r="L137" t="e">
            <v>#DIV/0!</v>
          </cell>
          <cell r="M137" t="e">
            <v>#DIV/0!</v>
          </cell>
          <cell r="N137" t="e">
            <v>#DIV/0!</v>
          </cell>
          <cell r="O137" t="e">
            <v>#DIV/0!</v>
          </cell>
          <cell r="P137" t="e">
            <v>#DIV/0!</v>
          </cell>
          <cell r="Q137" t="e">
            <v>#DIV/0!</v>
          </cell>
          <cell r="R137" t="e">
            <v>#NUM!</v>
          </cell>
          <cell r="S137" t="e">
            <v>#DIV/0!</v>
          </cell>
          <cell r="T137" t="e">
            <v>#DIV/0!</v>
          </cell>
          <cell r="U137" t="e">
            <v>#DIV/0!</v>
          </cell>
          <cell r="V137" t="e">
            <v>#DIV/0!</v>
          </cell>
          <cell r="W137" t="e">
            <v>#DIV/0!</v>
          </cell>
          <cell r="X137" t="e">
            <v>#DIV/0!</v>
          </cell>
          <cell r="Y137" t="e">
            <v>#DIV/0!</v>
          </cell>
          <cell r="Z137" t="e">
            <v>#DIV/0!</v>
          </cell>
          <cell r="AA137" t="e">
            <v>#DIV/0!</v>
          </cell>
          <cell r="AB137" t="e">
            <v>#DIV/0!</v>
          </cell>
          <cell r="AC137" t="e">
            <v>#DIV/0!</v>
          </cell>
          <cell r="AD137" t="e">
            <v>#DIV/0!</v>
          </cell>
          <cell r="AE137" t="e">
            <v>#DIV/0!</v>
          </cell>
          <cell r="AF137" t="e">
            <v>#DIV/0!</v>
          </cell>
          <cell r="AG137" t="e">
            <v>#DIV/0!</v>
          </cell>
          <cell r="AH137" t="e">
            <v>#DIV/0!</v>
          </cell>
          <cell r="AI137" t="e">
            <v>#DIV/0!</v>
          </cell>
          <cell r="AJ137" t="e">
            <v>#DIV/0!</v>
          </cell>
          <cell r="AK137" t="e">
            <v>#DIV/0!</v>
          </cell>
          <cell r="AL137" t="e">
            <v>#DIV/0!</v>
          </cell>
          <cell r="AM137" t="e">
            <v>#DIV/0!</v>
          </cell>
          <cell r="AN137" t="e">
            <v>#DIV/0!</v>
          </cell>
          <cell r="AO137" t="e">
            <v>#DIV/0!</v>
          </cell>
          <cell r="AP137" t="e">
            <v>#DIV/0!</v>
          </cell>
          <cell r="AQ137" t="e">
            <v>#DIV/0!</v>
          </cell>
          <cell r="AR137" t="e">
            <v>#DIV/0!</v>
          </cell>
          <cell r="AS137" t="e">
            <v>#DIV/0!</v>
          </cell>
          <cell r="AT137" t="e">
            <v>#DIV/0!</v>
          </cell>
          <cell r="AU137" t="e">
            <v>#DIV/0!</v>
          </cell>
          <cell r="AV137" t="e">
            <v>#DIV/0!</v>
          </cell>
          <cell r="AW137" t="e">
            <v>#DIV/0!</v>
          </cell>
          <cell r="AX137" t="e">
            <v>#DIV/0!</v>
          </cell>
          <cell r="AY137" t="e">
            <v>#DIV/0!</v>
          </cell>
          <cell r="AZ137" t="e">
            <v>#DIV/0!</v>
          </cell>
          <cell r="BA137" t="e">
            <v>#DIV/0!</v>
          </cell>
          <cell r="BB137" t="e">
            <v>#DIV/0!</v>
          </cell>
          <cell r="BC137" t="e">
            <v>#DIV/0!</v>
          </cell>
          <cell r="BD137" t="e">
            <v>#DIV/0!</v>
          </cell>
          <cell r="BE137" t="e">
            <v>#DIV/0!</v>
          </cell>
          <cell r="BF137" t="e">
            <v>#DIV/0!</v>
          </cell>
          <cell r="BG137" t="e">
            <v>#DIV/0!</v>
          </cell>
          <cell r="BH137" t="e">
            <v>#DIV/0!</v>
          </cell>
          <cell r="BI137" t="e">
            <v>#DIV/0!</v>
          </cell>
          <cell r="BJ137" t="e">
            <v>#DIV/0!</v>
          </cell>
          <cell r="BK137" t="e">
            <v>#DIV/0!</v>
          </cell>
          <cell r="BL137" t="e">
            <v>#DIV/0!</v>
          </cell>
          <cell r="BM137" t="e">
            <v>#DIV/0!</v>
          </cell>
          <cell r="BN137" t="e">
            <v>#DIV/0!</v>
          </cell>
          <cell r="BO137" t="e">
            <v>#DIV/0!</v>
          </cell>
          <cell r="BP137" t="e">
            <v>#DIV/0!</v>
          </cell>
        </row>
        <row r="138">
          <cell r="E138">
            <v>0.8214285714285714</v>
          </cell>
          <cell r="F138">
            <v>-0.26436781609195403</v>
          </cell>
          <cell r="G138">
            <v>-1.584653878231812E-3</v>
          </cell>
          <cell r="H138">
            <v>-0.13135946622185135</v>
          </cell>
          <cell r="I138">
            <v>4.3062200956938135E-3</v>
          </cell>
          <cell r="J138">
            <v>-0.15251322751322749</v>
          </cell>
          <cell r="K138">
            <v>0.44697535474234473</v>
          </cell>
          <cell r="L138">
            <v>-3.4954233409611124E-2</v>
          </cell>
          <cell r="M138">
            <v>-0.19980459208597923</v>
          </cell>
          <cell r="N138">
            <v>-7.8589019266985805E-3</v>
          </cell>
          <cell r="O138">
            <v>0.15233403706310122</v>
          </cell>
          <cell r="P138">
            <v>-1.7045454545454586E-2</v>
          </cell>
          <cell r="Q138">
            <v>1.6511524822695023E-2</v>
          </cell>
          <cell r="R138">
            <v>0</v>
          </cell>
          <cell r="S138">
            <v>1.2745098039215641E-2</v>
          </cell>
          <cell r="T138">
            <v>0.16186466165413549</v>
          </cell>
          <cell r="U138">
            <v>-7.9676418439716512E-2</v>
          </cell>
          <cell r="V138">
            <v>-9.9504950495048483E-3</v>
          </cell>
          <cell r="W138">
            <v>-0.11559661120751263</v>
          </cell>
          <cell r="X138">
            <v>0.41203703703703698</v>
          </cell>
          <cell r="Y138">
            <v>-0.25970873786407767</v>
          </cell>
          <cell r="Z138">
            <v>6.0747663551401931E-2</v>
          </cell>
          <cell r="AA138">
            <v>0.29517296862429587</v>
          </cell>
          <cell r="AB138">
            <v>-2.3861059575345234E-2</v>
          </cell>
          <cell r="AC138">
            <v>-9.8764769065520897E-2</v>
          </cell>
          <cell r="AD138">
            <v>-9.9244875943905075E-2</v>
          </cell>
          <cell r="AE138">
            <v>-0.41577979240572849</v>
          </cell>
          <cell r="AF138">
            <v>-0.4258861439312569</v>
          </cell>
          <cell r="AG138">
            <v>-0.26577086280056594</v>
          </cell>
          <cell r="AH138">
            <v>0.27528089887640461</v>
          </cell>
          <cell r="AI138">
            <v>-3.2710280373831724E-2</v>
          </cell>
          <cell r="AJ138">
            <v>-8.435681965093722E-2</v>
          </cell>
          <cell r="AK138">
            <v>-9.4117647058822307E-3</v>
          </cell>
          <cell r="AL138">
            <v>3.6796536796536827E-2</v>
          </cell>
          <cell r="AM138">
            <v>0.37755102040816357</v>
          </cell>
          <cell r="AN138">
            <v>-0.24953879544221369</v>
          </cell>
          <cell r="AO138">
            <v>-2.377650089161909E-3</v>
          </cell>
          <cell r="AP138">
            <v>-0.22856359649122826</v>
          </cell>
          <cell r="AQ138">
            <v>0.25919117647058831</v>
          </cell>
          <cell r="AR138">
            <v>-1.4805922368947844E-2</v>
          </cell>
          <cell r="AS138">
            <v>-7.3310423825887705E-2</v>
          </cell>
          <cell r="AT138">
            <v>0.12947287418237763</v>
          </cell>
          <cell r="AU138">
            <v>0.21702020202020189</v>
          </cell>
          <cell r="AV138">
            <v>0.28476190476190477</v>
          </cell>
          <cell r="AW138">
            <v>-0.3650044923629836</v>
          </cell>
          <cell r="AX138">
            <v>-0.22291646640392182</v>
          </cell>
          <cell r="AY138">
            <v>0.17476884281311311</v>
          </cell>
          <cell r="AZ138">
            <v>0.20959443099273622</v>
          </cell>
          <cell r="BA138">
            <v>-9.9830999517141583E-2</v>
          </cell>
          <cell r="BB138">
            <v>-0.79237288135593209</v>
          </cell>
          <cell r="BC138">
            <v>-0.80942118226600934</v>
          </cell>
          <cell r="BD138">
            <v>8.6868686868684097E-3</v>
          </cell>
          <cell r="BE138">
            <v>-0.25262368815592162</v>
          </cell>
          <cell r="BF138">
            <v>-0.17389332365747467</v>
          </cell>
          <cell r="BG138">
            <v>-4.4642857142857206E-2</v>
          </cell>
          <cell r="BH138">
            <v>-0.58930116312602121</v>
          </cell>
          <cell r="BI138">
            <v>-0.12214479287650004</v>
          </cell>
          <cell r="BJ138">
            <v>0.697155036604578</v>
          </cell>
          <cell r="BK138">
            <v>5.8950086058519702E-2</v>
          </cell>
          <cell r="BL138">
            <v>-0.20559515324305044</v>
          </cell>
          <cell r="BM138">
            <v>-4.206546142030021E-2</v>
          </cell>
          <cell r="BN138">
            <v>9.0064102564102688E-2</v>
          </cell>
          <cell r="BO138">
            <v>-5.3398058252427383E-2</v>
          </cell>
          <cell r="BP138">
            <v>4.1478696741854559E-2</v>
          </cell>
        </row>
        <row r="141">
          <cell r="E141">
            <v>1.08</v>
          </cell>
          <cell r="F141">
            <v>0.6399999999999999</v>
          </cell>
          <cell r="G141">
            <v>0.57000000000000006</v>
          </cell>
          <cell r="H141">
            <v>0.52</v>
          </cell>
          <cell r="I141">
            <v>0.51</v>
          </cell>
          <cell r="J141">
            <v>0.52500000000000002</v>
          </cell>
          <cell r="K141">
            <v>0.505</v>
          </cell>
          <cell r="L141">
            <v>0.5</v>
          </cell>
          <cell r="M141">
            <v>0.53</v>
          </cell>
          <cell r="N141">
            <v>0.56000000000000005</v>
          </cell>
          <cell r="O141">
            <v>0.51500000000000001</v>
          </cell>
          <cell r="P141">
            <v>0.45499999999999996</v>
          </cell>
          <cell r="Q141">
            <v>0.42000000000000004</v>
          </cell>
          <cell r="R141">
            <v>0.40500000000000003</v>
          </cell>
          <cell r="S141">
            <v>0.41</v>
          </cell>
          <cell r="T141">
            <v>0.43</v>
          </cell>
          <cell r="U141">
            <v>0.42500000000000004</v>
          </cell>
          <cell r="V141">
            <v>0.39500000000000002</v>
          </cell>
          <cell r="W141">
            <v>0.4</v>
          </cell>
          <cell r="X141">
            <v>0.47</v>
          </cell>
          <cell r="Y141">
            <v>0.505</v>
          </cell>
          <cell r="Z141">
            <v>0.44999999999999996</v>
          </cell>
          <cell r="AA141">
            <v>0.42</v>
          </cell>
          <cell r="AB141">
            <v>0.41499999999999998</v>
          </cell>
          <cell r="AC141">
            <v>0.4</v>
          </cell>
          <cell r="AD141">
            <v>0.39</v>
          </cell>
          <cell r="AE141">
            <v>0.4</v>
          </cell>
          <cell r="AF141">
            <v>0.43999999999999995</v>
          </cell>
          <cell r="AG141">
            <v>0.39</v>
          </cell>
          <cell r="AH141">
            <v>0.37</v>
          </cell>
          <cell r="AI141">
            <v>0.4</v>
          </cell>
          <cell r="AJ141">
            <v>0.39</v>
          </cell>
          <cell r="AK141">
            <v>0.42</v>
          </cell>
          <cell r="AL141">
            <v>0.43</v>
          </cell>
          <cell r="AM141">
            <v>0.4</v>
          </cell>
          <cell r="AN141">
            <v>0.40500000000000003</v>
          </cell>
          <cell r="AO141">
            <v>0.40500000000000003</v>
          </cell>
          <cell r="AP141">
            <v>0.4</v>
          </cell>
          <cell r="AQ141">
            <v>0.49</v>
          </cell>
          <cell r="AR141">
            <v>0.46</v>
          </cell>
          <cell r="AS141">
            <v>0.38500000000000001</v>
          </cell>
          <cell r="AT141">
            <v>0.40500000000000003</v>
          </cell>
          <cell r="AU141">
            <v>0.41499999999999998</v>
          </cell>
          <cell r="AV141">
            <v>0.47</v>
          </cell>
          <cell r="AW141">
            <v>0.51</v>
          </cell>
          <cell r="AX141">
            <v>0.49</v>
          </cell>
          <cell r="AY141">
            <v>0.46499999999999997</v>
          </cell>
          <cell r="AZ141">
            <v>0.53500000000000003</v>
          </cell>
          <cell r="BA141">
            <v>0.51500000000000001</v>
          </cell>
          <cell r="BB141">
            <v>0.46499999999999997</v>
          </cell>
          <cell r="BC141">
            <v>0.44</v>
          </cell>
          <cell r="BD141">
            <v>0.42499999999999999</v>
          </cell>
          <cell r="BE141">
            <v>0.34499999999999997</v>
          </cell>
          <cell r="BF141">
            <v>0.24000000000000002</v>
          </cell>
          <cell r="BG141">
            <v>0.27500000000000002</v>
          </cell>
          <cell r="BH141">
            <v>0.28000000000000003</v>
          </cell>
          <cell r="BI141">
            <v>0.27</v>
          </cell>
          <cell r="BJ141">
            <v>0.245</v>
          </cell>
          <cell r="BK141">
            <v>0.33499999999999996</v>
          </cell>
          <cell r="BL141">
            <v>0.33999999999999997</v>
          </cell>
          <cell r="BM141">
            <v>0.21000000000000002</v>
          </cell>
          <cell r="BN141">
            <v>0.16500000000000001</v>
          </cell>
          <cell r="BO141">
            <v>0.14000000000000001</v>
          </cell>
          <cell r="BP141">
            <v>0.125</v>
          </cell>
        </row>
        <row r="143">
          <cell r="E143">
            <v>1.08</v>
          </cell>
          <cell r="F143">
            <v>0.64500000000000002</v>
          </cell>
          <cell r="G143">
            <v>0.57499999999999996</v>
          </cell>
          <cell r="H143">
            <v>0.55000000000000004</v>
          </cell>
          <cell r="I143">
            <v>0.53500000000000003</v>
          </cell>
          <cell r="J143">
            <v>0.52</v>
          </cell>
          <cell r="K143">
            <v>0.51500000000000001</v>
          </cell>
          <cell r="L143">
            <v>0.51500000000000001</v>
          </cell>
          <cell r="M143">
            <v>0.53</v>
          </cell>
          <cell r="N143">
            <v>0.56000000000000005</v>
          </cell>
          <cell r="O143">
            <v>0.52</v>
          </cell>
          <cell r="P143">
            <v>0.45499999999999996</v>
          </cell>
          <cell r="Q143">
            <v>0.435</v>
          </cell>
          <cell r="R143">
            <v>0.42499999999999999</v>
          </cell>
          <cell r="S143">
            <v>0.42499999999999999</v>
          </cell>
          <cell r="T143">
            <v>0.44500000000000001</v>
          </cell>
          <cell r="U143">
            <v>0.43000000000000005</v>
          </cell>
          <cell r="V143">
            <v>0.4</v>
          </cell>
          <cell r="W143">
            <v>0.40500000000000003</v>
          </cell>
          <cell r="X143">
            <v>0.45999999999999996</v>
          </cell>
          <cell r="Y143">
            <v>0.495</v>
          </cell>
          <cell r="Z143">
            <v>0.44999999999999996</v>
          </cell>
          <cell r="AA143">
            <v>0.42</v>
          </cell>
          <cell r="AB143">
            <v>0.42</v>
          </cell>
          <cell r="AC143">
            <v>0.40500000000000003</v>
          </cell>
          <cell r="AD143">
            <v>0.39500000000000002</v>
          </cell>
          <cell r="AE143">
            <v>0.40500000000000003</v>
          </cell>
          <cell r="AF143">
            <v>0.43999999999999995</v>
          </cell>
          <cell r="AG143">
            <v>0.39500000000000002</v>
          </cell>
          <cell r="AH143">
            <v>0.375</v>
          </cell>
          <cell r="AI143">
            <v>0.4</v>
          </cell>
          <cell r="AJ143">
            <v>0.39</v>
          </cell>
          <cell r="AK143">
            <v>0.42</v>
          </cell>
          <cell r="AL143">
            <v>0.44</v>
          </cell>
          <cell r="AM143">
            <v>0.44500000000000001</v>
          </cell>
          <cell r="AN143">
            <v>0.44500000000000001</v>
          </cell>
          <cell r="AO143">
            <v>0.41000000000000003</v>
          </cell>
          <cell r="AP143">
            <v>0.4</v>
          </cell>
          <cell r="AQ143">
            <v>0.495</v>
          </cell>
          <cell r="AR143">
            <v>0.46500000000000002</v>
          </cell>
          <cell r="AS143">
            <v>0.38</v>
          </cell>
          <cell r="AT143">
            <v>0.39500000000000002</v>
          </cell>
          <cell r="AU143">
            <v>0.41000000000000003</v>
          </cell>
          <cell r="AV143">
            <v>0.46499999999999997</v>
          </cell>
          <cell r="AW143">
            <v>0.505</v>
          </cell>
          <cell r="AX143">
            <v>0.495</v>
          </cell>
          <cell r="AY143">
            <v>0.47</v>
          </cell>
          <cell r="AZ143">
            <v>0.54</v>
          </cell>
          <cell r="BA143">
            <v>0.53</v>
          </cell>
          <cell r="BB143">
            <v>0.47</v>
          </cell>
          <cell r="BC143">
            <v>0.41000000000000003</v>
          </cell>
          <cell r="BD143">
            <v>0.4</v>
          </cell>
          <cell r="BE143">
            <v>0.34499999999999997</v>
          </cell>
          <cell r="BF143">
            <v>0.24000000000000002</v>
          </cell>
          <cell r="BG143">
            <v>0.27500000000000002</v>
          </cell>
          <cell r="BH143">
            <v>0.28000000000000003</v>
          </cell>
          <cell r="BI143">
            <v>0.27</v>
          </cell>
          <cell r="BJ143">
            <v>0.25</v>
          </cell>
          <cell r="BK143">
            <v>0.35499999999999998</v>
          </cell>
          <cell r="BL143">
            <v>0.35499999999999998</v>
          </cell>
          <cell r="BM143">
            <v>0.185</v>
          </cell>
          <cell r="BN143">
            <v>0.13500000000000001</v>
          </cell>
          <cell r="BO143">
            <v>0.18</v>
          </cell>
          <cell r="BP143">
            <v>0.16</v>
          </cell>
        </row>
        <row r="146">
          <cell r="E146">
            <v>0</v>
          </cell>
          <cell r="F146">
            <v>-5.000000000000115E-4</v>
          </cell>
          <cell r="G146">
            <v>-4.9999999999998939E-4</v>
          </cell>
          <cell r="H146">
            <v>-3.0000000000000027E-3</v>
          </cell>
          <cell r="I146">
            <v>-2.5000000000000022E-3</v>
          </cell>
          <cell r="J146">
            <v>5.0000000000000044E-4</v>
          </cell>
          <cell r="K146">
            <v>-1.0000000000000009E-3</v>
          </cell>
          <cell r="L146">
            <v>-1.5000000000000013E-3</v>
          </cell>
          <cell r="M146">
            <v>0</v>
          </cell>
          <cell r="N146">
            <v>0</v>
          </cell>
          <cell r="O146">
            <v>-5.0000000000000044E-4</v>
          </cell>
          <cell r="P146">
            <v>0</v>
          </cell>
          <cell r="Q146">
            <v>-1.4999999999999957E-3</v>
          </cell>
          <cell r="R146">
            <v>-1.9999999999999961E-3</v>
          </cell>
          <cell r="S146">
            <v>-1.5000000000000013E-3</v>
          </cell>
          <cell r="T146">
            <v>-1.5000000000000013E-3</v>
          </cell>
          <cell r="U146">
            <v>-5.0000000000000044E-4</v>
          </cell>
          <cell r="V146">
            <v>-5.0000000000000044E-4</v>
          </cell>
          <cell r="W146">
            <v>-5.0000000000000044E-4</v>
          </cell>
          <cell r="X146">
            <v>1.0000000000000009E-3</v>
          </cell>
          <cell r="Y146">
            <v>1.0000000000000009E-3</v>
          </cell>
          <cell r="Z146">
            <v>0</v>
          </cell>
          <cell r="AA146">
            <v>0</v>
          </cell>
          <cell r="AB146">
            <v>-5.0000000000000044E-4</v>
          </cell>
          <cell r="AC146">
            <v>-5.0000000000000044E-4</v>
          </cell>
          <cell r="AD146">
            <v>-5.0000000000000044E-4</v>
          </cell>
          <cell r="AE146">
            <v>-5.0000000000000044E-4</v>
          </cell>
          <cell r="AF146">
            <v>0</v>
          </cell>
          <cell r="AG146">
            <v>-5.0000000000000044E-4</v>
          </cell>
          <cell r="AH146">
            <v>-5.0000000000000044E-4</v>
          </cell>
          <cell r="AI146">
            <v>0</v>
          </cell>
          <cell r="AJ146">
            <v>0</v>
          </cell>
          <cell r="AK146">
            <v>0</v>
          </cell>
          <cell r="AL146">
            <v>-1.0000000000000009E-3</v>
          </cell>
          <cell r="AM146">
            <v>-4.4999999999999988E-3</v>
          </cell>
          <cell r="AN146">
            <v>-3.9999999999999983E-3</v>
          </cell>
          <cell r="AO146">
            <v>-5.0000000000000044E-4</v>
          </cell>
          <cell r="AP146">
            <v>0</v>
          </cell>
          <cell r="AQ146">
            <v>-5.0000000000000044E-4</v>
          </cell>
          <cell r="AR146">
            <v>-5.0000000000000044E-4</v>
          </cell>
          <cell r="AS146">
            <v>5.0000000000000044E-4</v>
          </cell>
          <cell r="AT146">
            <v>1.0000000000000009E-3</v>
          </cell>
          <cell r="AU146">
            <v>4.9999999999999491E-4</v>
          </cell>
          <cell r="AV146">
            <v>5.0000000000000044E-4</v>
          </cell>
          <cell r="AW146">
            <v>5.0000000000000044E-4</v>
          </cell>
          <cell r="AX146">
            <v>-5.0000000000000044E-4</v>
          </cell>
          <cell r="AY146">
            <v>-5.0000000000000044E-4</v>
          </cell>
          <cell r="AZ146">
            <v>-5.0000000000000044E-4</v>
          </cell>
          <cell r="BA146">
            <v>-1.5000000000000013E-3</v>
          </cell>
          <cell r="BB146">
            <v>-5.0000000000000044E-4</v>
          </cell>
          <cell r="BC146">
            <v>2.999999999999997E-3</v>
          </cell>
          <cell r="BD146">
            <v>2.4999999999999966E-3</v>
          </cell>
          <cell r="BE146">
            <v>0</v>
          </cell>
          <cell r="BF146">
            <v>0</v>
          </cell>
          <cell r="BG146">
            <v>0</v>
          </cell>
          <cell r="BH146">
            <v>0</v>
          </cell>
          <cell r="BI146">
            <v>0</v>
          </cell>
          <cell r="BJ146">
            <v>-5.0000000000000044E-4</v>
          </cell>
          <cell r="BK146">
            <v>-2.0000000000000018E-3</v>
          </cell>
          <cell r="BL146">
            <v>-1.5000000000000013E-3</v>
          </cell>
          <cell r="BM146">
            <v>2.5000000000000022E-3</v>
          </cell>
          <cell r="BN146">
            <v>3.0000000000000001E-3</v>
          </cell>
          <cell r="BO146">
            <v>-3.9999999999999983E-3</v>
          </cell>
          <cell r="BP146">
            <v>-3.5000000000000005E-3</v>
          </cell>
        </row>
        <row r="147">
          <cell r="E147">
            <v>0</v>
          </cell>
          <cell r="F147">
            <v>-1</v>
          </cell>
          <cell r="G147">
            <v>-1</v>
          </cell>
          <cell r="H147">
            <v>-1</v>
          </cell>
          <cell r="I147">
            <v>-1</v>
          </cell>
          <cell r="J147">
            <v>1</v>
          </cell>
          <cell r="K147">
            <v>-1</v>
          </cell>
          <cell r="L147">
            <v>-1</v>
          </cell>
          <cell r="M147">
            <v>0</v>
          </cell>
          <cell r="N147">
            <v>0</v>
          </cell>
          <cell r="O147">
            <v>-1</v>
          </cell>
          <cell r="P147">
            <v>0</v>
          </cell>
          <cell r="Q147">
            <v>-1</v>
          </cell>
          <cell r="R147">
            <v>-1</v>
          </cell>
          <cell r="S147">
            <v>-1</v>
          </cell>
          <cell r="T147">
            <v>-1</v>
          </cell>
          <cell r="U147">
            <v>-1</v>
          </cell>
          <cell r="V147">
            <v>-1</v>
          </cell>
          <cell r="W147">
            <v>-1</v>
          </cell>
          <cell r="X147">
            <v>1</v>
          </cell>
          <cell r="Y147">
            <v>1</v>
          </cell>
          <cell r="Z147">
            <v>0</v>
          </cell>
          <cell r="AA147">
            <v>0</v>
          </cell>
          <cell r="AB147">
            <v>-1</v>
          </cell>
          <cell r="AC147">
            <v>-1</v>
          </cell>
          <cell r="AD147">
            <v>-1</v>
          </cell>
          <cell r="AE147">
            <v>-1</v>
          </cell>
          <cell r="AF147">
            <v>0</v>
          </cell>
          <cell r="AG147">
            <v>-1</v>
          </cell>
          <cell r="AH147">
            <v>-1</v>
          </cell>
          <cell r="AI147">
            <v>0</v>
          </cell>
          <cell r="AJ147">
            <v>0</v>
          </cell>
          <cell r="AK147">
            <v>0</v>
          </cell>
          <cell r="AL147">
            <v>-1</v>
          </cell>
          <cell r="AM147">
            <v>-0.99999999999999989</v>
          </cell>
          <cell r="AN147">
            <v>-1</v>
          </cell>
          <cell r="AO147">
            <v>-1</v>
          </cell>
          <cell r="AP147">
            <v>0</v>
          </cell>
          <cell r="AQ147">
            <v>-1</v>
          </cell>
          <cell r="AR147">
            <v>-1</v>
          </cell>
          <cell r="AS147">
            <v>1</v>
          </cell>
          <cell r="AT147">
            <v>1</v>
          </cell>
          <cell r="AU147">
            <v>1</v>
          </cell>
          <cell r="AV147">
            <v>1</v>
          </cell>
          <cell r="AW147">
            <v>1</v>
          </cell>
          <cell r="AX147">
            <v>-1</v>
          </cell>
          <cell r="AY147">
            <v>-1</v>
          </cell>
          <cell r="AZ147">
            <v>-1</v>
          </cell>
          <cell r="BA147">
            <v>-1</v>
          </cell>
          <cell r="BB147">
            <v>-1</v>
          </cell>
          <cell r="BC147">
            <v>1</v>
          </cell>
          <cell r="BD147">
            <v>1</v>
          </cell>
          <cell r="BE147">
            <v>0</v>
          </cell>
          <cell r="BF147">
            <v>0</v>
          </cell>
          <cell r="BG147">
            <v>0</v>
          </cell>
          <cell r="BH147">
            <v>0</v>
          </cell>
          <cell r="BI147">
            <v>0</v>
          </cell>
          <cell r="BJ147">
            <v>-1</v>
          </cell>
          <cell r="BK147">
            <v>-1</v>
          </cell>
          <cell r="BL147">
            <v>-1</v>
          </cell>
          <cell r="BM147">
            <v>1</v>
          </cell>
          <cell r="BN147">
            <v>1</v>
          </cell>
          <cell r="BO147">
            <v>-1</v>
          </cell>
          <cell r="BP147">
            <v>-1</v>
          </cell>
        </row>
        <row r="148">
          <cell r="E148">
            <v>2</v>
          </cell>
          <cell r="F148">
            <v>2</v>
          </cell>
          <cell r="G148">
            <v>2</v>
          </cell>
          <cell r="H148">
            <v>2</v>
          </cell>
          <cell r="I148">
            <v>2</v>
          </cell>
          <cell r="J148">
            <v>2</v>
          </cell>
          <cell r="K148">
            <v>2</v>
          </cell>
          <cell r="L148">
            <v>2</v>
          </cell>
          <cell r="M148">
            <v>2</v>
          </cell>
          <cell r="N148">
            <v>2</v>
          </cell>
          <cell r="O148">
            <v>2</v>
          </cell>
          <cell r="P148">
            <v>2</v>
          </cell>
          <cell r="Q148">
            <v>2</v>
          </cell>
          <cell r="R148">
            <v>2</v>
          </cell>
          <cell r="S148">
            <v>2</v>
          </cell>
          <cell r="T148">
            <v>2</v>
          </cell>
          <cell r="U148">
            <v>2</v>
          </cell>
          <cell r="V148">
            <v>2</v>
          </cell>
          <cell r="W148">
            <v>2</v>
          </cell>
          <cell r="X148">
            <v>2</v>
          </cell>
          <cell r="Y148">
            <v>2</v>
          </cell>
          <cell r="Z148">
            <v>2</v>
          </cell>
          <cell r="AA148">
            <v>2</v>
          </cell>
          <cell r="AB148">
            <v>2</v>
          </cell>
          <cell r="AC148">
            <v>2</v>
          </cell>
          <cell r="AD148">
            <v>2</v>
          </cell>
          <cell r="AE148">
            <v>2</v>
          </cell>
          <cell r="AF148">
            <v>2</v>
          </cell>
          <cell r="AG148">
            <v>2</v>
          </cell>
          <cell r="AH148">
            <v>2</v>
          </cell>
          <cell r="AI148">
            <v>2</v>
          </cell>
          <cell r="AJ148">
            <v>2</v>
          </cell>
          <cell r="AK148">
            <v>2</v>
          </cell>
          <cell r="AL148">
            <v>2</v>
          </cell>
          <cell r="AM148">
            <v>2</v>
          </cell>
          <cell r="AN148">
            <v>2</v>
          </cell>
          <cell r="AO148">
            <v>2</v>
          </cell>
          <cell r="AP148">
            <v>2</v>
          </cell>
          <cell r="AQ148">
            <v>2</v>
          </cell>
          <cell r="AR148">
            <v>2</v>
          </cell>
          <cell r="AS148">
            <v>2</v>
          </cell>
          <cell r="AT148">
            <v>2</v>
          </cell>
          <cell r="AU148">
            <v>2</v>
          </cell>
          <cell r="AV148">
            <v>2</v>
          </cell>
          <cell r="AW148">
            <v>2</v>
          </cell>
          <cell r="AX148">
            <v>2</v>
          </cell>
          <cell r="AY148">
            <v>2</v>
          </cell>
          <cell r="AZ148">
            <v>2</v>
          </cell>
          <cell r="BA148">
            <v>2</v>
          </cell>
          <cell r="BB148">
            <v>2</v>
          </cell>
          <cell r="BC148">
            <v>2</v>
          </cell>
          <cell r="BD148">
            <v>2</v>
          </cell>
          <cell r="BE148">
            <v>2</v>
          </cell>
          <cell r="BF148">
            <v>2</v>
          </cell>
          <cell r="BG148">
            <v>2</v>
          </cell>
          <cell r="BH148">
            <v>2</v>
          </cell>
          <cell r="BI148">
            <v>2</v>
          </cell>
          <cell r="BJ148">
            <v>2</v>
          </cell>
          <cell r="BK148">
            <v>2</v>
          </cell>
          <cell r="BL148">
            <v>2</v>
          </cell>
          <cell r="BM148">
            <v>2</v>
          </cell>
          <cell r="BN148">
            <v>2</v>
          </cell>
          <cell r="BO148">
            <v>2</v>
          </cell>
          <cell r="BP148">
            <v>2</v>
          </cell>
        </row>
        <row r="149">
          <cell r="E149">
            <v>0</v>
          </cell>
          <cell r="F149" t="e">
            <v>#DIV/0!</v>
          </cell>
          <cell r="G149" t="e">
            <v>#DIV/0!</v>
          </cell>
          <cell r="H149" t="e">
            <v>#DIV/0!</v>
          </cell>
          <cell r="I149" t="e">
            <v>#DIV/0!</v>
          </cell>
          <cell r="J149" t="e">
            <v>#DIV/0!</v>
          </cell>
          <cell r="K149" t="e">
            <v>#DIV/0!</v>
          </cell>
          <cell r="L149" t="e">
            <v>#DIV/0!</v>
          </cell>
          <cell r="M149">
            <v>0</v>
          </cell>
          <cell r="N149">
            <v>0</v>
          </cell>
          <cell r="O149" t="e">
            <v>#DIV/0!</v>
          </cell>
          <cell r="P149">
            <v>0</v>
          </cell>
          <cell r="Q149" t="e">
            <v>#DIV/0!</v>
          </cell>
          <cell r="R149" t="e">
            <v>#DIV/0!</v>
          </cell>
          <cell r="S149" t="e">
            <v>#DIV/0!</v>
          </cell>
          <cell r="T149" t="e">
            <v>#DIV/0!</v>
          </cell>
          <cell r="U149" t="e">
            <v>#DIV/0!</v>
          </cell>
          <cell r="V149" t="e">
            <v>#DIV/0!</v>
          </cell>
          <cell r="W149" t="e">
            <v>#DIV/0!</v>
          </cell>
          <cell r="X149" t="e">
            <v>#DIV/0!</v>
          </cell>
          <cell r="Y149" t="e">
            <v>#DIV/0!</v>
          </cell>
          <cell r="Z149">
            <v>0</v>
          </cell>
          <cell r="AA149">
            <v>0</v>
          </cell>
          <cell r="AB149" t="e">
            <v>#DIV/0!</v>
          </cell>
          <cell r="AC149" t="e">
            <v>#DIV/0!</v>
          </cell>
          <cell r="AD149" t="e">
            <v>#DIV/0!</v>
          </cell>
          <cell r="AE149" t="e">
            <v>#DIV/0!</v>
          </cell>
          <cell r="AF149">
            <v>0</v>
          </cell>
          <cell r="AG149" t="e">
            <v>#DIV/0!</v>
          </cell>
          <cell r="AH149" t="e">
            <v>#DIV/0!</v>
          </cell>
          <cell r="AI149">
            <v>0</v>
          </cell>
          <cell r="AJ149">
            <v>0</v>
          </cell>
          <cell r="AK149">
            <v>0</v>
          </cell>
          <cell r="AL149" t="e">
            <v>#DIV/0!</v>
          </cell>
          <cell r="AM149">
            <v>0</v>
          </cell>
          <cell r="AN149" t="e">
            <v>#DIV/0!</v>
          </cell>
          <cell r="AO149" t="e">
            <v>#DIV/0!</v>
          </cell>
          <cell r="AP149">
            <v>0</v>
          </cell>
          <cell r="AQ149" t="e">
            <v>#DIV/0!</v>
          </cell>
          <cell r="AR149" t="e">
            <v>#DIV/0!</v>
          </cell>
          <cell r="AS149" t="e">
            <v>#DIV/0!</v>
          </cell>
          <cell r="AT149" t="e">
            <v>#DIV/0!</v>
          </cell>
          <cell r="AU149" t="e">
            <v>#DIV/0!</v>
          </cell>
          <cell r="AV149" t="e">
            <v>#DIV/0!</v>
          </cell>
          <cell r="AW149" t="e">
            <v>#DIV/0!</v>
          </cell>
          <cell r="AX149" t="e">
            <v>#DIV/0!</v>
          </cell>
          <cell r="AY149" t="e">
            <v>#DIV/0!</v>
          </cell>
          <cell r="AZ149" t="e">
            <v>#DIV/0!</v>
          </cell>
          <cell r="BA149" t="e">
            <v>#DIV/0!</v>
          </cell>
          <cell r="BB149" t="e">
            <v>#DIV/0!</v>
          </cell>
          <cell r="BC149" t="e">
            <v>#DIV/0!</v>
          </cell>
          <cell r="BD149" t="e">
            <v>#DIV/0!</v>
          </cell>
          <cell r="BE149">
            <v>0</v>
          </cell>
          <cell r="BF149">
            <v>0</v>
          </cell>
          <cell r="BG149">
            <v>0</v>
          </cell>
          <cell r="BH149">
            <v>0</v>
          </cell>
          <cell r="BI149">
            <v>0</v>
          </cell>
          <cell r="BJ149" t="e">
            <v>#DIV/0!</v>
          </cell>
          <cell r="BK149" t="e">
            <v>#DIV/0!</v>
          </cell>
          <cell r="BL149" t="e">
            <v>#DIV/0!</v>
          </cell>
          <cell r="BM149" t="e">
            <v>#DIV/0!</v>
          </cell>
          <cell r="BN149" t="e">
            <v>#DIV/0!</v>
          </cell>
          <cell r="BO149" t="e">
            <v>#DIV/0!</v>
          </cell>
          <cell r="BP149" t="e">
            <v>#DIV/0!</v>
          </cell>
        </row>
        <row r="150">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row>
        <row r="151">
          <cell r="E151" t="e">
            <v>#NUM!</v>
          </cell>
          <cell r="F151" t="e">
            <v>#DIV/0!</v>
          </cell>
          <cell r="G151" t="e">
            <v>#DIV/0!</v>
          </cell>
          <cell r="H151" t="e">
            <v>#DIV/0!</v>
          </cell>
          <cell r="I151" t="e">
            <v>#DIV/0!</v>
          </cell>
          <cell r="J151" t="e">
            <v>#DIV/0!</v>
          </cell>
          <cell r="K151" t="e">
            <v>#DIV/0!</v>
          </cell>
          <cell r="L151" t="e">
            <v>#DIV/0!</v>
          </cell>
          <cell r="M151" t="e">
            <v>#NUM!</v>
          </cell>
          <cell r="N151" t="e">
            <v>#NUM!</v>
          </cell>
          <cell r="O151" t="e">
            <v>#DIV/0!</v>
          </cell>
          <cell r="P151" t="e">
            <v>#NUM!</v>
          </cell>
          <cell r="Q151" t="e">
            <v>#DIV/0!</v>
          </cell>
          <cell r="R151" t="e">
            <v>#DIV/0!</v>
          </cell>
          <cell r="S151" t="e">
            <v>#DIV/0!</v>
          </cell>
          <cell r="T151" t="e">
            <v>#DIV/0!</v>
          </cell>
          <cell r="U151" t="e">
            <v>#DIV/0!</v>
          </cell>
          <cell r="V151" t="e">
            <v>#DIV/0!</v>
          </cell>
          <cell r="W151" t="e">
            <v>#DIV/0!</v>
          </cell>
          <cell r="X151" t="e">
            <v>#DIV/0!</v>
          </cell>
          <cell r="Y151" t="e">
            <v>#DIV/0!</v>
          </cell>
          <cell r="Z151" t="e">
            <v>#NUM!</v>
          </cell>
          <cell r="AA151" t="e">
            <v>#NUM!</v>
          </cell>
          <cell r="AB151" t="e">
            <v>#DIV/0!</v>
          </cell>
          <cell r="AC151" t="e">
            <v>#DIV/0!</v>
          </cell>
          <cell r="AD151" t="e">
            <v>#DIV/0!</v>
          </cell>
          <cell r="AE151" t="e">
            <v>#DIV/0!</v>
          </cell>
          <cell r="AF151" t="e">
            <v>#NUM!</v>
          </cell>
          <cell r="AG151" t="e">
            <v>#DIV/0!</v>
          </cell>
          <cell r="AH151" t="e">
            <v>#DIV/0!</v>
          </cell>
          <cell r="AI151" t="e">
            <v>#NUM!</v>
          </cell>
          <cell r="AJ151" t="e">
            <v>#NUM!</v>
          </cell>
          <cell r="AK151" t="e">
            <v>#NUM!</v>
          </cell>
          <cell r="AL151" t="e">
            <v>#DIV/0!</v>
          </cell>
          <cell r="AM151" t="e">
            <v>#NUM!</v>
          </cell>
          <cell r="AN151" t="e">
            <v>#DIV/0!</v>
          </cell>
          <cell r="AO151" t="e">
            <v>#DIV/0!</v>
          </cell>
          <cell r="AP151" t="e">
            <v>#NUM!</v>
          </cell>
          <cell r="AQ151" t="e">
            <v>#DIV/0!</v>
          </cell>
          <cell r="AR151" t="e">
            <v>#DIV/0!</v>
          </cell>
          <cell r="AS151" t="e">
            <v>#DIV/0!</v>
          </cell>
          <cell r="AT151" t="e">
            <v>#DIV/0!</v>
          </cell>
          <cell r="AU151" t="e">
            <v>#DIV/0!</v>
          </cell>
          <cell r="AV151" t="e">
            <v>#DIV/0!</v>
          </cell>
          <cell r="AW151" t="e">
            <v>#DIV/0!</v>
          </cell>
          <cell r="AX151" t="e">
            <v>#DIV/0!</v>
          </cell>
          <cell r="AY151" t="e">
            <v>#DIV/0!</v>
          </cell>
          <cell r="AZ151" t="e">
            <v>#DIV/0!</v>
          </cell>
          <cell r="BA151" t="e">
            <v>#DIV/0!</v>
          </cell>
          <cell r="BB151" t="e">
            <v>#DIV/0!</v>
          </cell>
          <cell r="BC151" t="e">
            <v>#DIV/0!</v>
          </cell>
          <cell r="BD151" t="e">
            <v>#DIV/0!</v>
          </cell>
          <cell r="BE151" t="e">
            <v>#NUM!</v>
          </cell>
          <cell r="BF151" t="e">
            <v>#NUM!</v>
          </cell>
          <cell r="BG151" t="e">
            <v>#NUM!</v>
          </cell>
          <cell r="BH151" t="e">
            <v>#NUM!</v>
          </cell>
          <cell r="BI151" t="e">
            <v>#NUM!</v>
          </cell>
          <cell r="BJ151" t="e">
            <v>#DIV/0!</v>
          </cell>
          <cell r="BK151" t="e">
            <v>#DIV/0!</v>
          </cell>
          <cell r="BL151" t="e">
            <v>#DIV/0!</v>
          </cell>
          <cell r="BM151" t="e">
            <v>#DIV/0!</v>
          </cell>
          <cell r="BN151" t="e">
            <v>#DIV/0!</v>
          </cell>
          <cell r="BO151" t="e">
            <v>#DIV/0!</v>
          </cell>
          <cell r="BP151" t="e">
            <v>#DIV/0!</v>
          </cell>
        </row>
        <row r="152">
          <cell r="E152" t="e">
            <v>#NUM!</v>
          </cell>
          <cell r="F152" t="e">
            <v>#DIV/0!</v>
          </cell>
          <cell r="G152" t="e">
            <v>#DIV/0!</v>
          </cell>
          <cell r="H152" t="e">
            <v>#DIV/0!</v>
          </cell>
          <cell r="I152" t="e">
            <v>#DIV/0!</v>
          </cell>
          <cell r="J152" t="e">
            <v>#DIV/0!</v>
          </cell>
          <cell r="K152" t="e">
            <v>#DIV/0!</v>
          </cell>
          <cell r="L152" t="e">
            <v>#DIV/0!</v>
          </cell>
          <cell r="M152" t="e">
            <v>#NUM!</v>
          </cell>
          <cell r="N152" t="e">
            <v>#NUM!</v>
          </cell>
          <cell r="O152" t="e">
            <v>#DIV/0!</v>
          </cell>
          <cell r="P152" t="e">
            <v>#NUM!</v>
          </cell>
          <cell r="Q152" t="e">
            <v>#DIV/0!</v>
          </cell>
          <cell r="R152" t="e">
            <v>#DIV/0!</v>
          </cell>
          <cell r="S152" t="e">
            <v>#DIV/0!</v>
          </cell>
          <cell r="T152" t="e">
            <v>#DIV/0!</v>
          </cell>
          <cell r="U152" t="e">
            <v>#DIV/0!</v>
          </cell>
          <cell r="V152" t="e">
            <v>#DIV/0!</v>
          </cell>
          <cell r="W152" t="e">
            <v>#DIV/0!</v>
          </cell>
          <cell r="X152" t="e">
            <v>#DIV/0!</v>
          </cell>
          <cell r="Y152" t="e">
            <v>#DIV/0!</v>
          </cell>
          <cell r="Z152" t="e">
            <v>#NUM!</v>
          </cell>
          <cell r="AA152" t="e">
            <v>#NUM!</v>
          </cell>
          <cell r="AB152" t="e">
            <v>#DIV/0!</v>
          </cell>
          <cell r="AC152" t="e">
            <v>#DIV/0!</v>
          </cell>
          <cell r="AD152" t="e">
            <v>#DIV/0!</v>
          </cell>
          <cell r="AE152" t="e">
            <v>#DIV/0!</v>
          </cell>
          <cell r="AF152" t="e">
            <v>#NUM!</v>
          </cell>
          <cell r="AG152" t="e">
            <v>#DIV/0!</v>
          </cell>
          <cell r="AH152" t="e">
            <v>#DIV/0!</v>
          </cell>
          <cell r="AI152" t="e">
            <v>#NUM!</v>
          </cell>
          <cell r="AJ152" t="e">
            <v>#NUM!</v>
          </cell>
          <cell r="AK152" t="e">
            <v>#NUM!</v>
          </cell>
          <cell r="AL152" t="e">
            <v>#DIV/0!</v>
          </cell>
          <cell r="AM152" t="e">
            <v>#NUM!</v>
          </cell>
          <cell r="AN152" t="e">
            <v>#DIV/0!</v>
          </cell>
          <cell r="AO152" t="e">
            <v>#DIV/0!</v>
          </cell>
          <cell r="AP152" t="e">
            <v>#NUM!</v>
          </cell>
          <cell r="AQ152" t="e">
            <v>#DIV/0!</v>
          </cell>
          <cell r="AR152" t="e">
            <v>#DIV/0!</v>
          </cell>
          <cell r="AS152" t="e">
            <v>#DIV/0!</v>
          </cell>
          <cell r="AT152" t="e">
            <v>#DIV/0!</v>
          </cell>
          <cell r="AU152" t="e">
            <v>#DIV/0!</v>
          </cell>
          <cell r="AV152" t="e">
            <v>#DIV/0!</v>
          </cell>
          <cell r="AW152" t="e">
            <v>#DIV/0!</v>
          </cell>
          <cell r="AX152" t="e">
            <v>#DIV/0!</v>
          </cell>
          <cell r="AY152" t="e">
            <v>#DIV/0!</v>
          </cell>
          <cell r="AZ152" t="e">
            <v>#DIV/0!</v>
          </cell>
          <cell r="BA152" t="e">
            <v>#DIV/0!</v>
          </cell>
          <cell r="BB152" t="e">
            <v>#DIV/0!</v>
          </cell>
          <cell r="BC152" t="e">
            <v>#DIV/0!</v>
          </cell>
          <cell r="BD152" t="e">
            <v>#DIV/0!</v>
          </cell>
          <cell r="BE152" t="e">
            <v>#NUM!</v>
          </cell>
          <cell r="BF152" t="e">
            <v>#NUM!</v>
          </cell>
          <cell r="BG152" t="e">
            <v>#NUM!</v>
          </cell>
          <cell r="BH152" t="e">
            <v>#NUM!</v>
          </cell>
          <cell r="BI152" t="e">
            <v>#NUM!</v>
          </cell>
          <cell r="BJ152" t="e">
            <v>#DIV/0!</v>
          </cell>
          <cell r="BK152" t="e">
            <v>#DIV/0!</v>
          </cell>
          <cell r="BL152" t="e">
            <v>#DIV/0!</v>
          </cell>
          <cell r="BM152" t="e">
            <v>#DIV/0!</v>
          </cell>
          <cell r="BN152" t="e">
            <v>#DIV/0!</v>
          </cell>
          <cell r="BO152" t="e">
            <v>#DIV/0!</v>
          </cell>
          <cell r="BP152" t="e">
            <v>#DIV/0!</v>
          </cell>
        </row>
        <row r="153">
          <cell r="E153" t="e">
            <v>#NUM!</v>
          </cell>
          <cell r="F153" t="e">
            <v>#DIV/0!</v>
          </cell>
          <cell r="G153" t="e">
            <v>#DIV/0!</v>
          </cell>
          <cell r="H153" t="e">
            <v>#DIV/0!</v>
          </cell>
          <cell r="I153" t="e">
            <v>#DIV/0!</v>
          </cell>
          <cell r="J153" t="e">
            <v>#DIV/0!</v>
          </cell>
          <cell r="K153" t="e">
            <v>#DIV/0!</v>
          </cell>
          <cell r="L153" t="e">
            <v>#DIV/0!</v>
          </cell>
          <cell r="M153" t="e">
            <v>#NUM!</v>
          </cell>
          <cell r="N153" t="e">
            <v>#NUM!</v>
          </cell>
          <cell r="O153" t="e">
            <v>#DIV/0!</v>
          </cell>
          <cell r="P153" t="e">
            <v>#NUM!</v>
          </cell>
          <cell r="Q153" t="e">
            <v>#DIV/0!</v>
          </cell>
          <cell r="R153" t="e">
            <v>#DIV/0!</v>
          </cell>
          <cell r="S153" t="e">
            <v>#DIV/0!</v>
          </cell>
          <cell r="T153" t="e">
            <v>#DIV/0!</v>
          </cell>
          <cell r="U153" t="e">
            <v>#DIV/0!</v>
          </cell>
          <cell r="V153" t="e">
            <v>#DIV/0!</v>
          </cell>
          <cell r="W153" t="e">
            <v>#DIV/0!</v>
          </cell>
          <cell r="X153" t="e">
            <v>#DIV/0!</v>
          </cell>
          <cell r="Y153" t="e">
            <v>#DIV/0!</v>
          </cell>
          <cell r="Z153" t="e">
            <v>#NUM!</v>
          </cell>
          <cell r="AA153" t="e">
            <v>#NUM!</v>
          </cell>
          <cell r="AB153" t="e">
            <v>#DIV/0!</v>
          </cell>
          <cell r="AC153" t="e">
            <v>#DIV/0!</v>
          </cell>
          <cell r="AD153" t="e">
            <v>#DIV/0!</v>
          </cell>
          <cell r="AE153" t="e">
            <v>#DIV/0!</v>
          </cell>
          <cell r="AF153" t="e">
            <v>#NUM!</v>
          </cell>
          <cell r="AG153" t="e">
            <v>#DIV/0!</v>
          </cell>
          <cell r="AH153" t="e">
            <v>#DIV/0!</v>
          </cell>
          <cell r="AI153" t="e">
            <v>#NUM!</v>
          </cell>
          <cell r="AJ153" t="e">
            <v>#NUM!</v>
          </cell>
          <cell r="AK153" t="e">
            <v>#NUM!</v>
          </cell>
          <cell r="AL153" t="e">
            <v>#DIV/0!</v>
          </cell>
          <cell r="AM153" t="e">
            <v>#NUM!</v>
          </cell>
          <cell r="AN153" t="e">
            <v>#DIV/0!</v>
          </cell>
          <cell r="AO153" t="e">
            <v>#DIV/0!</v>
          </cell>
          <cell r="AP153" t="e">
            <v>#NUM!</v>
          </cell>
          <cell r="AQ153" t="e">
            <v>#DIV/0!</v>
          </cell>
          <cell r="AR153" t="e">
            <v>#DIV/0!</v>
          </cell>
          <cell r="AS153" t="e">
            <v>#DIV/0!</v>
          </cell>
          <cell r="AT153" t="e">
            <v>#DIV/0!</v>
          </cell>
          <cell r="AU153" t="e">
            <v>#DIV/0!</v>
          </cell>
          <cell r="AV153" t="e">
            <v>#DIV/0!</v>
          </cell>
          <cell r="AW153" t="e">
            <v>#DIV/0!</v>
          </cell>
          <cell r="AX153" t="e">
            <v>#DIV/0!</v>
          </cell>
          <cell r="AY153" t="e">
            <v>#DIV/0!</v>
          </cell>
          <cell r="AZ153" t="e">
            <v>#DIV/0!</v>
          </cell>
          <cell r="BA153" t="e">
            <v>#DIV/0!</v>
          </cell>
          <cell r="BB153" t="e">
            <v>#DIV/0!</v>
          </cell>
          <cell r="BC153" t="e">
            <v>#DIV/0!</v>
          </cell>
          <cell r="BD153" t="e">
            <v>#DIV/0!</v>
          </cell>
          <cell r="BE153" t="e">
            <v>#NUM!</v>
          </cell>
          <cell r="BF153" t="e">
            <v>#NUM!</v>
          </cell>
          <cell r="BG153" t="e">
            <v>#NUM!</v>
          </cell>
          <cell r="BH153" t="e">
            <v>#NUM!</v>
          </cell>
          <cell r="BI153" t="e">
            <v>#NUM!</v>
          </cell>
          <cell r="BJ153" t="e">
            <v>#DIV/0!</v>
          </cell>
          <cell r="BK153" t="e">
            <v>#DIV/0!</v>
          </cell>
          <cell r="BL153" t="e">
            <v>#DIV/0!</v>
          </cell>
          <cell r="BM153" t="e">
            <v>#DIV/0!</v>
          </cell>
          <cell r="BN153" t="e">
            <v>#DIV/0!</v>
          </cell>
          <cell r="BO153" t="e">
            <v>#DIV/0!</v>
          </cell>
          <cell r="BP153" t="e">
            <v>#DIV/0!</v>
          </cell>
        </row>
        <row r="154">
          <cell r="E154">
            <v>0</v>
          </cell>
          <cell r="F154">
            <v>-5.000000000000115E-4</v>
          </cell>
          <cell r="G154">
            <v>-4.9999999999998939E-4</v>
          </cell>
          <cell r="H154">
            <v>-3.0000000000000027E-3</v>
          </cell>
          <cell r="I154">
            <v>-2.5000000000000022E-3</v>
          </cell>
          <cell r="J154">
            <v>5.0000000000000044E-4</v>
          </cell>
          <cell r="K154">
            <v>-1.0000000000000009E-3</v>
          </cell>
          <cell r="L154">
            <v>-1.5000000000000013E-3</v>
          </cell>
          <cell r="M154">
            <v>0</v>
          </cell>
          <cell r="N154">
            <v>0</v>
          </cell>
          <cell r="O154">
            <v>-5.0000000000000044E-4</v>
          </cell>
          <cell r="P154">
            <v>0</v>
          </cell>
          <cell r="Q154">
            <v>-1.4999999999999957E-3</v>
          </cell>
          <cell r="R154">
            <v>-1.9999999999999961E-3</v>
          </cell>
          <cell r="S154">
            <v>-1.5000000000000013E-3</v>
          </cell>
          <cell r="T154">
            <v>-1.5000000000000013E-3</v>
          </cell>
          <cell r="U154">
            <v>-5.0000000000000044E-4</v>
          </cell>
          <cell r="V154">
            <v>-5.0000000000000044E-4</v>
          </cell>
          <cell r="W154">
            <v>-5.0000000000000044E-4</v>
          </cell>
          <cell r="X154">
            <v>1.0000000000000009E-3</v>
          </cell>
          <cell r="Y154">
            <v>1.0000000000000009E-3</v>
          </cell>
          <cell r="Z154">
            <v>0</v>
          </cell>
          <cell r="AA154">
            <v>0</v>
          </cell>
          <cell r="AB154">
            <v>-5.0000000000000044E-4</v>
          </cell>
          <cell r="AC154">
            <v>-5.0000000000000044E-4</v>
          </cell>
          <cell r="AD154">
            <v>-5.0000000000000044E-4</v>
          </cell>
          <cell r="AE154">
            <v>-5.0000000000000044E-4</v>
          </cell>
          <cell r="AF154">
            <v>0</v>
          </cell>
          <cell r="AG154">
            <v>-5.0000000000000044E-4</v>
          </cell>
          <cell r="AH154">
            <v>-5.0000000000000044E-4</v>
          </cell>
          <cell r="AI154">
            <v>0</v>
          </cell>
          <cell r="AJ154">
            <v>0</v>
          </cell>
          <cell r="AK154">
            <v>0</v>
          </cell>
          <cell r="AL154">
            <v>-1.0000000000000009E-3</v>
          </cell>
          <cell r="AM154">
            <v>-4.4999999999999988E-3</v>
          </cell>
          <cell r="AN154">
            <v>-3.9999999999999983E-3</v>
          </cell>
          <cell r="AO154">
            <v>-5.0000000000000044E-4</v>
          </cell>
          <cell r="AP154">
            <v>0</v>
          </cell>
          <cell r="AQ154">
            <v>-5.0000000000000044E-4</v>
          </cell>
          <cell r="AR154">
            <v>-5.0000000000000044E-4</v>
          </cell>
          <cell r="AS154">
            <v>5.0000000000000044E-4</v>
          </cell>
          <cell r="AT154">
            <v>1.0000000000000009E-3</v>
          </cell>
          <cell r="AU154">
            <v>4.9999999999999491E-4</v>
          </cell>
          <cell r="AV154">
            <v>5.0000000000000044E-4</v>
          </cell>
          <cell r="AW154">
            <v>5.0000000000000044E-4</v>
          </cell>
          <cell r="AX154">
            <v>-5.0000000000000044E-4</v>
          </cell>
          <cell r="AY154">
            <v>-5.0000000000000044E-4</v>
          </cell>
          <cell r="AZ154">
            <v>-5.0000000000000044E-4</v>
          </cell>
          <cell r="BA154">
            <v>-1.5000000000000013E-3</v>
          </cell>
          <cell r="BB154">
            <v>-5.0000000000000044E-4</v>
          </cell>
          <cell r="BC154">
            <v>2.999999999999997E-3</v>
          </cell>
          <cell r="BD154">
            <v>2.4999999999999966E-3</v>
          </cell>
          <cell r="BE154">
            <v>0</v>
          </cell>
          <cell r="BF154">
            <v>0</v>
          </cell>
          <cell r="BG154">
            <v>0</v>
          </cell>
          <cell r="BH154">
            <v>0</v>
          </cell>
          <cell r="BI154">
            <v>0</v>
          </cell>
          <cell r="BJ154">
            <v>-5.0000000000000044E-4</v>
          </cell>
          <cell r="BK154">
            <v>-2.0000000000000018E-3</v>
          </cell>
          <cell r="BL154">
            <v>-1.5000000000000013E-3</v>
          </cell>
          <cell r="BM154">
            <v>2.5000000000000022E-3</v>
          </cell>
          <cell r="BN154">
            <v>3.0000000000000001E-3</v>
          </cell>
          <cell r="BO154">
            <v>-3.9999999999999983E-3</v>
          </cell>
          <cell r="BP154">
            <v>-3.5000000000000005E-3</v>
          </cell>
        </row>
        <row r="156">
          <cell r="E156">
            <v>1.08</v>
          </cell>
          <cell r="F156">
            <v>0.64</v>
          </cell>
          <cell r="G156">
            <v>0.54</v>
          </cell>
          <cell r="H156">
            <v>0.43</v>
          </cell>
          <cell r="I156">
            <v>0.31</v>
          </cell>
          <cell r="J156">
            <v>0.28999999999999998</v>
          </cell>
          <cell r="K156">
            <v>0.25</v>
          </cell>
          <cell r="L156">
            <v>0.14000000000000001</v>
          </cell>
          <cell r="M156">
            <v>0.12</v>
          </cell>
          <cell r="N156">
            <v>0.14000000000000001</v>
          </cell>
          <cell r="O156">
            <v>0.12</v>
          </cell>
          <cell r="P156">
            <v>0.12</v>
          </cell>
          <cell r="Q156">
            <v>0.15</v>
          </cell>
          <cell r="R156">
            <v>0.16</v>
          </cell>
          <cell r="S156">
            <v>0.14000000000000001</v>
          </cell>
          <cell r="T156">
            <v>0.14000000000000001</v>
          </cell>
          <cell r="U156">
            <v>0.16</v>
          </cell>
          <cell r="V156">
            <v>0.14000000000000001</v>
          </cell>
          <cell r="W156">
            <v>0.16</v>
          </cell>
          <cell r="X156">
            <v>0.26</v>
          </cell>
          <cell r="Y156">
            <v>0.2</v>
          </cell>
          <cell r="Z156">
            <v>0.1</v>
          </cell>
          <cell r="AA156">
            <v>0.13</v>
          </cell>
          <cell r="AB156">
            <v>0.18</v>
          </cell>
          <cell r="AC156">
            <v>0.22</v>
          </cell>
          <cell r="AD156">
            <v>0.21</v>
          </cell>
          <cell r="AE156">
            <v>0.23</v>
          </cell>
          <cell r="AF156">
            <v>0.32</v>
          </cell>
          <cell r="AG156">
            <v>0.28000000000000003</v>
          </cell>
          <cell r="AH156">
            <v>0.17</v>
          </cell>
          <cell r="AI156">
            <v>0.11</v>
          </cell>
          <cell r="AJ156">
            <v>0.04</v>
          </cell>
          <cell r="AK156">
            <v>0.06</v>
          </cell>
          <cell r="AL156">
            <v>7.0000000000000007E-2</v>
          </cell>
          <cell r="AM156">
            <v>0.19</v>
          </cell>
          <cell r="AN156">
            <v>0.22</v>
          </cell>
          <cell r="AO156">
            <v>0.19</v>
          </cell>
          <cell r="AP156">
            <v>0.15</v>
          </cell>
          <cell r="AQ156">
            <v>0.21</v>
          </cell>
          <cell r="AR156">
            <v>0.22</v>
          </cell>
          <cell r="AS156">
            <v>0.12</v>
          </cell>
          <cell r="AT156">
            <v>0.15</v>
          </cell>
          <cell r="AU156">
            <v>0.11</v>
          </cell>
          <cell r="AV156">
            <v>0.15</v>
          </cell>
          <cell r="AW156">
            <v>0.12</v>
          </cell>
          <cell r="AX156">
            <v>0.05</v>
          </cell>
          <cell r="AY156">
            <v>0.15</v>
          </cell>
          <cell r="AZ156">
            <v>0.16</v>
          </cell>
          <cell r="BA156">
            <v>0.09</v>
          </cell>
          <cell r="BB156">
            <v>0.21</v>
          </cell>
          <cell r="BC156">
            <v>0.17</v>
          </cell>
          <cell r="BD156">
            <v>0.03</v>
          </cell>
          <cell r="BE156">
            <v>0.04</v>
          </cell>
          <cell r="BF156">
            <v>0.03</v>
          </cell>
          <cell r="BG156">
            <v>0.02</v>
          </cell>
          <cell r="BH156">
            <v>0.06</v>
          </cell>
          <cell r="BI156">
            <v>7.0000000000000007E-2</v>
          </cell>
          <cell r="BJ156">
            <v>0.09</v>
          </cell>
          <cell r="BK156">
            <v>0.08</v>
          </cell>
          <cell r="BL156">
            <v>0.04</v>
          </cell>
          <cell r="BM156">
            <v>0.03</v>
          </cell>
          <cell r="BN156">
            <v>0.04</v>
          </cell>
          <cell r="BO156">
            <v>0.06</v>
          </cell>
          <cell r="BP156">
            <v>0.05</v>
          </cell>
        </row>
        <row r="158">
          <cell r="E158">
            <v>1.08</v>
          </cell>
          <cell r="F158">
            <v>0.63</v>
          </cell>
          <cell r="G158">
            <v>0.55000000000000004</v>
          </cell>
          <cell r="H158">
            <v>0.47</v>
          </cell>
          <cell r="I158">
            <v>0.38</v>
          </cell>
          <cell r="J158">
            <v>0.33</v>
          </cell>
          <cell r="K158">
            <v>0.25</v>
          </cell>
          <cell r="L158">
            <v>0.15</v>
          </cell>
          <cell r="M158">
            <v>0.13</v>
          </cell>
          <cell r="N158">
            <v>0.14000000000000001</v>
          </cell>
          <cell r="O158">
            <v>0.12</v>
          </cell>
          <cell r="P158">
            <v>0.12</v>
          </cell>
          <cell r="Q158">
            <v>0.15</v>
          </cell>
          <cell r="R158">
            <v>0.17</v>
          </cell>
          <cell r="S158">
            <v>0.14000000000000001</v>
          </cell>
          <cell r="T158">
            <v>0.15</v>
          </cell>
          <cell r="U158">
            <v>0.16</v>
          </cell>
          <cell r="V158">
            <v>0.13</v>
          </cell>
          <cell r="W158">
            <v>0.16</v>
          </cell>
          <cell r="X158">
            <v>0.21</v>
          </cell>
          <cell r="Y158">
            <v>0.15</v>
          </cell>
          <cell r="Z158">
            <v>0.06</v>
          </cell>
          <cell r="AA158">
            <v>7.0000000000000007E-2</v>
          </cell>
          <cell r="AB158">
            <v>0.06</v>
          </cell>
          <cell r="AC158">
            <v>0.13</v>
          </cell>
          <cell r="AD158">
            <v>0.22</v>
          </cell>
          <cell r="AE158">
            <v>0.24</v>
          </cell>
          <cell r="AF158">
            <v>0.34</v>
          </cell>
          <cell r="AG158">
            <v>0.28000000000000003</v>
          </cell>
          <cell r="AH158">
            <v>0.17</v>
          </cell>
          <cell r="AI158">
            <v>0.12</v>
          </cell>
          <cell r="AJ158">
            <v>0.06</v>
          </cell>
          <cell r="AK158">
            <v>0.08</v>
          </cell>
          <cell r="AL158">
            <v>0.06</v>
          </cell>
          <cell r="AM158">
            <v>0.17</v>
          </cell>
          <cell r="AN158">
            <v>0.22</v>
          </cell>
          <cell r="AO158">
            <v>0.18</v>
          </cell>
          <cell r="AP158">
            <v>0.13</v>
          </cell>
          <cell r="AQ158">
            <v>0.05</v>
          </cell>
          <cell r="AR158">
            <v>7.0000000000000007E-2</v>
          </cell>
          <cell r="AS158">
            <v>7.0000000000000007E-2</v>
          </cell>
          <cell r="AT158">
            <v>0.09</v>
          </cell>
          <cell r="AU158">
            <v>0.09</v>
          </cell>
          <cell r="AV158">
            <v>0.04</v>
          </cell>
          <cell r="AW158">
            <v>0.03</v>
          </cell>
          <cell r="AX158">
            <v>0.05</v>
          </cell>
          <cell r="AY158">
            <v>0.15</v>
          </cell>
          <cell r="AZ158">
            <v>0.14000000000000001</v>
          </cell>
          <cell r="BA158">
            <v>7.0000000000000007E-2</v>
          </cell>
          <cell r="BB158">
            <v>0.18</v>
          </cell>
          <cell r="BC158">
            <v>0.15</v>
          </cell>
          <cell r="BD158">
            <v>0.04</v>
          </cell>
          <cell r="BE158">
            <v>0.03</v>
          </cell>
          <cell r="BF158">
            <v>0.02</v>
          </cell>
          <cell r="BG158">
            <v>0.02</v>
          </cell>
          <cell r="BH158">
            <v>0.13</v>
          </cell>
          <cell r="BI158">
            <v>0.16</v>
          </cell>
          <cell r="BJ158">
            <v>0.11</v>
          </cell>
          <cell r="BK158">
            <v>0.08</v>
          </cell>
          <cell r="BL158">
            <v>0.05</v>
          </cell>
          <cell r="BM158">
            <v>0.05</v>
          </cell>
          <cell r="BN158">
            <v>0.04</v>
          </cell>
          <cell r="BO158">
            <v>0.06</v>
          </cell>
          <cell r="BP158">
            <v>0.05</v>
          </cell>
        </row>
        <row r="161">
          <cell r="E161">
            <v>0</v>
          </cell>
          <cell r="F161">
            <v>1.0000000000000009E-3</v>
          </cell>
          <cell r="G161">
            <v>-1.0000000000000009E-3</v>
          </cell>
          <cell r="H161">
            <v>-3.9999999999999983E-3</v>
          </cell>
          <cell r="I161">
            <v>-7.000000000000001E-3</v>
          </cell>
          <cell r="J161">
            <v>-4.0000000000000036E-3</v>
          </cell>
          <cell r="K161">
            <v>0</v>
          </cell>
          <cell r="L161">
            <v>-9.9999999999999807E-4</v>
          </cell>
          <cell r="M161">
            <v>-1.0000000000000009E-3</v>
          </cell>
          <cell r="N161">
            <v>0</v>
          </cell>
          <cell r="O161">
            <v>0</v>
          </cell>
          <cell r="P161">
            <v>0</v>
          </cell>
          <cell r="Q161">
            <v>0</v>
          </cell>
          <cell r="R161">
            <v>-1.0000000000000009E-3</v>
          </cell>
          <cell r="S161">
            <v>0</v>
          </cell>
          <cell r="T161">
            <v>-9.9999999999999807E-4</v>
          </cell>
          <cell r="U161">
            <v>0</v>
          </cell>
          <cell r="V161">
            <v>1.0000000000000009E-3</v>
          </cell>
          <cell r="W161">
            <v>0</v>
          </cell>
          <cell r="X161">
            <v>5.0000000000000018E-3</v>
          </cell>
          <cell r="Y161">
            <v>5.0000000000000018E-3</v>
          </cell>
          <cell r="Z161">
            <v>4.000000000000001E-3</v>
          </cell>
          <cell r="AA161">
            <v>6.0000000000000001E-3</v>
          </cell>
          <cell r="AB161">
            <v>1.2E-2</v>
          </cell>
          <cell r="AC161">
            <v>8.9999999999999993E-3</v>
          </cell>
          <cell r="AD161">
            <v>-1.0000000000000009E-3</v>
          </cell>
          <cell r="AE161">
            <v>-9.9999999999999807E-4</v>
          </cell>
          <cell r="AF161">
            <v>-2.0000000000000018E-3</v>
          </cell>
          <cell r="AG161">
            <v>0</v>
          </cell>
          <cell r="AH161">
            <v>0</v>
          </cell>
          <cell r="AI161">
            <v>-9.9999999999999959E-4</v>
          </cell>
          <cell r="AJ161">
            <v>-1.9999999999999996E-3</v>
          </cell>
          <cell r="AK161">
            <v>-2.0000000000000005E-3</v>
          </cell>
          <cell r="AL161">
            <v>1.0000000000000009E-3</v>
          </cell>
          <cell r="AM161">
            <v>1.9999999999999992E-3</v>
          </cell>
          <cell r="AN161">
            <v>0</v>
          </cell>
          <cell r="AO161">
            <v>1.0000000000000009E-3</v>
          </cell>
          <cell r="AP161">
            <v>1.9999999999999992E-3</v>
          </cell>
          <cell r="AQ161">
            <v>1.6E-2</v>
          </cell>
          <cell r="AR161">
            <v>1.4999999999999999E-2</v>
          </cell>
          <cell r="AS161">
            <v>4.9999999999999992E-3</v>
          </cell>
          <cell r="AT161">
            <v>6.0000000000000001E-3</v>
          </cell>
          <cell r="AU161">
            <v>2.0000000000000005E-3</v>
          </cell>
          <cell r="AV161">
            <v>1.1000000000000001E-2</v>
          </cell>
          <cell r="AW161">
            <v>8.9999999999999993E-3</v>
          </cell>
          <cell r="AX161">
            <v>0</v>
          </cell>
          <cell r="AY161">
            <v>0</v>
          </cell>
          <cell r="AZ161">
            <v>1.9999999999999992E-3</v>
          </cell>
          <cell r="BA161">
            <v>1.9999999999999992E-3</v>
          </cell>
          <cell r="BB161">
            <v>3.0000000000000001E-3</v>
          </cell>
          <cell r="BC161">
            <v>2.0000000000000018E-3</v>
          </cell>
          <cell r="BD161">
            <v>-1.0000000000000002E-3</v>
          </cell>
          <cell r="BE161">
            <v>1.0000000000000002E-3</v>
          </cell>
          <cell r="BF161">
            <v>9.999999999999998E-4</v>
          </cell>
          <cell r="BG161">
            <v>0</v>
          </cell>
          <cell r="BH161">
            <v>-7.000000000000001E-3</v>
          </cell>
          <cell r="BI161">
            <v>-8.9999999999999993E-3</v>
          </cell>
          <cell r="BJ161">
            <v>-2.0000000000000005E-3</v>
          </cell>
          <cell r="BK161">
            <v>0</v>
          </cell>
          <cell r="BL161">
            <v>-1.0000000000000002E-3</v>
          </cell>
          <cell r="BM161">
            <v>-2.0000000000000005E-3</v>
          </cell>
          <cell r="BN161">
            <v>0</v>
          </cell>
          <cell r="BO161">
            <v>0</v>
          </cell>
          <cell r="BP161">
            <v>0</v>
          </cell>
        </row>
        <row r="162">
          <cell r="E162">
            <v>0</v>
          </cell>
          <cell r="F162">
            <v>1</v>
          </cell>
          <cell r="G162">
            <v>-1</v>
          </cell>
          <cell r="H162">
            <v>-1</v>
          </cell>
          <cell r="I162">
            <v>-1</v>
          </cell>
          <cell r="J162">
            <v>-1</v>
          </cell>
          <cell r="K162">
            <v>0</v>
          </cell>
          <cell r="L162">
            <v>-1</v>
          </cell>
          <cell r="M162">
            <v>-1</v>
          </cell>
          <cell r="N162">
            <v>0</v>
          </cell>
          <cell r="O162">
            <v>0</v>
          </cell>
          <cell r="P162">
            <v>0</v>
          </cell>
          <cell r="Q162">
            <v>0</v>
          </cell>
          <cell r="R162">
            <v>-1</v>
          </cell>
          <cell r="S162">
            <v>0</v>
          </cell>
          <cell r="T162">
            <v>-1</v>
          </cell>
          <cell r="U162">
            <v>0</v>
          </cell>
          <cell r="V162">
            <v>1</v>
          </cell>
          <cell r="W162">
            <v>0</v>
          </cell>
          <cell r="X162">
            <v>1</v>
          </cell>
          <cell r="Y162">
            <v>1</v>
          </cell>
          <cell r="Z162">
            <v>1</v>
          </cell>
          <cell r="AA162">
            <v>1</v>
          </cell>
          <cell r="AB162">
            <v>1</v>
          </cell>
          <cell r="AC162">
            <v>1</v>
          </cell>
          <cell r="AD162">
            <v>-1</v>
          </cell>
          <cell r="AE162">
            <v>-1</v>
          </cell>
          <cell r="AF162">
            <v>-1</v>
          </cell>
          <cell r="AG162">
            <v>0</v>
          </cell>
          <cell r="AH162">
            <v>0</v>
          </cell>
          <cell r="AI162">
            <v>-1</v>
          </cell>
          <cell r="AJ162">
            <v>-1</v>
          </cell>
          <cell r="AK162">
            <v>-1</v>
          </cell>
          <cell r="AL162">
            <v>1</v>
          </cell>
          <cell r="AM162">
            <v>1</v>
          </cell>
          <cell r="AN162">
            <v>0</v>
          </cell>
          <cell r="AO162">
            <v>1</v>
          </cell>
          <cell r="AP162">
            <v>1</v>
          </cell>
          <cell r="AQ162">
            <v>0.99999999999999989</v>
          </cell>
          <cell r="AR162">
            <v>1</v>
          </cell>
          <cell r="AS162">
            <v>1</v>
          </cell>
          <cell r="AT162">
            <v>1</v>
          </cell>
          <cell r="AU162">
            <v>1</v>
          </cell>
          <cell r="AV162">
            <v>1</v>
          </cell>
          <cell r="AW162">
            <v>1</v>
          </cell>
          <cell r="AX162">
            <v>0</v>
          </cell>
          <cell r="AY162">
            <v>0</v>
          </cell>
          <cell r="AZ162">
            <v>1</v>
          </cell>
          <cell r="BA162">
            <v>1</v>
          </cell>
          <cell r="BB162">
            <v>1</v>
          </cell>
          <cell r="BC162">
            <v>1</v>
          </cell>
          <cell r="BD162">
            <v>-1</v>
          </cell>
          <cell r="BE162">
            <v>1</v>
          </cell>
          <cell r="BF162">
            <v>1</v>
          </cell>
          <cell r="BG162">
            <v>0</v>
          </cell>
          <cell r="BH162">
            <v>-1</v>
          </cell>
          <cell r="BI162">
            <v>-1</v>
          </cell>
          <cell r="BJ162">
            <v>-1</v>
          </cell>
          <cell r="BK162">
            <v>0</v>
          </cell>
          <cell r="BL162">
            <v>-1</v>
          </cell>
          <cell r="BM162">
            <v>-1</v>
          </cell>
          <cell r="BN162">
            <v>0</v>
          </cell>
          <cell r="BO162">
            <v>0</v>
          </cell>
          <cell r="BP162">
            <v>0</v>
          </cell>
        </row>
        <row r="163">
          <cell r="E163">
            <v>2</v>
          </cell>
          <cell r="F163">
            <v>2</v>
          </cell>
          <cell r="G163">
            <v>2</v>
          </cell>
          <cell r="H163">
            <v>2</v>
          </cell>
          <cell r="I163">
            <v>2</v>
          </cell>
          <cell r="J163">
            <v>2</v>
          </cell>
          <cell r="K163">
            <v>2</v>
          </cell>
          <cell r="L163">
            <v>2</v>
          </cell>
          <cell r="M163">
            <v>2</v>
          </cell>
          <cell r="N163">
            <v>2</v>
          </cell>
          <cell r="O163">
            <v>2</v>
          </cell>
          <cell r="P163">
            <v>2</v>
          </cell>
          <cell r="Q163">
            <v>2</v>
          </cell>
          <cell r="R163">
            <v>2</v>
          </cell>
          <cell r="S163">
            <v>2</v>
          </cell>
          <cell r="T163">
            <v>2</v>
          </cell>
          <cell r="U163">
            <v>2</v>
          </cell>
          <cell r="V163">
            <v>2</v>
          </cell>
          <cell r="W163">
            <v>2</v>
          </cell>
          <cell r="X163">
            <v>2</v>
          </cell>
          <cell r="Y163">
            <v>2</v>
          </cell>
          <cell r="Z163">
            <v>2</v>
          </cell>
          <cell r="AA163">
            <v>2</v>
          </cell>
          <cell r="AB163">
            <v>2</v>
          </cell>
          <cell r="AC163">
            <v>2</v>
          </cell>
          <cell r="AD163">
            <v>2</v>
          </cell>
          <cell r="AE163">
            <v>2</v>
          </cell>
          <cell r="AF163">
            <v>2</v>
          </cell>
          <cell r="AG163">
            <v>2</v>
          </cell>
          <cell r="AH163">
            <v>2</v>
          </cell>
          <cell r="AI163">
            <v>2</v>
          </cell>
          <cell r="AJ163">
            <v>2</v>
          </cell>
          <cell r="AK163">
            <v>2</v>
          </cell>
          <cell r="AL163">
            <v>2</v>
          </cell>
          <cell r="AM163">
            <v>2</v>
          </cell>
          <cell r="AN163">
            <v>2</v>
          </cell>
          <cell r="AO163">
            <v>2</v>
          </cell>
          <cell r="AP163">
            <v>2</v>
          </cell>
          <cell r="AQ163">
            <v>2</v>
          </cell>
          <cell r="AR163">
            <v>2</v>
          </cell>
          <cell r="AS163">
            <v>2</v>
          </cell>
          <cell r="AT163">
            <v>2</v>
          </cell>
          <cell r="AU163">
            <v>2</v>
          </cell>
          <cell r="AV163">
            <v>2</v>
          </cell>
          <cell r="AW163">
            <v>2</v>
          </cell>
          <cell r="AX163">
            <v>2</v>
          </cell>
          <cell r="AY163">
            <v>2</v>
          </cell>
          <cell r="AZ163">
            <v>2</v>
          </cell>
          <cell r="BA163">
            <v>2</v>
          </cell>
          <cell r="BB163">
            <v>2</v>
          </cell>
          <cell r="BC163">
            <v>2</v>
          </cell>
          <cell r="BD163">
            <v>2</v>
          </cell>
          <cell r="BE163">
            <v>2</v>
          </cell>
          <cell r="BF163">
            <v>2</v>
          </cell>
          <cell r="BG163">
            <v>2</v>
          </cell>
          <cell r="BH163">
            <v>2</v>
          </cell>
          <cell r="BI163">
            <v>2</v>
          </cell>
          <cell r="BJ163">
            <v>2</v>
          </cell>
          <cell r="BK163">
            <v>2</v>
          </cell>
          <cell r="BL163">
            <v>2</v>
          </cell>
          <cell r="BM163">
            <v>2</v>
          </cell>
          <cell r="BN163">
            <v>2</v>
          </cell>
          <cell r="BO163">
            <v>2</v>
          </cell>
          <cell r="BP163">
            <v>2</v>
          </cell>
        </row>
        <row r="164">
          <cell r="E164">
            <v>0</v>
          </cell>
          <cell r="F164" t="e">
            <v>#DIV/0!</v>
          </cell>
          <cell r="G164" t="e">
            <v>#DIV/0!</v>
          </cell>
          <cell r="H164" t="e">
            <v>#DIV/0!</v>
          </cell>
          <cell r="I164" t="e">
            <v>#DIV/0!</v>
          </cell>
          <cell r="J164" t="e">
            <v>#DIV/0!</v>
          </cell>
          <cell r="K164">
            <v>0</v>
          </cell>
          <cell r="L164" t="e">
            <v>#DIV/0!</v>
          </cell>
          <cell r="M164" t="e">
            <v>#DIV/0!</v>
          </cell>
          <cell r="N164">
            <v>0</v>
          </cell>
          <cell r="O164">
            <v>0</v>
          </cell>
          <cell r="P164">
            <v>0</v>
          </cell>
          <cell r="Q164">
            <v>0</v>
          </cell>
          <cell r="R164" t="e">
            <v>#DIV/0!</v>
          </cell>
          <cell r="S164">
            <v>0</v>
          </cell>
          <cell r="T164" t="e">
            <v>#DIV/0!</v>
          </cell>
          <cell r="U164">
            <v>0</v>
          </cell>
          <cell r="V164" t="e">
            <v>#DIV/0!</v>
          </cell>
          <cell r="W164">
            <v>0</v>
          </cell>
          <cell r="X164" t="e">
            <v>#DIV/0!</v>
          </cell>
          <cell r="Y164" t="e">
            <v>#DIV/0!</v>
          </cell>
          <cell r="Z164" t="e">
            <v>#DIV/0!</v>
          </cell>
          <cell r="AA164" t="e">
            <v>#DIV/0!</v>
          </cell>
          <cell r="AB164" t="e">
            <v>#DIV/0!</v>
          </cell>
          <cell r="AC164" t="e">
            <v>#DIV/0!</v>
          </cell>
          <cell r="AD164" t="e">
            <v>#DIV/0!</v>
          </cell>
          <cell r="AE164" t="e">
            <v>#DIV/0!</v>
          </cell>
          <cell r="AF164" t="e">
            <v>#DIV/0!</v>
          </cell>
          <cell r="AG164">
            <v>0</v>
          </cell>
          <cell r="AH164">
            <v>0</v>
          </cell>
          <cell r="AI164" t="e">
            <v>#DIV/0!</v>
          </cell>
          <cell r="AJ164" t="e">
            <v>#DIV/0!</v>
          </cell>
          <cell r="AK164" t="e">
            <v>#DIV/0!</v>
          </cell>
          <cell r="AL164" t="e">
            <v>#DIV/0!</v>
          </cell>
          <cell r="AM164" t="e">
            <v>#DIV/0!</v>
          </cell>
          <cell r="AN164">
            <v>0</v>
          </cell>
          <cell r="AO164" t="e">
            <v>#DIV/0!</v>
          </cell>
          <cell r="AP164" t="e">
            <v>#DIV/0!</v>
          </cell>
          <cell r="AQ164">
            <v>0</v>
          </cell>
          <cell r="AR164" t="e">
            <v>#DIV/0!</v>
          </cell>
          <cell r="AS164" t="e">
            <v>#DIV/0!</v>
          </cell>
          <cell r="AT164" t="e">
            <v>#DIV/0!</v>
          </cell>
          <cell r="AU164" t="e">
            <v>#DIV/0!</v>
          </cell>
          <cell r="AV164" t="e">
            <v>#DIV/0!</v>
          </cell>
          <cell r="AW164" t="e">
            <v>#DIV/0!</v>
          </cell>
          <cell r="AX164">
            <v>0</v>
          </cell>
          <cell r="AY164">
            <v>0</v>
          </cell>
          <cell r="AZ164" t="e">
            <v>#DIV/0!</v>
          </cell>
          <cell r="BA164" t="e">
            <v>#DIV/0!</v>
          </cell>
          <cell r="BB164" t="e">
            <v>#DIV/0!</v>
          </cell>
          <cell r="BC164" t="e">
            <v>#DIV/0!</v>
          </cell>
          <cell r="BD164" t="e">
            <v>#DIV/0!</v>
          </cell>
          <cell r="BE164" t="e">
            <v>#DIV/0!</v>
          </cell>
          <cell r="BF164" t="e">
            <v>#DIV/0!</v>
          </cell>
          <cell r="BG164">
            <v>0</v>
          </cell>
          <cell r="BH164" t="e">
            <v>#DIV/0!</v>
          </cell>
          <cell r="BI164" t="e">
            <v>#DIV/0!</v>
          </cell>
          <cell r="BJ164" t="e">
            <v>#DIV/0!</v>
          </cell>
          <cell r="BK164">
            <v>0</v>
          </cell>
          <cell r="BL164" t="e">
            <v>#DIV/0!</v>
          </cell>
          <cell r="BM164" t="e">
            <v>#DIV/0!</v>
          </cell>
          <cell r="BN164">
            <v>0</v>
          </cell>
          <cell r="BO164">
            <v>0</v>
          </cell>
          <cell r="BP164">
            <v>0</v>
          </cell>
        </row>
        <row r="165">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row>
        <row r="166">
          <cell r="E166" t="e">
            <v>#NUM!</v>
          </cell>
          <cell r="F166" t="e">
            <v>#DIV/0!</v>
          </cell>
          <cell r="G166" t="e">
            <v>#DIV/0!</v>
          </cell>
          <cell r="H166" t="e">
            <v>#DIV/0!</v>
          </cell>
          <cell r="I166" t="e">
            <v>#DIV/0!</v>
          </cell>
          <cell r="J166" t="e">
            <v>#DIV/0!</v>
          </cell>
          <cell r="K166" t="e">
            <v>#NUM!</v>
          </cell>
          <cell r="L166" t="e">
            <v>#DIV/0!</v>
          </cell>
          <cell r="M166" t="e">
            <v>#DIV/0!</v>
          </cell>
          <cell r="N166" t="e">
            <v>#NUM!</v>
          </cell>
          <cell r="O166" t="e">
            <v>#NUM!</v>
          </cell>
          <cell r="P166" t="e">
            <v>#NUM!</v>
          </cell>
          <cell r="Q166" t="e">
            <v>#NUM!</v>
          </cell>
          <cell r="R166" t="e">
            <v>#DIV/0!</v>
          </cell>
          <cell r="S166" t="e">
            <v>#NUM!</v>
          </cell>
          <cell r="T166" t="e">
            <v>#DIV/0!</v>
          </cell>
          <cell r="U166" t="e">
            <v>#NUM!</v>
          </cell>
          <cell r="V166" t="e">
            <v>#DIV/0!</v>
          </cell>
          <cell r="W166" t="e">
            <v>#NUM!</v>
          </cell>
          <cell r="X166" t="e">
            <v>#DIV/0!</v>
          </cell>
          <cell r="Y166" t="e">
            <v>#DIV/0!</v>
          </cell>
          <cell r="Z166" t="e">
            <v>#DIV/0!</v>
          </cell>
          <cell r="AA166" t="e">
            <v>#DIV/0!</v>
          </cell>
          <cell r="AB166" t="e">
            <v>#DIV/0!</v>
          </cell>
          <cell r="AC166" t="e">
            <v>#DIV/0!</v>
          </cell>
          <cell r="AD166" t="e">
            <v>#DIV/0!</v>
          </cell>
          <cell r="AE166" t="e">
            <v>#DIV/0!</v>
          </cell>
          <cell r="AF166" t="e">
            <v>#DIV/0!</v>
          </cell>
          <cell r="AG166" t="e">
            <v>#NUM!</v>
          </cell>
          <cell r="AH166" t="e">
            <v>#NUM!</v>
          </cell>
          <cell r="AI166" t="e">
            <v>#DIV/0!</v>
          </cell>
          <cell r="AJ166" t="e">
            <v>#DIV/0!</v>
          </cell>
          <cell r="AK166" t="e">
            <v>#DIV/0!</v>
          </cell>
          <cell r="AL166" t="e">
            <v>#DIV/0!</v>
          </cell>
          <cell r="AM166" t="e">
            <v>#DIV/0!</v>
          </cell>
          <cell r="AN166" t="e">
            <v>#NUM!</v>
          </cell>
          <cell r="AO166" t="e">
            <v>#DIV/0!</v>
          </cell>
          <cell r="AP166" t="e">
            <v>#DIV/0!</v>
          </cell>
          <cell r="AQ166" t="e">
            <v>#NUM!</v>
          </cell>
          <cell r="AR166" t="e">
            <v>#DIV/0!</v>
          </cell>
          <cell r="AS166" t="e">
            <v>#DIV/0!</v>
          </cell>
          <cell r="AT166" t="e">
            <v>#DIV/0!</v>
          </cell>
          <cell r="AU166" t="e">
            <v>#DIV/0!</v>
          </cell>
          <cell r="AV166" t="e">
            <v>#DIV/0!</v>
          </cell>
          <cell r="AW166" t="e">
            <v>#DIV/0!</v>
          </cell>
          <cell r="AX166" t="e">
            <v>#NUM!</v>
          </cell>
          <cell r="AY166" t="e">
            <v>#NUM!</v>
          </cell>
          <cell r="AZ166" t="e">
            <v>#DIV/0!</v>
          </cell>
          <cell r="BA166" t="e">
            <v>#DIV/0!</v>
          </cell>
          <cell r="BB166" t="e">
            <v>#DIV/0!</v>
          </cell>
          <cell r="BC166" t="e">
            <v>#DIV/0!</v>
          </cell>
          <cell r="BD166" t="e">
            <v>#DIV/0!</v>
          </cell>
          <cell r="BE166" t="e">
            <v>#DIV/0!</v>
          </cell>
          <cell r="BF166" t="e">
            <v>#DIV/0!</v>
          </cell>
          <cell r="BG166" t="e">
            <v>#NUM!</v>
          </cell>
          <cell r="BH166" t="e">
            <v>#DIV/0!</v>
          </cell>
          <cell r="BI166" t="e">
            <v>#DIV/0!</v>
          </cell>
          <cell r="BJ166" t="e">
            <v>#DIV/0!</v>
          </cell>
          <cell r="BK166" t="e">
            <v>#NUM!</v>
          </cell>
          <cell r="BL166" t="e">
            <v>#DIV/0!</v>
          </cell>
          <cell r="BM166" t="e">
            <v>#DIV/0!</v>
          </cell>
          <cell r="BN166" t="e">
            <v>#NUM!</v>
          </cell>
          <cell r="BO166" t="e">
            <v>#NUM!</v>
          </cell>
          <cell r="BP166" t="e">
            <v>#NUM!</v>
          </cell>
        </row>
        <row r="167">
          <cell r="E167" t="e">
            <v>#NUM!</v>
          </cell>
          <cell r="F167" t="e">
            <v>#DIV/0!</v>
          </cell>
          <cell r="G167" t="e">
            <v>#DIV/0!</v>
          </cell>
          <cell r="H167" t="e">
            <v>#DIV/0!</v>
          </cell>
          <cell r="I167" t="e">
            <v>#DIV/0!</v>
          </cell>
          <cell r="J167" t="e">
            <v>#DIV/0!</v>
          </cell>
          <cell r="K167" t="e">
            <v>#NUM!</v>
          </cell>
          <cell r="L167" t="e">
            <v>#DIV/0!</v>
          </cell>
          <cell r="M167" t="e">
            <v>#DIV/0!</v>
          </cell>
          <cell r="N167" t="e">
            <v>#NUM!</v>
          </cell>
          <cell r="O167" t="e">
            <v>#NUM!</v>
          </cell>
          <cell r="P167" t="e">
            <v>#NUM!</v>
          </cell>
          <cell r="Q167" t="e">
            <v>#NUM!</v>
          </cell>
          <cell r="R167" t="e">
            <v>#DIV/0!</v>
          </cell>
          <cell r="S167" t="e">
            <v>#NUM!</v>
          </cell>
          <cell r="T167" t="e">
            <v>#DIV/0!</v>
          </cell>
          <cell r="U167" t="e">
            <v>#NUM!</v>
          </cell>
          <cell r="V167" t="e">
            <v>#DIV/0!</v>
          </cell>
          <cell r="W167" t="e">
            <v>#NUM!</v>
          </cell>
          <cell r="X167" t="e">
            <v>#DIV/0!</v>
          </cell>
          <cell r="Y167" t="e">
            <v>#DIV/0!</v>
          </cell>
          <cell r="Z167" t="e">
            <v>#DIV/0!</v>
          </cell>
          <cell r="AA167" t="e">
            <v>#DIV/0!</v>
          </cell>
          <cell r="AB167" t="e">
            <v>#DIV/0!</v>
          </cell>
          <cell r="AC167" t="e">
            <v>#DIV/0!</v>
          </cell>
          <cell r="AD167" t="e">
            <v>#DIV/0!</v>
          </cell>
          <cell r="AE167" t="e">
            <v>#DIV/0!</v>
          </cell>
          <cell r="AF167" t="e">
            <v>#DIV/0!</v>
          </cell>
          <cell r="AG167" t="e">
            <v>#NUM!</v>
          </cell>
          <cell r="AH167" t="e">
            <v>#NUM!</v>
          </cell>
          <cell r="AI167" t="e">
            <v>#DIV/0!</v>
          </cell>
          <cell r="AJ167" t="e">
            <v>#DIV/0!</v>
          </cell>
          <cell r="AK167" t="e">
            <v>#DIV/0!</v>
          </cell>
          <cell r="AL167" t="e">
            <v>#DIV/0!</v>
          </cell>
          <cell r="AM167" t="e">
            <v>#DIV/0!</v>
          </cell>
          <cell r="AN167" t="e">
            <v>#NUM!</v>
          </cell>
          <cell r="AO167" t="e">
            <v>#DIV/0!</v>
          </cell>
          <cell r="AP167" t="e">
            <v>#DIV/0!</v>
          </cell>
          <cell r="AQ167" t="e">
            <v>#NUM!</v>
          </cell>
          <cell r="AR167" t="e">
            <v>#DIV/0!</v>
          </cell>
          <cell r="AS167" t="e">
            <v>#DIV/0!</v>
          </cell>
          <cell r="AT167" t="e">
            <v>#DIV/0!</v>
          </cell>
          <cell r="AU167" t="e">
            <v>#DIV/0!</v>
          </cell>
          <cell r="AV167" t="e">
            <v>#DIV/0!</v>
          </cell>
          <cell r="AW167" t="e">
            <v>#DIV/0!</v>
          </cell>
          <cell r="AX167" t="e">
            <v>#NUM!</v>
          </cell>
          <cell r="AY167" t="e">
            <v>#NUM!</v>
          </cell>
          <cell r="AZ167" t="e">
            <v>#DIV/0!</v>
          </cell>
          <cell r="BA167" t="e">
            <v>#DIV/0!</v>
          </cell>
          <cell r="BB167" t="e">
            <v>#DIV/0!</v>
          </cell>
          <cell r="BC167" t="e">
            <v>#DIV/0!</v>
          </cell>
          <cell r="BD167" t="e">
            <v>#DIV/0!</v>
          </cell>
          <cell r="BE167" t="e">
            <v>#DIV/0!</v>
          </cell>
          <cell r="BF167" t="e">
            <v>#DIV/0!</v>
          </cell>
          <cell r="BG167" t="e">
            <v>#NUM!</v>
          </cell>
          <cell r="BH167" t="e">
            <v>#DIV/0!</v>
          </cell>
          <cell r="BI167" t="e">
            <v>#DIV/0!</v>
          </cell>
          <cell r="BJ167" t="e">
            <v>#DIV/0!</v>
          </cell>
          <cell r="BK167" t="e">
            <v>#NUM!</v>
          </cell>
          <cell r="BL167" t="e">
            <v>#DIV/0!</v>
          </cell>
          <cell r="BM167" t="e">
            <v>#DIV/0!</v>
          </cell>
          <cell r="BN167" t="e">
            <v>#NUM!</v>
          </cell>
          <cell r="BO167" t="e">
            <v>#NUM!</v>
          </cell>
          <cell r="BP167" t="e">
            <v>#NUM!</v>
          </cell>
        </row>
        <row r="168">
          <cell r="E168" t="e">
            <v>#NUM!</v>
          </cell>
          <cell r="F168" t="e">
            <v>#DIV/0!</v>
          </cell>
          <cell r="G168" t="e">
            <v>#DIV/0!</v>
          </cell>
          <cell r="H168" t="e">
            <v>#DIV/0!</v>
          </cell>
          <cell r="I168" t="e">
            <v>#DIV/0!</v>
          </cell>
          <cell r="J168" t="e">
            <v>#DIV/0!</v>
          </cell>
          <cell r="K168" t="e">
            <v>#NUM!</v>
          </cell>
          <cell r="L168" t="e">
            <v>#DIV/0!</v>
          </cell>
          <cell r="M168" t="e">
            <v>#DIV/0!</v>
          </cell>
          <cell r="N168" t="e">
            <v>#NUM!</v>
          </cell>
          <cell r="O168" t="e">
            <v>#NUM!</v>
          </cell>
          <cell r="P168" t="e">
            <v>#NUM!</v>
          </cell>
          <cell r="Q168" t="e">
            <v>#NUM!</v>
          </cell>
          <cell r="R168" t="e">
            <v>#DIV/0!</v>
          </cell>
          <cell r="S168" t="e">
            <v>#NUM!</v>
          </cell>
          <cell r="T168" t="e">
            <v>#DIV/0!</v>
          </cell>
          <cell r="U168" t="e">
            <v>#NUM!</v>
          </cell>
          <cell r="V168" t="e">
            <v>#DIV/0!</v>
          </cell>
          <cell r="W168" t="e">
            <v>#NUM!</v>
          </cell>
          <cell r="X168" t="e">
            <v>#DIV/0!</v>
          </cell>
          <cell r="Y168" t="e">
            <v>#DIV/0!</v>
          </cell>
          <cell r="Z168" t="e">
            <v>#DIV/0!</v>
          </cell>
          <cell r="AA168" t="e">
            <v>#DIV/0!</v>
          </cell>
          <cell r="AB168" t="e">
            <v>#DIV/0!</v>
          </cell>
          <cell r="AC168" t="e">
            <v>#DIV/0!</v>
          </cell>
          <cell r="AD168" t="e">
            <v>#DIV/0!</v>
          </cell>
          <cell r="AE168" t="e">
            <v>#DIV/0!</v>
          </cell>
          <cell r="AF168" t="e">
            <v>#DIV/0!</v>
          </cell>
          <cell r="AG168" t="e">
            <v>#NUM!</v>
          </cell>
          <cell r="AH168" t="e">
            <v>#NUM!</v>
          </cell>
          <cell r="AI168" t="e">
            <v>#DIV/0!</v>
          </cell>
          <cell r="AJ168" t="e">
            <v>#DIV/0!</v>
          </cell>
          <cell r="AK168" t="e">
            <v>#DIV/0!</v>
          </cell>
          <cell r="AL168" t="e">
            <v>#DIV/0!</v>
          </cell>
          <cell r="AM168" t="e">
            <v>#DIV/0!</v>
          </cell>
          <cell r="AN168" t="e">
            <v>#NUM!</v>
          </cell>
          <cell r="AO168" t="e">
            <v>#DIV/0!</v>
          </cell>
          <cell r="AP168" t="e">
            <v>#DIV/0!</v>
          </cell>
          <cell r="AQ168" t="e">
            <v>#NUM!</v>
          </cell>
          <cell r="AR168" t="e">
            <v>#DIV/0!</v>
          </cell>
          <cell r="AS168" t="e">
            <v>#DIV/0!</v>
          </cell>
          <cell r="AT168" t="e">
            <v>#DIV/0!</v>
          </cell>
          <cell r="AU168" t="e">
            <v>#DIV/0!</v>
          </cell>
          <cell r="AV168" t="e">
            <v>#DIV/0!</v>
          </cell>
          <cell r="AW168" t="e">
            <v>#DIV/0!</v>
          </cell>
          <cell r="AX168" t="e">
            <v>#NUM!</v>
          </cell>
          <cell r="AY168" t="e">
            <v>#NUM!</v>
          </cell>
          <cell r="AZ168" t="e">
            <v>#DIV/0!</v>
          </cell>
          <cell r="BA168" t="e">
            <v>#DIV/0!</v>
          </cell>
          <cell r="BB168" t="e">
            <v>#DIV/0!</v>
          </cell>
          <cell r="BC168" t="e">
            <v>#DIV/0!</v>
          </cell>
          <cell r="BD168" t="e">
            <v>#DIV/0!</v>
          </cell>
          <cell r="BE168" t="e">
            <v>#DIV/0!</v>
          </cell>
          <cell r="BF168" t="e">
            <v>#DIV/0!</v>
          </cell>
          <cell r="BG168" t="e">
            <v>#NUM!</v>
          </cell>
          <cell r="BH168" t="e">
            <v>#DIV/0!</v>
          </cell>
          <cell r="BI168" t="e">
            <v>#DIV/0!</v>
          </cell>
          <cell r="BJ168" t="e">
            <v>#DIV/0!</v>
          </cell>
          <cell r="BK168" t="e">
            <v>#NUM!</v>
          </cell>
          <cell r="BL168" t="e">
            <v>#DIV/0!</v>
          </cell>
          <cell r="BM168" t="e">
            <v>#DIV/0!</v>
          </cell>
          <cell r="BN168" t="e">
            <v>#NUM!</v>
          </cell>
          <cell r="BO168" t="e">
            <v>#NUM!</v>
          </cell>
          <cell r="BP168" t="e">
            <v>#NUM!</v>
          </cell>
        </row>
        <row r="169">
          <cell r="E169">
            <v>0</v>
          </cell>
          <cell r="F169">
            <v>1.0000000000000009E-3</v>
          </cell>
          <cell r="G169">
            <v>-1.0000000000000009E-3</v>
          </cell>
          <cell r="H169">
            <v>-3.9999999999999983E-3</v>
          </cell>
          <cell r="I169">
            <v>-7.000000000000001E-3</v>
          </cell>
          <cell r="J169">
            <v>-4.0000000000000036E-3</v>
          </cell>
          <cell r="K169">
            <v>0</v>
          </cell>
          <cell r="L169">
            <v>-9.9999999999999807E-4</v>
          </cell>
          <cell r="M169">
            <v>-1.0000000000000009E-3</v>
          </cell>
          <cell r="N169">
            <v>0</v>
          </cell>
          <cell r="O169">
            <v>0</v>
          </cell>
          <cell r="P169">
            <v>0</v>
          </cell>
          <cell r="Q169">
            <v>0</v>
          </cell>
          <cell r="R169">
            <v>-1.0000000000000009E-3</v>
          </cell>
          <cell r="S169">
            <v>0</v>
          </cell>
          <cell r="T169">
            <v>-9.9999999999999807E-4</v>
          </cell>
          <cell r="U169">
            <v>0</v>
          </cell>
          <cell r="V169">
            <v>1.0000000000000009E-3</v>
          </cell>
          <cell r="W169">
            <v>0</v>
          </cell>
          <cell r="X169">
            <v>5.0000000000000018E-3</v>
          </cell>
          <cell r="Y169">
            <v>5.0000000000000018E-3</v>
          </cell>
          <cell r="Z169">
            <v>4.000000000000001E-3</v>
          </cell>
          <cell r="AA169">
            <v>6.0000000000000001E-3</v>
          </cell>
          <cell r="AB169">
            <v>1.2E-2</v>
          </cell>
          <cell r="AC169">
            <v>8.9999999999999993E-3</v>
          </cell>
          <cell r="AD169">
            <v>-1.0000000000000009E-3</v>
          </cell>
          <cell r="AE169">
            <v>-9.9999999999999807E-4</v>
          </cell>
          <cell r="AF169">
            <v>-2.0000000000000018E-3</v>
          </cell>
          <cell r="AG169">
            <v>0</v>
          </cell>
          <cell r="AH169">
            <v>0</v>
          </cell>
          <cell r="AI169">
            <v>-9.9999999999999959E-4</v>
          </cell>
          <cell r="AJ169">
            <v>-1.9999999999999996E-3</v>
          </cell>
          <cell r="AK169">
            <v>-2.0000000000000005E-3</v>
          </cell>
          <cell r="AL169">
            <v>1.0000000000000009E-3</v>
          </cell>
          <cell r="AM169">
            <v>1.9999999999999992E-3</v>
          </cell>
          <cell r="AN169">
            <v>0</v>
          </cell>
          <cell r="AO169">
            <v>1.0000000000000009E-3</v>
          </cell>
          <cell r="AP169">
            <v>1.9999999999999992E-3</v>
          </cell>
          <cell r="AQ169">
            <v>1.6E-2</v>
          </cell>
          <cell r="AR169">
            <v>1.4999999999999999E-2</v>
          </cell>
          <cell r="AS169">
            <v>4.9999999999999992E-3</v>
          </cell>
          <cell r="AT169">
            <v>6.0000000000000001E-3</v>
          </cell>
          <cell r="AU169">
            <v>2.0000000000000005E-3</v>
          </cell>
          <cell r="AV169">
            <v>1.1000000000000001E-2</v>
          </cell>
          <cell r="AW169">
            <v>8.9999999999999993E-3</v>
          </cell>
          <cell r="AX169">
            <v>0</v>
          </cell>
          <cell r="AY169">
            <v>0</v>
          </cell>
          <cell r="AZ169">
            <v>1.9999999999999992E-3</v>
          </cell>
          <cell r="BA169">
            <v>1.9999999999999992E-3</v>
          </cell>
          <cell r="BB169">
            <v>3.0000000000000001E-3</v>
          </cell>
          <cell r="BC169">
            <v>2.0000000000000018E-3</v>
          </cell>
          <cell r="BD169">
            <v>-1.0000000000000002E-3</v>
          </cell>
          <cell r="BE169">
            <v>1.0000000000000002E-3</v>
          </cell>
          <cell r="BF169">
            <v>9.999999999999998E-4</v>
          </cell>
          <cell r="BG169">
            <v>0</v>
          </cell>
          <cell r="BH169">
            <v>-7.000000000000001E-3</v>
          </cell>
          <cell r="BI169">
            <v>-8.9999999999999993E-3</v>
          </cell>
          <cell r="BJ169">
            <v>-2.0000000000000005E-3</v>
          </cell>
          <cell r="BK169">
            <v>0</v>
          </cell>
          <cell r="BL169">
            <v>-1.0000000000000002E-3</v>
          </cell>
          <cell r="BM169">
            <v>-2.0000000000000005E-3</v>
          </cell>
          <cell r="BN169">
            <v>0</v>
          </cell>
          <cell r="BO169">
            <v>0</v>
          </cell>
          <cell r="BP169">
            <v>0</v>
          </cell>
        </row>
        <row r="171">
          <cell r="E171">
            <v>1</v>
          </cell>
          <cell r="F171">
            <v>0.99999999999999978</v>
          </cell>
          <cell r="G171">
            <v>1.0555555555555556</v>
          </cell>
          <cell r="H171">
            <v>1.2093023255813955</v>
          </cell>
          <cell r="I171">
            <v>1.6451612903225807</v>
          </cell>
          <cell r="J171">
            <v>1.8103448275862071</v>
          </cell>
          <cell r="K171">
            <v>2.02</v>
          </cell>
          <cell r="L171">
            <v>3.5714285714285712</v>
          </cell>
          <cell r="M171">
            <v>4.416666666666667</v>
          </cell>
          <cell r="N171">
            <v>4</v>
          </cell>
          <cell r="O171">
            <v>4.291666666666667</v>
          </cell>
          <cell r="P171">
            <v>3.7916666666666665</v>
          </cell>
          <cell r="Q171">
            <v>2.8000000000000003</v>
          </cell>
          <cell r="R171">
            <v>2.53125</v>
          </cell>
          <cell r="S171">
            <v>2.9285714285714279</v>
          </cell>
          <cell r="T171">
            <v>3.0714285714285712</v>
          </cell>
          <cell r="U171">
            <v>2.6562500000000004</v>
          </cell>
          <cell r="V171">
            <v>2.8214285714285712</v>
          </cell>
          <cell r="W171">
            <v>2.5</v>
          </cell>
          <cell r="X171">
            <v>1.8076923076923075</v>
          </cell>
          <cell r="Y171">
            <v>2.5249999999999999</v>
          </cell>
          <cell r="Z171">
            <v>4.4999999999999991</v>
          </cell>
          <cell r="AA171">
            <v>3.2307692307692304</v>
          </cell>
          <cell r="AB171">
            <v>2.3055555555555554</v>
          </cell>
          <cell r="AC171">
            <v>1.8181818181818183</v>
          </cell>
          <cell r="AD171">
            <v>1.8571428571428572</v>
          </cell>
          <cell r="AE171">
            <v>1.7391304347826086</v>
          </cell>
          <cell r="AF171">
            <v>1.3749999999999998</v>
          </cell>
          <cell r="AG171">
            <v>1.3928571428571428</v>
          </cell>
          <cell r="AH171">
            <v>2.1764705882352939</v>
          </cell>
          <cell r="AI171">
            <v>3.6363636363636367</v>
          </cell>
          <cell r="AJ171">
            <v>9.75</v>
          </cell>
          <cell r="AK171">
            <v>7</v>
          </cell>
          <cell r="AL171">
            <v>6.1428571428571423</v>
          </cell>
          <cell r="AM171">
            <v>2.1052631578947367</v>
          </cell>
          <cell r="AN171">
            <v>1.8409090909090911</v>
          </cell>
          <cell r="AO171">
            <v>2.1315789473684212</v>
          </cell>
          <cell r="AP171">
            <v>2.666666666666667</v>
          </cell>
          <cell r="AQ171">
            <v>2.3333333333333335</v>
          </cell>
          <cell r="AR171">
            <v>2.0909090909090908</v>
          </cell>
          <cell r="AS171">
            <v>3.2083333333333335</v>
          </cell>
          <cell r="AT171">
            <v>2.7</v>
          </cell>
          <cell r="AU171">
            <v>3.7727272727272725</v>
          </cell>
          <cell r="AV171">
            <v>3.1333333333333333</v>
          </cell>
          <cell r="AW171">
            <v>4.25</v>
          </cell>
          <cell r="AX171">
            <v>9.7999999999999989</v>
          </cell>
          <cell r="AY171">
            <v>3.1</v>
          </cell>
          <cell r="AZ171">
            <v>3.34375</v>
          </cell>
          <cell r="BA171">
            <v>5.7222222222222223</v>
          </cell>
          <cell r="BB171">
            <v>2.2142857142857144</v>
          </cell>
          <cell r="BC171">
            <v>2.5882352941176467</v>
          </cell>
          <cell r="BD171">
            <v>14.166666666666666</v>
          </cell>
          <cell r="BE171">
            <v>8.625</v>
          </cell>
          <cell r="BF171">
            <v>8.0000000000000018</v>
          </cell>
          <cell r="BG171">
            <v>13.75</v>
          </cell>
          <cell r="BH171">
            <v>4.666666666666667</v>
          </cell>
          <cell r="BI171">
            <v>3.8571428571428572</v>
          </cell>
          <cell r="BJ171">
            <v>2.7222222222222223</v>
          </cell>
          <cell r="BK171">
            <v>4.1874999999999991</v>
          </cell>
          <cell r="BL171">
            <v>8.4999999999999982</v>
          </cell>
          <cell r="BM171">
            <v>7.0000000000000009</v>
          </cell>
          <cell r="BN171">
            <v>4.125</v>
          </cell>
          <cell r="BO171">
            <v>2.3333333333333335</v>
          </cell>
          <cell r="BP171">
            <v>2.5</v>
          </cell>
        </row>
        <row r="173">
          <cell r="E173">
            <v>1</v>
          </cell>
          <cell r="F173">
            <v>1.0238095238095237</v>
          </cell>
          <cell r="G173">
            <v>1.0454545454545452</v>
          </cell>
          <cell r="H173">
            <v>1.1702127659574471</v>
          </cell>
          <cell r="I173">
            <v>1.4078947368421053</v>
          </cell>
          <cell r="J173">
            <v>1.5757575757575757</v>
          </cell>
          <cell r="K173">
            <v>2.06</v>
          </cell>
          <cell r="L173">
            <v>3.4333333333333336</v>
          </cell>
          <cell r="M173">
            <v>4.0769230769230766</v>
          </cell>
          <cell r="N173">
            <v>4</v>
          </cell>
          <cell r="O173">
            <v>4.3333333333333339</v>
          </cell>
          <cell r="P173">
            <v>3.7916666666666665</v>
          </cell>
          <cell r="Q173">
            <v>2.9</v>
          </cell>
          <cell r="R173">
            <v>2.4999999999999996</v>
          </cell>
          <cell r="S173">
            <v>3.0357142857142851</v>
          </cell>
          <cell r="T173">
            <v>2.9666666666666668</v>
          </cell>
          <cell r="U173">
            <v>2.6875000000000004</v>
          </cell>
          <cell r="V173">
            <v>3.0769230769230771</v>
          </cell>
          <cell r="W173">
            <v>2.53125</v>
          </cell>
          <cell r="X173">
            <v>2.1904761904761902</v>
          </cell>
          <cell r="Y173">
            <v>3.3000000000000003</v>
          </cell>
          <cell r="Z173">
            <v>7.4999999999999991</v>
          </cell>
          <cell r="AA173">
            <v>5.9999999999999991</v>
          </cell>
          <cell r="AB173">
            <v>7</v>
          </cell>
          <cell r="AC173">
            <v>3.1153846153846154</v>
          </cell>
          <cell r="AD173">
            <v>1.7954545454545456</v>
          </cell>
          <cell r="AE173">
            <v>1.6875000000000002</v>
          </cell>
          <cell r="AF173">
            <v>1.2941176470588234</v>
          </cell>
          <cell r="AG173">
            <v>1.4107142857142856</v>
          </cell>
          <cell r="AH173">
            <v>2.2058823529411762</v>
          </cell>
          <cell r="AI173">
            <v>3.3333333333333335</v>
          </cell>
          <cell r="AJ173">
            <v>6.5000000000000009</v>
          </cell>
          <cell r="AK173">
            <v>5.25</v>
          </cell>
          <cell r="AL173">
            <v>7.3333333333333339</v>
          </cell>
          <cell r="AM173">
            <v>2.6176470588235294</v>
          </cell>
          <cell r="AN173">
            <v>2.0227272727272729</v>
          </cell>
          <cell r="AO173">
            <v>2.2777777777777781</v>
          </cell>
          <cell r="AP173">
            <v>3.0769230769230771</v>
          </cell>
          <cell r="AQ173">
            <v>9.8999999999999986</v>
          </cell>
          <cell r="AR173">
            <v>6.6428571428571423</v>
          </cell>
          <cell r="AS173">
            <v>5.4285714285714279</v>
          </cell>
          <cell r="AT173">
            <v>4.3888888888888893</v>
          </cell>
          <cell r="AU173">
            <v>4.5555555555555562</v>
          </cell>
          <cell r="AV173">
            <v>11.624999999999998</v>
          </cell>
          <cell r="AW173">
            <v>16.833333333333336</v>
          </cell>
          <cell r="AX173">
            <v>9.8999999999999986</v>
          </cell>
          <cell r="AY173">
            <v>3.1333333333333333</v>
          </cell>
          <cell r="AZ173">
            <v>3.8571428571428572</v>
          </cell>
          <cell r="BA173">
            <v>7.5714285714285712</v>
          </cell>
          <cell r="BB173">
            <v>2.6111111111111112</v>
          </cell>
          <cell r="BC173">
            <v>2.7333333333333338</v>
          </cell>
          <cell r="BD173">
            <v>10</v>
          </cell>
          <cell r="BE173">
            <v>11.5</v>
          </cell>
          <cell r="BF173">
            <v>12</v>
          </cell>
          <cell r="BG173">
            <v>13.75</v>
          </cell>
          <cell r="BH173">
            <v>2.1538461538461542</v>
          </cell>
          <cell r="BI173">
            <v>1.6875</v>
          </cell>
          <cell r="BJ173">
            <v>2.2727272727272729</v>
          </cell>
          <cell r="BK173">
            <v>4.4375</v>
          </cell>
          <cell r="BL173">
            <v>7.1</v>
          </cell>
          <cell r="BM173">
            <v>3.6999999999999997</v>
          </cell>
          <cell r="BN173">
            <v>3.375</v>
          </cell>
          <cell r="BO173">
            <v>3</v>
          </cell>
          <cell r="BP173">
            <v>3.1999999999999997</v>
          </cell>
        </row>
        <row r="176">
          <cell r="E176">
            <v>0</v>
          </cell>
          <cell r="F176">
            <v>-2.3809523809523946E-3</v>
          </cell>
          <cell r="G176">
            <v>1.0101010101010387E-3</v>
          </cell>
          <cell r="H176">
            <v>3.9089559623948448E-3</v>
          </cell>
          <cell r="I176">
            <v>2.3726655348047541E-2</v>
          </cell>
          <cell r="J176">
            <v>2.3458725182863138E-2</v>
          </cell>
          <cell r="K176">
            <v>-4.0000000000000036E-3</v>
          </cell>
          <cell r="L176">
            <v>1.3809523809523761E-2</v>
          </cell>
          <cell r="M176">
            <v>3.3974358974359034E-2</v>
          </cell>
          <cell r="N176">
            <v>0</v>
          </cell>
          <cell r="O176">
            <v>-4.1666666666666961E-3</v>
          </cell>
          <cell r="P176">
            <v>0</v>
          </cell>
          <cell r="Q176">
            <v>-9.9999999999999638E-3</v>
          </cell>
          <cell r="R176">
            <v>3.1250000000000444E-3</v>
          </cell>
          <cell r="S176">
            <v>-1.0714285714285721E-2</v>
          </cell>
          <cell r="T176">
            <v>1.0476190476190439E-2</v>
          </cell>
          <cell r="U176">
            <v>-3.1250000000000002E-3</v>
          </cell>
          <cell r="V176">
            <v>-2.5549450549450591E-2</v>
          </cell>
          <cell r="W176">
            <v>-3.1250000000000002E-3</v>
          </cell>
          <cell r="X176">
            <v>-3.8278388278388274E-2</v>
          </cell>
          <cell r="Y176">
            <v>-7.7500000000000041E-2</v>
          </cell>
          <cell r="Z176">
            <v>-0.3</v>
          </cell>
          <cell r="AA176">
            <v>-0.27692307692307688</v>
          </cell>
          <cell r="AB176">
            <v>-0.46944444444444444</v>
          </cell>
          <cell r="AC176">
            <v>-0.12972027972027969</v>
          </cell>
          <cell r="AD176">
            <v>6.168831168831157E-3</v>
          </cell>
          <cell r="AE176">
            <v>5.1630434782608424E-3</v>
          </cell>
          <cell r="AF176">
            <v>8.0882352941176409E-3</v>
          </cell>
          <cell r="AG176">
            <v>-1.7857142857142794E-3</v>
          </cell>
          <cell r="AH176">
            <v>-2.9411764705882248E-3</v>
          </cell>
          <cell r="AI176">
            <v>3.0303030303030321E-2</v>
          </cell>
          <cell r="AJ176">
            <v>0.32499999999999996</v>
          </cell>
          <cell r="AK176">
            <v>0.17499999999999999</v>
          </cell>
          <cell r="AL176">
            <v>-0.11904761904761915</v>
          </cell>
          <cell r="AM176">
            <v>-5.1238390092879268E-2</v>
          </cell>
          <cell r="AN176">
            <v>-1.8181818181818188E-2</v>
          </cell>
          <cell r="AO176">
            <v>-1.4619883040935689E-2</v>
          </cell>
          <cell r="AP176">
            <v>-4.1025641025641012E-2</v>
          </cell>
          <cell r="AQ176">
            <v>-0.7566666666666666</v>
          </cell>
          <cell r="AR176">
            <v>-0.45519480519480515</v>
          </cell>
          <cell r="AS176">
            <v>-0.22202380952380946</v>
          </cell>
          <cell r="AT176">
            <v>-0.16888888888888892</v>
          </cell>
          <cell r="AU176">
            <v>-7.8282828282828371E-2</v>
          </cell>
          <cell r="AV176">
            <v>-0.8491666666666664</v>
          </cell>
          <cell r="AW176">
            <v>-1.2583333333333335</v>
          </cell>
          <cell r="AX176">
            <v>-9.9999999999999638E-3</v>
          </cell>
          <cell r="AY176">
            <v>-3.3333333333333214E-3</v>
          </cell>
          <cell r="AZ176">
            <v>-5.1339285714285719E-2</v>
          </cell>
          <cell r="BA176">
            <v>-0.18492063492063487</v>
          </cell>
          <cell r="BB176">
            <v>-3.9682539682539673E-2</v>
          </cell>
          <cell r="BC176">
            <v>-1.4509803921568708E-2</v>
          </cell>
          <cell r="BD176">
            <v>0.41666666666666657</v>
          </cell>
          <cell r="BE176">
            <v>-0.28749999999999998</v>
          </cell>
          <cell r="BF176">
            <v>-0.39999999999999986</v>
          </cell>
          <cell r="BG176">
            <v>0</v>
          </cell>
          <cell r="BH176">
            <v>0.25128205128205128</v>
          </cell>
          <cell r="BI176">
            <v>0.21696428571428572</v>
          </cell>
          <cell r="BJ176">
            <v>4.4949494949494941E-2</v>
          </cell>
          <cell r="BK176">
            <v>-2.5000000000000088E-2</v>
          </cell>
          <cell r="BL176">
            <v>0.13999999999999985</v>
          </cell>
          <cell r="BM176">
            <v>0.33000000000000013</v>
          </cell>
          <cell r="BN176">
            <v>7.4999999999999997E-2</v>
          </cell>
          <cell r="BO176">
            <v>-6.6666666666666652E-2</v>
          </cell>
          <cell r="BP176">
            <v>-6.9999999999999979E-2</v>
          </cell>
        </row>
        <row r="177">
          <cell r="E177">
            <v>0</v>
          </cell>
          <cell r="F177">
            <v>-0.99999999999999989</v>
          </cell>
          <cell r="G177">
            <v>1</v>
          </cell>
          <cell r="H177">
            <v>1</v>
          </cell>
          <cell r="I177">
            <v>1</v>
          </cell>
          <cell r="J177">
            <v>1</v>
          </cell>
          <cell r="K177">
            <v>-1</v>
          </cell>
          <cell r="L177">
            <v>1</v>
          </cell>
          <cell r="M177">
            <v>1</v>
          </cell>
          <cell r="N177">
            <v>0</v>
          </cell>
          <cell r="O177">
            <v>-1</v>
          </cell>
          <cell r="P177">
            <v>0</v>
          </cell>
          <cell r="Q177">
            <v>-1</v>
          </cell>
          <cell r="R177">
            <v>1</v>
          </cell>
          <cell r="S177">
            <v>-1</v>
          </cell>
          <cell r="T177">
            <v>1</v>
          </cell>
          <cell r="U177">
            <v>-1</v>
          </cell>
          <cell r="V177">
            <v>-1</v>
          </cell>
          <cell r="W177">
            <v>-1</v>
          </cell>
          <cell r="X177">
            <v>-1</v>
          </cell>
          <cell r="Y177">
            <v>-1</v>
          </cell>
          <cell r="Z177">
            <v>-1</v>
          </cell>
          <cell r="AA177">
            <v>-1</v>
          </cell>
          <cell r="AB177">
            <v>-1</v>
          </cell>
          <cell r="AC177">
            <v>-1</v>
          </cell>
          <cell r="AD177">
            <v>1</v>
          </cell>
          <cell r="AE177">
            <v>1</v>
          </cell>
          <cell r="AF177">
            <v>1</v>
          </cell>
          <cell r="AG177">
            <v>-1</v>
          </cell>
          <cell r="AH177">
            <v>-1</v>
          </cell>
          <cell r="AI177">
            <v>1</v>
          </cell>
          <cell r="AJ177">
            <v>1</v>
          </cell>
          <cell r="AK177">
            <v>1</v>
          </cell>
          <cell r="AL177">
            <v>-1</v>
          </cell>
          <cell r="AM177">
            <v>-1</v>
          </cell>
          <cell r="AN177">
            <v>-1</v>
          </cell>
          <cell r="AO177">
            <v>-1</v>
          </cell>
          <cell r="AP177">
            <v>-1</v>
          </cell>
          <cell r="AQ177">
            <v>-1</v>
          </cell>
          <cell r="AR177">
            <v>-1</v>
          </cell>
          <cell r="AS177">
            <v>-1</v>
          </cell>
          <cell r="AT177">
            <v>-1</v>
          </cell>
          <cell r="AU177">
            <v>-1</v>
          </cell>
          <cell r="AV177">
            <v>-0.99999999999999978</v>
          </cell>
          <cell r="AW177">
            <v>-1</v>
          </cell>
          <cell r="AX177">
            <v>-1</v>
          </cell>
          <cell r="AY177">
            <v>-1</v>
          </cell>
          <cell r="AZ177">
            <v>-1</v>
          </cell>
          <cell r="BA177">
            <v>-1</v>
          </cell>
          <cell r="BB177">
            <v>-1</v>
          </cell>
          <cell r="BC177">
            <v>-1</v>
          </cell>
          <cell r="BD177">
            <v>1</v>
          </cell>
          <cell r="BE177">
            <v>-1</v>
          </cell>
          <cell r="BF177">
            <v>-1</v>
          </cell>
          <cell r="BG177">
            <v>0</v>
          </cell>
          <cell r="BH177">
            <v>1</v>
          </cell>
          <cell r="BI177">
            <v>1</v>
          </cell>
          <cell r="BJ177">
            <v>1</v>
          </cell>
          <cell r="BK177">
            <v>-1</v>
          </cell>
          <cell r="BL177">
            <v>1</v>
          </cell>
          <cell r="BM177">
            <v>1</v>
          </cell>
          <cell r="BN177">
            <v>1</v>
          </cell>
          <cell r="BO177">
            <v>-1</v>
          </cell>
          <cell r="BP177">
            <v>-1</v>
          </cell>
        </row>
        <row r="178">
          <cell r="E178">
            <v>2</v>
          </cell>
          <cell r="F178">
            <v>2</v>
          </cell>
          <cell r="G178">
            <v>2</v>
          </cell>
          <cell r="H178">
            <v>2</v>
          </cell>
          <cell r="I178">
            <v>2</v>
          </cell>
          <cell r="J178">
            <v>2</v>
          </cell>
          <cell r="K178">
            <v>2</v>
          </cell>
          <cell r="L178">
            <v>2</v>
          </cell>
          <cell r="M178">
            <v>2</v>
          </cell>
          <cell r="N178">
            <v>2</v>
          </cell>
          <cell r="O178">
            <v>2</v>
          </cell>
          <cell r="P178">
            <v>2</v>
          </cell>
          <cell r="Q178">
            <v>2</v>
          </cell>
          <cell r="R178">
            <v>2</v>
          </cell>
          <cell r="S178">
            <v>2</v>
          </cell>
          <cell r="T178">
            <v>2</v>
          </cell>
          <cell r="U178">
            <v>2</v>
          </cell>
          <cell r="V178">
            <v>2</v>
          </cell>
          <cell r="W178">
            <v>2</v>
          </cell>
          <cell r="X178">
            <v>2</v>
          </cell>
          <cell r="Y178">
            <v>2</v>
          </cell>
          <cell r="Z178">
            <v>2</v>
          </cell>
          <cell r="AA178">
            <v>2</v>
          </cell>
          <cell r="AB178">
            <v>2</v>
          </cell>
          <cell r="AC178">
            <v>2</v>
          </cell>
          <cell r="AD178">
            <v>2</v>
          </cell>
          <cell r="AE178">
            <v>2</v>
          </cell>
          <cell r="AF178">
            <v>2</v>
          </cell>
          <cell r="AG178">
            <v>2</v>
          </cell>
          <cell r="AH178">
            <v>2</v>
          </cell>
          <cell r="AI178">
            <v>2</v>
          </cell>
          <cell r="AJ178">
            <v>2</v>
          </cell>
          <cell r="AK178">
            <v>2</v>
          </cell>
          <cell r="AL178">
            <v>2</v>
          </cell>
          <cell r="AM178">
            <v>2</v>
          </cell>
          <cell r="AN178">
            <v>2</v>
          </cell>
          <cell r="AO178">
            <v>2</v>
          </cell>
          <cell r="AP178">
            <v>2</v>
          </cell>
          <cell r="AQ178">
            <v>2</v>
          </cell>
          <cell r="AR178">
            <v>2</v>
          </cell>
          <cell r="AS178">
            <v>2</v>
          </cell>
          <cell r="AT178">
            <v>2</v>
          </cell>
          <cell r="AU178">
            <v>2</v>
          </cell>
          <cell r="AV178">
            <v>2</v>
          </cell>
          <cell r="AW178">
            <v>2</v>
          </cell>
          <cell r="AX178">
            <v>2</v>
          </cell>
          <cell r="AY178">
            <v>2</v>
          </cell>
          <cell r="AZ178">
            <v>2</v>
          </cell>
          <cell r="BA178">
            <v>2</v>
          </cell>
          <cell r="BB178">
            <v>2</v>
          </cell>
          <cell r="BC178">
            <v>2</v>
          </cell>
          <cell r="BD178">
            <v>2</v>
          </cell>
          <cell r="BE178">
            <v>2</v>
          </cell>
          <cell r="BF178">
            <v>2</v>
          </cell>
          <cell r="BG178">
            <v>2</v>
          </cell>
          <cell r="BH178">
            <v>2</v>
          </cell>
          <cell r="BI178">
            <v>2</v>
          </cell>
          <cell r="BJ178">
            <v>2</v>
          </cell>
          <cell r="BK178">
            <v>2</v>
          </cell>
          <cell r="BL178">
            <v>2</v>
          </cell>
          <cell r="BM178">
            <v>2</v>
          </cell>
          <cell r="BN178">
            <v>2</v>
          </cell>
          <cell r="BO178">
            <v>2</v>
          </cell>
          <cell r="BP178">
            <v>2</v>
          </cell>
        </row>
        <row r="179">
          <cell r="E179">
            <v>0</v>
          </cell>
          <cell r="F179">
            <v>0</v>
          </cell>
          <cell r="G179" t="e">
            <v>#DIV/0!</v>
          </cell>
          <cell r="H179" t="e">
            <v>#DIV/0!</v>
          </cell>
          <cell r="I179" t="e">
            <v>#DIV/0!</v>
          </cell>
          <cell r="J179" t="e">
            <v>#DIV/0!</v>
          </cell>
          <cell r="K179" t="e">
            <v>#DIV/0!</v>
          </cell>
          <cell r="L179" t="e">
            <v>#DIV/0!</v>
          </cell>
          <cell r="M179" t="e">
            <v>#DIV/0!</v>
          </cell>
          <cell r="N179">
            <v>0</v>
          </cell>
          <cell r="O179" t="e">
            <v>#DIV/0!</v>
          </cell>
          <cell r="P179">
            <v>0</v>
          </cell>
          <cell r="Q179" t="e">
            <v>#DIV/0!</v>
          </cell>
          <cell r="R179" t="e">
            <v>#DIV/0!</v>
          </cell>
          <cell r="S179" t="e">
            <v>#DIV/0!</v>
          </cell>
          <cell r="T179" t="e">
            <v>#DIV/0!</v>
          </cell>
          <cell r="U179" t="e">
            <v>#DIV/0!</v>
          </cell>
          <cell r="V179" t="e">
            <v>#DIV/0!</v>
          </cell>
          <cell r="W179" t="e">
            <v>#DIV/0!</v>
          </cell>
          <cell r="X179" t="e">
            <v>#DIV/0!</v>
          </cell>
          <cell r="Y179" t="e">
            <v>#DIV/0!</v>
          </cell>
          <cell r="Z179" t="e">
            <v>#DIV/0!</v>
          </cell>
          <cell r="AA179" t="e">
            <v>#DIV/0!</v>
          </cell>
          <cell r="AB179" t="e">
            <v>#DIV/0!</v>
          </cell>
          <cell r="AC179" t="e">
            <v>#DIV/0!</v>
          </cell>
          <cell r="AD179" t="e">
            <v>#DIV/0!</v>
          </cell>
          <cell r="AE179" t="e">
            <v>#DIV/0!</v>
          </cell>
          <cell r="AF179" t="e">
            <v>#DIV/0!</v>
          </cell>
          <cell r="AG179" t="e">
            <v>#DIV/0!</v>
          </cell>
          <cell r="AH179" t="e">
            <v>#DIV/0!</v>
          </cell>
          <cell r="AI179" t="e">
            <v>#DIV/0!</v>
          </cell>
          <cell r="AJ179" t="e">
            <v>#DIV/0!</v>
          </cell>
          <cell r="AK179" t="e">
            <v>#DIV/0!</v>
          </cell>
          <cell r="AL179" t="e">
            <v>#DIV/0!</v>
          </cell>
          <cell r="AM179" t="e">
            <v>#DIV/0!</v>
          </cell>
          <cell r="AN179" t="e">
            <v>#DIV/0!</v>
          </cell>
          <cell r="AO179" t="e">
            <v>#DIV/0!</v>
          </cell>
          <cell r="AP179" t="e">
            <v>#DIV/0!</v>
          </cell>
          <cell r="AQ179" t="e">
            <v>#DIV/0!</v>
          </cell>
          <cell r="AR179" t="e">
            <v>#DIV/0!</v>
          </cell>
          <cell r="AS179" t="e">
            <v>#DIV/0!</v>
          </cell>
          <cell r="AT179" t="e">
            <v>#DIV/0!</v>
          </cell>
          <cell r="AU179" t="e">
            <v>#DIV/0!</v>
          </cell>
          <cell r="AV179">
            <v>0</v>
          </cell>
          <cell r="AW179" t="e">
            <v>#DIV/0!</v>
          </cell>
          <cell r="AX179" t="e">
            <v>#DIV/0!</v>
          </cell>
          <cell r="AY179" t="e">
            <v>#DIV/0!</v>
          </cell>
          <cell r="AZ179" t="e">
            <v>#DIV/0!</v>
          </cell>
          <cell r="BA179" t="e">
            <v>#DIV/0!</v>
          </cell>
          <cell r="BB179" t="e">
            <v>#DIV/0!</v>
          </cell>
          <cell r="BC179" t="e">
            <v>#DIV/0!</v>
          </cell>
          <cell r="BD179" t="e">
            <v>#DIV/0!</v>
          </cell>
          <cell r="BE179" t="e">
            <v>#DIV/0!</v>
          </cell>
          <cell r="BF179" t="e">
            <v>#DIV/0!</v>
          </cell>
          <cell r="BG179">
            <v>0</v>
          </cell>
          <cell r="BH179" t="e">
            <v>#DIV/0!</v>
          </cell>
          <cell r="BI179" t="e">
            <v>#DIV/0!</v>
          </cell>
          <cell r="BJ179" t="e">
            <v>#DIV/0!</v>
          </cell>
          <cell r="BK179" t="e">
            <v>#DIV/0!</v>
          </cell>
          <cell r="BL179" t="e">
            <v>#DIV/0!</v>
          </cell>
          <cell r="BM179" t="e">
            <v>#DIV/0!</v>
          </cell>
          <cell r="BN179" t="e">
            <v>#DIV/0!</v>
          </cell>
          <cell r="BO179" t="e">
            <v>#DIV/0!</v>
          </cell>
          <cell r="BP179" t="e">
            <v>#DIV/0!</v>
          </cell>
        </row>
        <row r="180">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cell r="BG180">
            <v>0</v>
          </cell>
          <cell r="BH180">
            <v>0</v>
          </cell>
          <cell r="BI180">
            <v>0</v>
          </cell>
          <cell r="BJ180">
            <v>0</v>
          </cell>
          <cell r="BK180">
            <v>0</v>
          </cell>
          <cell r="BL180">
            <v>0</v>
          </cell>
          <cell r="BM180">
            <v>0</v>
          </cell>
          <cell r="BN180">
            <v>0</v>
          </cell>
          <cell r="BO180">
            <v>0</v>
          </cell>
          <cell r="BP180">
            <v>0</v>
          </cell>
        </row>
        <row r="181">
          <cell r="E181" t="e">
            <v>#NUM!</v>
          </cell>
          <cell r="F181" t="e">
            <v>#NUM!</v>
          </cell>
          <cell r="G181" t="e">
            <v>#DIV/0!</v>
          </cell>
          <cell r="H181" t="e">
            <v>#DIV/0!</v>
          </cell>
          <cell r="I181" t="e">
            <v>#DIV/0!</v>
          </cell>
          <cell r="J181" t="e">
            <v>#DIV/0!</v>
          </cell>
          <cell r="K181" t="e">
            <v>#DIV/0!</v>
          </cell>
          <cell r="L181" t="e">
            <v>#DIV/0!</v>
          </cell>
          <cell r="M181" t="e">
            <v>#DIV/0!</v>
          </cell>
          <cell r="N181" t="e">
            <v>#NUM!</v>
          </cell>
          <cell r="O181" t="e">
            <v>#DIV/0!</v>
          </cell>
          <cell r="P181" t="e">
            <v>#NUM!</v>
          </cell>
          <cell r="Q181" t="e">
            <v>#DIV/0!</v>
          </cell>
          <cell r="R181" t="e">
            <v>#DIV/0!</v>
          </cell>
          <cell r="S181" t="e">
            <v>#DIV/0!</v>
          </cell>
          <cell r="T181" t="e">
            <v>#DIV/0!</v>
          </cell>
          <cell r="U181" t="e">
            <v>#DIV/0!</v>
          </cell>
          <cell r="V181" t="e">
            <v>#DIV/0!</v>
          </cell>
          <cell r="W181" t="e">
            <v>#DIV/0!</v>
          </cell>
          <cell r="X181" t="e">
            <v>#DIV/0!</v>
          </cell>
          <cell r="Y181" t="e">
            <v>#DIV/0!</v>
          </cell>
          <cell r="Z181" t="e">
            <v>#DIV/0!</v>
          </cell>
          <cell r="AA181" t="e">
            <v>#DIV/0!</v>
          </cell>
          <cell r="AB181" t="e">
            <v>#DIV/0!</v>
          </cell>
          <cell r="AC181" t="e">
            <v>#DIV/0!</v>
          </cell>
          <cell r="AD181" t="e">
            <v>#DIV/0!</v>
          </cell>
          <cell r="AE181" t="e">
            <v>#DIV/0!</v>
          </cell>
          <cell r="AF181" t="e">
            <v>#DIV/0!</v>
          </cell>
          <cell r="AG181" t="e">
            <v>#DIV/0!</v>
          </cell>
          <cell r="AH181" t="e">
            <v>#DIV/0!</v>
          </cell>
          <cell r="AI181" t="e">
            <v>#DIV/0!</v>
          </cell>
          <cell r="AJ181" t="e">
            <v>#DIV/0!</v>
          </cell>
          <cell r="AK181" t="e">
            <v>#DIV/0!</v>
          </cell>
          <cell r="AL181" t="e">
            <v>#DIV/0!</v>
          </cell>
          <cell r="AM181" t="e">
            <v>#DIV/0!</v>
          </cell>
          <cell r="AN181" t="e">
            <v>#DIV/0!</v>
          </cell>
          <cell r="AO181" t="e">
            <v>#DIV/0!</v>
          </cell>
          <cell r="AP181" t="e">
            <v>#DIV/0!</v>
          </cell>
          <cell r="AQ181" t="e">
            <v>#DIV/0!</v>
          </cell>
          <cell r="AR181" t="e">
            <v>#DIV/0!</v>
          </cell>
          <cell r="AS181" t="e">
            <v>#DIV/0!</v>
          </cell>
          <cell r="AT181" t="e">
            <v>#DIV/0!</v>
          </cell>
          <cell r="AU181" t="e">
            <v>#DIV/0!</v>
          </cell>
          <cell r="AV181" t="e">
            <v>#NUM!</v>
          </cell>
          <cell r="AW181" t="e">
            <v>#DIV/0!</v>
          </cell>
          <cell r="AX181" t="e">
            <v>#DIV/0!</v>
          </cell>
          <cell r="AY181" t="e">
            <v>#DIV/0!</v>
          </cell>
          <cell r="AZ181" t="e">
            <v>#DIV/0!</v>
          </cell>
          <cell r="BA181" t="e">
            <v>#DIV/0!</v>
          </cell>
          <cell r="BB181" t="e">
            <v>#DIV/0!</v>
          </cell>
          <cell r="BC181" t="e">
            <v>#DIV/0!</v>
          </cell>
          <cell r="BD181" t="e">
            <v>#DIV/0!</v>
          </cell>
          <cell r="BE181" t="e">
            <v>#DIV/0!</v>
          </cell>
          <cell r="BF181" t="e">
            <v>#DIV/0!</v>
          </cell>
          <cell r="BG181" t="e">
            <v>#NUM!</v>
          </cell>
          <cell r="BH181" t="e">
            <v>#DIV/0!</v>
          </cell>
          <cell r="BI181" t="e">
            <v>#DIV/0!</v>
          </cell>
          <cell r="BJ181" t="e">
            <v>#DIV/0!</v>
          </cell>
          <cell r="BK181" t="e">
            <v>#DIV/0!</v>
          </cell>
          <cell r="BL181" t="e">
            <v>#DIV/0!</v>
          </cell>
          <cell r="BM181" t="e">
            <v>#DIV/0!</v>
          </cell>
          <cell r="BN181" t="e">
            <v>#DIV/0!</v>
          </cell>
          <cell r="BO181" t="e">
            <v>#DIV/0!</v>
          </cell>
          <cell r="BP181" t="e">
            <v>#DIV/0!</v>
          </cell>
        </row>
        <row r="182">
          <cell r="E182" t="e">
            <v>#NUM!</v>
          </cell>
          <cell r="F182" t="e">
            <v>#NUM!</v>
          </cell>
          <cell r="G182" t="e">
            <v>#DIV/0!</v>
          </cell>
          <cell r="H182" t="e">
            <v>#DIV/0!</v>
          </cell>
          <cell r="I182" t="e">
            <v>#DIV/0!</v>
          </cell>
          <cell r="J182" t="e">
            <v>#DIV/0!</v>
          </cell>
          <cell r="K182" t="e">
            <v>#DIV/0!</v>
          </cell>
          <cell r="L182" t="e">
            <v>#DIV/0!</v>
          </cell>
          <cell r="M182" t="e">
            <v>#DIV/0!</v>
          </cell>
          <cell r="N182" t="e">
            <v>#NUM!</v>
          </cell>
          <cell r="O182" t="e">
            <v>#DIV/0!</v>
          </cell>
          <cell r="P182" t="e">
            <v>#NUM!</v>
          </cell>
          <cell r="Q182" t="e">
            <v>#DIV/0!</v>
          </cell>
          <cell r="R182" t="e">
            <v>#DIV/0!</v>
          </cell>
          <cell r="S182" t="e">
            <v>#DIV/0!</v>
          </cell>
          <cell r="T182" t="e">
            <v>#DIV/0!</v>
          </cell>
          <cell r="U182" t="e">
            <v>#DIV/0!</v>
          </cell>
          <cell r="V182" t="e">
            <v>#DIV/0!</v>
          </cell>
          <cell r="W182" t="e">
            <v>#DIV/0!</v>
          </cell>
          <cell r="X182" t="e">
            <v>#DIV/0!</v>
          </cell>
          <cell r="Y182" t="e">
            <v>#DIV/0!</v>
          </cell>
          <cell r="Z182" t="e">
            <v>#DIV/0!</v>
          </cell>
          <cell r="AA182" t="e">
            <v>#DIV/0!</v>
          </cell>
          <cell r="AB182" t="e">
            <v>#DIV/0!</v>
          </cell>
          <cell r="AC182" t="e">
            <v>#DIV/0!</v>
          </cell>
          <cell r="AD182" t="e">
            <v>#DIV/0!</v>
          </cell>
          <cell r="AE182" t="e">
            <v>#DIV/0!</v>
          </cell>
          <cell r="AF182" t="e">
            <v>#DIV/0!</v>
          </cell>
          <cell r="AG182" t="e">
            <v>#DIV/0!</v>
          </cell>
          <cell r="AH182" t="e">
            <v>#DIV/0!</v>
          </cell>
          <cell r="AI182" t="e">
            <v>#DIV/0!</v>
          </cell>
          <cell r="AJ182" t="e">
            <v>#DIV/0!</v>
          </cell>
          <cell r="AK182" t="e">
            <v>#DIV/0!</v>
          </cell>
          <cell r="AL182" t="e">
            <v>#DIV/0!</v>
          </cell>
          <cell r="AM182" t="e">
            <v>#DIV/0!</v>
          </cell>
          <cell r="AN182" t="e">
            <v>#DIV/0!</v>
          </cell>
          <cell r="AO182" t="e">
            <v>#DIV/0!</v>
          </cell>
          <cell r="AP182" t="e">
            <v>#DIV/0!</v>
          </cell>
          <cell r="AQ182" t="e">
            <v>#DIV/0!</v>
          </cell>
          <cell r="AR182" t="e">
            <v>#DIV/0!</v>
          </cell>
          <cell r="AS182" t="e">
            <v>#DIV/0!</v>
          </cell>
          <cell r="AT182" t="e">
            <v>#DIV/0!</v>
          </cell>
          <cell r="AU182" t="e">
            <v>#DIV/0!</v>
          </cell>
          <cell r="AV182" t="e">
            <v>#NUM!</v>
          </cell>
          <cell r="AW182" t="e">
            <v>#DIV/0!</v>
          </cell>
          <cell r="AX182" t="e">
            <v>#DIV/0!</v>
          </cell>
          <cell r="AY182" t="e">
            <v>#DIV/0!</v>
          </cell>
          <cell r="AZ182" t="e">
            <v>#DIV/0!</v>
          </cell>
          <cell r="BA182" t="e">
            <v>#DIV/0!</v>
          </cell>
          <cell r="BB182" t="e">
            <v>#DIV/0!</v>
          </cell>
          <cell r="BC182" t="e">
            <v>#DIV/0!</v>
          </cell>
          <cell r="BD182" t="e">
            <v>#DIV/0!</v>
          </cell>
          <cell r="BE182" t="e">
            <v>#DIV/0!</v>
          </cell>
          <cell r="BF182" t="e">
            <v>#DIV/0!</v>
          </cell>
          <cell r="BG182" t="e">
            <v>#NUM!</v>
          </cell>
          <cell r="BH182" t="e">
            <v>#DIV/0!</v>
          </cell>
          <cell r="BI182" t="e">
            <v>#DIV/0!</v>
          </cell>
          <cell r="BJ182" t="e">
            <v>#DIV/0!</v>
          </cell>
          <cell r="BK182" t="e">
            <v>#DIV/0!</v>
          </cell>
          <cell r="BL182" t="e">
            <v>#DIV/0!</v>
          </cell>
          <cell r="BM182" t="e">
            <v>#DIV/0!</v>
          </cell>
          <cell r="BN182" t="e">
            <v>#DIV/0!</v>
          </cell>
          <cell r="BO182" t="e">
            <v>#DIV/0!</v>
          </cell>
          <cell r="BP182" t="e">
            <v>#DIV/0!</v>
          </cell>
        </row>
        <row r="183">
          <cell r="E183" t="e">
            <v>#NUM!</v>
          </cell>
          <cell r="F183" t="e">
            <v>#NUM!</v>
          </cell>
          <cell r="G183" t="e">
            <v>#DIV/0!</v>
          </cell>
          <cell r="H183" t="e">
            <v>#DIV/0!</v>
          </cell>
          <cell r="I183" t="e">
            <v>#DIV/0!</v>
          </cell>
          <cell r="J183" t="e">
            <v>#DIV/0!</v>
          </cell>
          <cell r="K183" t="e">
            <v>#DIV/0!</v>
          </cell>
          <cell r="L183" t="e">
            <v>#DIV/0!</v>
          </cell>
          <cell r="M183" t="e">
            <v>#DIV/0!</v>
          </cell>
          <cell r="N183" t="e">
            <v>#NUM!</v>
          </cell>
          <cell r="O183" t="e">
            <v>#DIV/0!</v>
          </cell>
          <cell r="P183" t="e">
            <v>#NUM!</v>
          </cell>
          <cell r="Q183" t="e">
            <v>#DIV/0!</v>
          </cell>
          <cell r="R183" t="e">
            <v>#DIV/0!</v>
          </cell>
          <cell r="S183" t="e">
            <v>#DIV/0!</v>
          </cell>
          <cell r="T183" t="e">
            <v>#DIV/0!</v>
          </cell>
          <cell r="U183" t="e">
            <v>#DIV/0!</v>
          </cell>
          <cell r="V183" t="e">
            <v>#DIV/0!</v>
          </cell>
          <cell r="W183" t="e">
            <v>#DIV/0!</v>
          </cell>
          <cell r="X183" t="e">
            <v>#DIV/0!</v>
          </cell>
          <cell r="Y183" t="e">
            <v>#DIV/0!</v>
          </cell>
          <cell r="Z183" t="e">
            <v>#DIV/0!</v>
          </cell>
          <cell r="AA183" t="e">
            <v>#DIV/0!</v>
          </cell>
          <cell r="AB183" t="e">
            <v>#DIV/0!</v>
          </cell>
          <cell r="AC183" t="e">
            <v>#DIV/0!</v>
          </cell>
          <cell r="AD183" t="e">
            <v>#DIV/0!</v>
          </cell>
          <cell r="AE183" t="e">
            <v>#DIV/0!</v>
          </cell>
          <cell r="AF183" t="e">
            <v>#DIV/0!</v>
          </cell>
          <cell r="AG183" t="e">
            <v>#DIV/0!</v>
          </cell>
          <cell r="AH183" t="e">
            <v>#DIV/0!</v>
          </cell>
          <cell r="AI183" t="e">
            <v>#DIV/0!</v>
          </cell>
          <cell r="AJ183" t="e">
            <v>#DIV/0!</v>
          </cell>
          <cell r="AK183" t="e">
            <v>#DIV/0!</v>
          </cell>
          <cell r="AL183" t="e">
            <v>#DIV/0!</v>
          </cell>
          <cell r="AM183" t="e">
            <v>#DIV/0!</v>
          </cell>
          <cell r="AN183" t="e">
            <v>#DIV/0!</v>
          </cell>
          <cell r="AO183" t="e">
            <v>#DIV/0!</v>
          </cell>
          <cell r="AP183" t="e">
            <v>#DIV/0!</v>
          </cell>
          <cell r="AQ183" t="e">
            <v>#DIV/0!</v>
          </cell>
          <cell r="AR183" t="e">
            <v>#DIV/0!</v>
          </cell>
          <cell r="AS183" t="e">
            <v>#DIV/0!</v>
          </cell>
          <cell r="AT183" t="e">
            <v>#DIV/0!</v>
          </cell>
          <cell r="AU183" t="e">
            <v>#DIV/0!</v>
          </cell>
          <cell r="AV183" t="e">
            <v>#NUM!</v>
          </cell>
          <cell r="AW183" t="e">
            <v>#DIV/0!</v>
          </cell>
          <cell r="AX183" t="e">
            <v>#DIV/0!</v>
          </cell>
          <cell r="AY183" t="e">
            <v>#DIV/0!</v>
          </cell>
          <cell r="AZ183" t="e">
            <v>#DIV/0!</v>
          </cell>
          <cell r="BA183" t="e">
            <v>#DIV/0!</v>
          </cell>
          <cell r="BB183" t="e">
            <v>#DIV/0!</v>
          </cell>
          <cell r="BC183" t="e">
            <v>#DIV/0!</v>
          </cell>
          <cell r="BD183" t="e">
            <v>#DIV/0!</v>
          </cell>
          <cell r="BE183" t="e">
            <v>#DIV/0!</v>
          </cell>
          <cell r="BF183" t="e">
            <v>#DIV/0!</v>
          </cell>
          <cell r="BG183" t="e">
            <v>#NUM!</v>
          </cell>
          <cell r="BH183" t="e">
            <v>#DIV/0!</v>
          </cell>
          <cell r="BI183" t="e">
            <v>#DIV/0!</v>
          </cell>
          <cell r="BJ183" t="e">
            <v>#DIV/0!</v>
          </cell>
          <cell r="BK183" t="e">
            <v>#DIV/0!</v>
          </cell>
          <cell r="BL183" t="e">
            <v>#DIV/0!</v>
          </cell>
          <cell r="BM183" t="e">
            <v>#DIV/0!</v>
          </cell>
          <cell r="BN183" t="e">
            <v>#DIV/0!</v>
          </cell>
          <cell r="BO183" t="e">
            <v>#DIV/0!</v>
          </cell>
          <cell r="BP183" t="e">
            <v>#DIV/0!</v>
          </cell>
        </row>
        <row r="184">
          <cell r="E184">
            <v>0</v>
          </cell>
          <cell r="F184">
            <v>-2.3809523809523946E-3</v>
          </cell>
          <cell r="G184">
            <v>1.0101010101010387E-3</v>
          </cell>
          <cell r="H184">
            <v>3.9089559623948448E-3</v>
          </cell>
          <cell r="I184">
            <v>2.3726655348047541E-2</v>
          </cell>
          <cell r="J184">
            <v>2.3458725182863138E-2</v>
          </cell>
          <cell r="K184">
            <v>-4.0000000000000036E-3</v>
          </cell>
          <cell r="L184">
            <v>1.3809523809523761E-2</v>
          </cell>
          <cell r="M184">
            <v>3.3974358974359034E-2</v>
          </cell>
          <cell r="N184">
            <v>0</v>
          </cell>
          <cell r="O184">
            <v>-4.1666666666666961E-3</v>
          </cell>
          <cell r="P184">
            <v>0</v>
          </cell>
          <cell r="Q184">
            <v>-9.9999999999999638E-3</v>
          </cell>
          <cell r="R184">
            <v>3.1250000000000444E-3</v>
          </cell>
          <cell r="S184">
            <v>-1.0714285714285721E-2</v>
          </cell>
          <cell r="T184">
            <v>1.0476190476190439E-2</v>
          </cell>
          <cell r="U184">
            <v>-3.1250000000000002E-3</v>
          </cell>
          <cell r="V184">
            <v>-2.5549450549450591E-2</v>
          </cell>
          <cell r="W184">
            <v>-3.1250000000000002E-3</v>
          </cell>
          <cell r="X184">
            <v>-3.8278388278388274E-2</v>
          </cell>
          <cell r="Y184">
            <v>-7.7500000000000041E-2</v>
          </cell>
          <cell r="Z184">
            <v>-0.3</v>
          </cell>
          <cell r="AA184">
            <v>-0.27692307692307688</v>
          </cell>
          <cell r="AB184">
            <v>-0.46944444444444444</v>
          </cell>
          <cell r="AC184">
            <v>-0.12972027972027969</v>
          </cell>
          <cell r="AD184">
            <v>6.168831168831157E-3</v>
          </cell>
          <cell r="AE184">
            <v>5.1630434782608424E-3</v>
          </cell>
          <cell r="AF184">
            <v>8.0882352941176409E-3</v>
          </cell>
          <cell r="AG184">
            <v>-1.7857142857142794E-3</v>
          </cell>
          <cell r="AH184">
            <v>-2.9411764705882248E-3</v>
          </cell>
          <cell r="AI184">
            <v>3.0303030303030321E-2</v>
          </cell>
          <cell r="AJ184">
            <v>0.32499999999999996</v>
          </cell>
          <cell r="AK184">
            <v>0.17499999999999999</v>
          </cell>
          <cell r="AL184">
            <v>-0.11904761904761915</v>
          </cell>
          <cell r="AM184">
            <v>-5.1238390092879268E-2</v>
          </cell>
          <cell r="AN184">
            <v>-1.8181818181818188E-2</v>
          </cell>
          <cell r="AO184">
            <v>-1.4619883040935689E-2</v>
          </cell>
          <cell r="AP184">
            <v>-4.1025641025641012E-2</v>
          </cell>
          <cell r="AQ184">
            <v>-0.7566666666666666</v>
          </cell>
          <cell r="AR184">
            <v>-0.45519480519480515</v>
          </cell>
          <cell r="AS184">
            <v>-0.22202380952380946</v>
          </cell>
          <cell r="AT184">
            <v>-0.16888888888888892</v>
          </cell>
          <cell r="AU184">
            <v>-7.8282828282828371E-2</v>
          </cell>
          <cell r="AV184">
            <v>-0.8491666666666664</v>
          </cell>
          <cell r="AW184">
            <v>-1.2583333333333335</v>
          </cell>
          <cell r="AX184">
            <v>-9.9999999999999638E-3</v>
          </cell>
          <cell r="AY184">
            <v>-3.3333333333333214E-3</v>
          </cell>
          <cell r="AZ184">
            <v>-5.1339285714285719E-2</v>
          </cell>
          <cell r="BA184">
            <v>-0.18492063492063487</v>
          </cell>
          <cell r="BB184">
            <v>-3.9682539682539673E-2</v>
          </cell>
          <cell r="BC184">
            <v>-1.4509803921568708E-2</v>
          </cell>
          <cell r="BD184">
            <v>0.41666666666666657</v>
          </cell>
          <cell r="BE184">
            <v>-0.28749999999999998</v>
          </cell>
          <cell r="BF184">
            <v>-0.39999999999999986</v>
          </cell>
          <cell r="BG184">
            <v>0</v>
          </cell>
          <cell r="BH184">
            <v>0.25128205128205128</v>
          </cell>
          <cell r="BI184">
            <v>0.21696428571428572</v>
          </cell>
          <cell r="BJ184">
            <v>4.4949494949494941E-2</v>
          </cell>
          <cell r="BK184">
            <v>-2.5000000000000088E-2</v>
          </cell>
          <cell r="BL184">
            <v>0.13999999999999985</v>
          </cell>
          <cell r="BM184">
            <v>0.33000000000000013</v>
          </cell>
          <cell r="BN184">
            <v>7.4999999999999997E-2</v>
          </cell>
          <cell r="BO184">
            <v>-6.6666666666666652E-2</v>
          </cell>
          <cell r="BP184">
            <v>-6.9999999999999979E-2</v>
          </cell>
        </row>
        <row r="186">
          <cell r="E186">
            <v>0</v>
          </cell>
          <cell r="F186">
            <v>0</v>
          </cell>
          <cell r="G186">
            <v>2.02</v>
          </cell>
          <cell r="H186">
            <v>0.88000000000000012</v>
          </cell>
          <cell r="I186">
            <v>0.52</v>
          </cell>
          <cell r="J186">
            <v>0.86</v>
          </cell>
          <cell r="K186">
            <v>0.69</v>
          </cell>
          <cell r="L186">
            <v>2.0900000000000003</v>
          </cell>
          <cell r="M186">
            <v>1.65</v>
          </cell>
          <cell r="N186">
            <v>2.0700000000000003</v>
          </cell>
          <cell r="O186">
            <v>2.3600000000000003</v>
          </cell>
          <cell r="P186">
            <v>1.1400000000000001</v>
          </cell>
          <cell r="Q186">
            <v>0.89</v>
          </cell>
          <cell r="R186">
            <v>1.33</v>
          </cell>
          <cell r="S186">
            <v>0.8899999999999999</v>
          </cell>
          <cell r="T186">
            <v>1.39</v>
          </cell>
          <cell r="U186">
            <v>0.59000000000000008</v>
          </cell>
          <cell r="V186">
            <v>0.31</v>
          </cell>
          <cell r="W186">
            <v>0.42</v>
          </cell>
          <cell r="X186">
            <v>1.41</v>
          </cell>
          <cell r="Y186">
            <v>0</v>
          </cell>
          <cell r="Z186">
            <v>0.35</v>
          </cell>
          <cell r="AA186">
            <v>0.85</v>
          </cell>
          <cell r="AB186">
            <v>0.6</v>
          </cell>
          <cell r="AC186">
            <v>0.74</v>
          </cell>
          <cell r="AD186">
            <v>1.23</v>
          </cell>
          <cell r="AE186">
            <v>0.79999999999999993</v>
          </cell>
          <cell r="AF186">
            <v>0.05</v>
          </cell>
          <cell r="AG186">
            <v>0</v>
          </cell>
          <cell r="AH186">
            <v>0.11</v>
          </cell>
          <cell r="AI186">
            <v>2.17</v>
          </cell>
          <cell r="AJ186">
            <v>2.02</v>
          </cell>
          <cell r="AK186">
            <v>0</v>
          </cell>
          <cell r="AL186">
            <v>0.24</v>
          </cell>
          <cell r="AM186">
            <v>0.36</v>
          </cell>
          <cell r="AN186">
            <v>0.47</v>
          </cell>
          <cell r="AO186">
            <v>0.47</v>
          </cell>
          <cell r="AP186">
            <v>0</v>
          </cell>
          <cell r="AQ186">
            <v>0.78</v>
          </cell>
          <cell r="AR186">
            <v>0.12</v>
          </cell>
          <cell r="AS186">
            <v>1.1600000000000001</v>
          </cell>
          <cell r="AT186">
            <v>0.27</v>
          </cell>
          <cell r="AU186">
            <v>0.44</v>
          </cell>
          <cell r="AV186">
            <v>1.19</v>
          </cell>
          <cell r="AW186">
            <v>1.4100000000000001</v>
          </cell>
          <cell r="AX186">
            <v>2.67</v>
          </cell>
          <cell r="AY186">
            <v>1.56</v>
          </cell>
          <cell r="AZ186">
            <v>0</v>
          </cell>
          <cell r="BA186">
            <v>0.49</v>
          </cell>
          <cell r="BB186">
            <v>0.76</v>
          </cell>
          <cell r="BC186">
            <v>1.04</v>
          </cell>
          <cell r="BD186">
            <v>0.48</v>
          </cell>
          <cell r="BE186">
            <v>0.43</v>
          </cell>
          <cell r="BF186">
            <v>0.02</v>
          </cell>
          <cell r="BG186">
            <v>0.11</v>
          </cell>
          <cell r="BH186">
            <v>0.22</v>
          </cell>
          <cell r="BI186">
            <v>0.81</v>
          </cell>
          <cell r="BJ186">
            <v>0.11</v>
          </cell>
          <cell r="BK186">
            <v>0</v>
          </cell>
          <cell r="BL186">
            <v>0.25</v>
          </cell>
          <cell r="BM186">
            <v>2.1199999999999997</v>
          </cell>
          <cell r="BN186">
            <v>0.03</v>
          </cell>
          <cell r="BO186">
            <v>1.01</v>
          </cell>
          <cell r="BP186">
            <v>1.19</v>
          </cell>
        </row>
        <row r="187">
          <cell r="E187">
            <v>0</v>
          </cell>
          <cell r="F187">
            <v>0</v>
          </cell>
          <cell r="G187">
            <v>2.58</v>
          </cell>
          <cell r="H187">
            <v>0.25</v>
          </cell>
          <cell r="I187">
            <v>1.33</v>
          </cell>
          <cell r="J187">
            <v>0.93</v>
          </cell>
          <cell r="K187">
            <v>4.28</v>
          </cell>
          <cell r="L187">
            <v>0.28999999999999998</v>
          </cell>
          <cell r="M187">
            <v>0</v>
          </cell>
          <cell r="N187">
            <v>0</v>
          </cell>
          <cell r="O187">
            <v>0</v>
          </cell>
          <cell r="P187">
            <v>0</v>
          </cell>
          <cell r="Q187">
            <v>0</v>
          </cell>
          <cell r="R187">
            <v>0</v>
          </cell>
          <cell r="S187">
            <v>0.32</v>
          </cell>
          <cell r="T187">
            <v>1.28</v>
          </cell>
          <cell r="U187">
            <v>3.71</v>
          </cell>
          <cell r="V187">
            <v>3.4899999999999998</v>
          </cell>
          <cell r="W187">
            <v>2.34</v>
          </cell>
          <cell r="X187">
            <v>3.6799999999999997</v>
          </cell>
          <cell r="Y187">
            <v>2.33</v>
          </cell>
          <cell r="Z187">
            <v>3.13</v>
          </cell>
          <cell r="AA187">
            <v>4.18</v>
          </cell>
          <cell r="AB187">
            <v>5.92</v>
          </cell>
          <cell r="AC187">
            <v>1.77</v>
          </cell>
          <cell r="AD187">
            <v>4.3499999999999996</v>
          </cell>
          <cell r="AE187">
            <v>6.61</v>
          </cell>
          <cell r="AF187">
            <v>2.85</v>
          </cell>
          <cell r="AG187">
            <v>0</v>
          </cell>
          <cell r="AH187">
            <v>4.21</v>
          </cell>
          <cell r="AI187">
            <v>7.13</v>
          </cell>
          <cell r="AJ187">
            <v>2.7199999999999998</v>
          </cell>
          <cell r="AK187">
            <v>2.85</v>
          </cell>
          <cell r="AL187">
            <v>2.54</v>
          </cell>
          <cell r="AM187">
            <v>1.37</v>
          </cell>
          <cell r="AN187">
            <v>7.01</v>
          </cell>
          <cell r="AO187">
            <v>5.71</v>
          </cell>
          <cell r="AP187">
            <v>3.01</v>
          </cell>
          <cell r="AQ187">
            <v>2.61</v>
          </cell>
          <cell r="AR187">
            <v>2.7800000000000002</v>
          </cell>
          <cell r="AS187">
            <v>3.75</v>
          </cell>
          <cell r="AT187">
            <v>5.07</v>
          </cell>
          <cell r="AU187">
            <v>2.46</v>
          </cell>
          <cell r="AV187">
            <v>2.12</v>
          </cell>
          <cell r="AW187">
            <v>3.16</v>
          </cell>
          <cell r="AX187">
            <v>4.9000000000000004</v>
          </cell>
          <cell r="AY187">
            <v>4.91</v>
          </cell>
          <cell r="AZ187">
            <v>1.8900000000000001</v>
          </cell>
          <cell r="BA187">
            <v>3.9699999999999998</v>
          </cell>
          <cell r="BB187">
            <v>5.91</v>
          </cell>
          <cell r="BC187">
            <v>6.11</v>
          </cell>
          <cell r="BD187">
            <v>4.68</v>
          </cell>
          <cell r="BE187">
            <v>4.0600000000000005</v>
          </cell>
          <cell r="BF187">
            <v>2.77</v>
          </cell>
          <cell r="BG187">
            <v>2.33</v>
          </cell>
          <cell r="BH187">
            <v>2.0300000000000002</v>
          </cell>
          <cell r="BI187">
            <v>4.5600000000000005</v>
          </cell>
          <cell r="BJ187">
            <v>3.6100000000000003</v>
          </cell>
          <cell r="BK187">
            <v>1.54</v>
          </cell>
          <cell r="BL187">
            <v>2.35</v>
          </cell>
          <cell r="BM187">
            <v>2.4000000000000004</v>
          </cell>
          <cell r="BN187">
            <v>0.73</v>
          </cell>
          <cell r="BO187">
            <v>2.27</v>
          </cell>
          <cell r="BP187">
            <v>2.11</v>
          </cell>
        </row>
        <row r="188">
          <cell r="E188">
            <v>0</v>
          </cell>
          <cell r="F188">
            <v>0</v>
          </cell>
          <cell r="G188">
            <v>4.59</v>
          </cell>
          <cell r="H188">
            <v>3.66</v>
          </cell>
          <cell r="I188">
            <v>7.71</v>
          </cell>
          <cell r="J188">
            <v>4.71</v>
          </cell>
          <cell r="K188">
            <v>6.7900000000000009</v>
          </cell>
          <cell r="L188">
            <v>6.26</v>
          </cell>
          <cell r="M188">
            <v>6.3500000000000014</v>
          </cell>
          <cell r="N188">
            <v>6.7299999999999995</v>
          </cell>
          <cell r="O188">
            <v>6.44</v>
          </cell>
          <cell r="P188">
            <v>7.92</v>
          </cell>
          <cell r="Q188">
            <v>5.34</v>
          </cell>
          <cell r="R188">
            <v>6.69</v>
          </cell>
          <cell r="S188">
            <v>3.8</v>
          </cell>
          <cell r="T188">
            <v>0.71</v>
          </cell>
          <cell r="U188">
            <v>2.5</v>
          </cell>
          <cell r="V188">
            <v>4.59</v>
          </cell>
          <cell r="W188">
            <v>4.72</v>
          </cell>
          <cell r="X188">
            <v>5.75</v>
          </cell>
          <cell r="Y188">
            <v>1.36</v>
          </cell>
          <cell r="Z188">
            <v>5</v>
          </cell>
          <cell r="AA188">
            <v>6.26</v>
          </cell>
          <cell r="AB188">
            <v>7.07</v>
          </cell>
          <cell r="AC188">
            <v>3.4</v>
          </cell>
          <cell r="AD188">
            <v>2.27</v>
          </cell>
          <cell r="AE188">
            <v>8.49</v>
          </cell>
          <cell r="AF188">
            <v>8.32</v>
          </cell>
          <cell r="AG188">
            <v>0.15</v>
          </cell>
          <cell r="AH188">
            <v>3.88</v>
          </cell>
          <cell r="AI188">
            <v>6.17</v>
          </cell>
          <cell r="AJ188">
            <v>9.5300000000000011</v>
          </cell>
          <cell r="AK188">
            <v>6.7100000000000009</v>
          </cell>
          <cell r="AL188">
            <v>3.4</v>
          </cell>
          <cell r="AM188">
            <v>3.2800000000000002</v>
          </cell>
          <cell r="AN188">
            <v>8.9500000000000011</v>
          </cell>
          <cell r="AO188">
            <v>5.22</v>
          </cell>
          <cell r="AP188">
            <v>4.9300000000000006</v>
          </cell>
          <cell r="AQ188">
            <v>6.1899999999999995</v>
          </cell>
          <cell r="AR188">
            <v>1.5</v>
          </cell>
          <cell r="AS188">
            <v>3.7</v>
          </cell>
          <cell r="AT188">
            <v>4.5699999999999994</v>
          </cell>
          <cell r="AU188">
            <v>1.75</v>
          </cell>
          <cell r="AV188">
            <v>3.5999999999999996</v>
          </cell>
          <cell r="AW188">
            <v>6.07</v>
          </cell>
          <cell r="AX188">
            <v>4.5999999999999996</v>
          </cell>
          <cell r="AY188">
            <v>4.24</v>
          </cell>
          <cell r="AZ188">
            <v>2.93</v>
          </cell>
          <cell r="BA188">
            <v>4.1000000000000005</v>
          </cell>
          <cell r="BB188">
            <v>5.42</v>
          </cell>
          <cell r="BC188">
            <v>11.110000000000001</v>
          </cell>
          <cell r="BD188">
            <v>5.5</v>
          </cell>
          <cell r="BE188">
            <v>4.9399999999999995</v>
          </cell>
          <cell r="BF188">
            <v>3.28</v>
          </cell>
          <cell r="BG188">
            <v>1.43</v>
          </cell>
          <cell r="BH188">
            <v>1.49</v>
          </cell>
          <cell r="BI188">
            <v>5.55</v>
          </cell>
          <cell r="BJ188">
            <v>3.9</v>
          </cell>
          <cell r="BK188">
            <v>1.73</v>
          </cell>
          <cell r="BL188">
            <v>9.09</v>
          </cell>
          <cell r="BM188">
            <v>2.6900000000000004</v>
          </cell>
          <cell r="BN188">
            <v>0.80999999999999994</v>
          </cell>
          <cell r="BO188">
            <v>2.54</v>
          </cell>
          <cell r="BP188">
            <v>3.32</v>
          </cell>
        </row>
        <row r="191">
          <cell r="E191">
            <v>0</v>
          </cell>
          <cell r="F191">
            <v>0</v>
          </cell>
          <cell r="G191">
            <v>-0.23697802197802195</v>
          </cell>
          <cell r="H191">
            <v>-0.26313186813186817</v>
          </cell>
          <cell r="I191">
            <v>-0.66714285714285726</v>
          </cell>
          <cell r="J191">
            <v>-0.3592307692307693</v>
          </cell>
          <cell r="K191">
            <v>-0.55005494505494512</v>
          </cell>
          <cell r="L191">
            <v>-0.39939560439560434</v>
          </cell>
          <cell r="M191">
            <v>-0.44807692307692321</v>
          </cell>
          <cell r="N191">
            <v>-0.44664835164835165</v>
          </cell>
          <cell r="O191">
            <v>-0.3940659340659341</v>
          </cell>
          <cell r="P191">
            <v>-0.63956043956043951</v>
          </cell>
          <cell r="Q191">
            <v>-0.42054945054945053</v>
          </cell>
          <cell r="R191">
            <v>-0.50796703296703305</v>
          </cell>
          <cell r="S191">
            <v>-0.27494505494505495</v>
          </cell>
          <cell r="T191">
            <v>6.2912087912087911E-2</v>
          </cell>
          <cell r="U191">
            <v>-0.16126373626373627</v>
          </cell>
          <cell r="V191">
            <v>-0.38230769230769229</v>
          </cell>
          <cell r="W191">
            <v>-0.39109890109890111</v>
          </cell>
          <cell r="X191">
            <v>-0.39291208791208793</v>
          </cell>
          <cell r="Y191">
            <v>-0.11423076923076925</v>
          </cell>
          <cell r="Z191">
            <v>-0.41906593406593406</v>
          </cell>
          <cell r="AA191">
            <v>-0.48703296703296706</v>
          </cell>
          <cell r="AB191">
            <v>-0.57510989010989011</v>
          </cell>
          <cell r="AC191">
            <v>-0.24280219780219781</v>
          </cell>
          <cell r="AD191">
            <v>-0.08</v>
          </cell>
          <cell r="AE191">
            <v>-0.68637362637362642</v>
          </cell>
          <cell r="AF191">
            <v>-0.75708791208791226</v>
          </cell>
          <cell r="AG191">
            <v>-1.4010989010989013E-2</v>
          </cell>
          <cell r="AH191">
            <v>-0.32961538461538464</v>
          </cell>
          <cell r="AI191">
            <v>-0.3463736263736264</v>
          </cell>
          <cell r="AJ191">
            <v>-0.69763736263736276</v>
          </cell>
          <cell r="AK191">
            <v>-0.61109890109890119</v>
          </cell>
          <cell r="AL191">
            <v>-0.28252747252747257</v>
          </cell>
          <cell r="AM191">
            <v>-0.2671978021978022</v>
          </cell>
          <cell r="AN191">
            <v>-0.75615384615384629</v>
          </cell>
          <cell r="AO191">
            <v>-0.41489010989010988</v>
          </cell>
          <cell r="AP191">
            <v>-0.44395604395604404</v>
          </cell>
          <cell r="AQ191">
            <v>-0.49527472527472532</v>
          </cell>
          <cell r="AR191">
            <v>-0.11428571428571428</v>
          </cell>
          <cell r="AS191">
            <v>-0.22302197802197801</v>
          </cell>
          <cell r="AT191">
            <v>-0.37527472527472522</v>
          </cell>
          <cell r="AU191">
            <v>-0.11126373626373627</v>
          </cell>
          <cell r="AV191">
            <v>-0.22</v>
          </cell>
          <cell r="AW191">
            <v>-0.42565934065934069</v>
          </cell>
          <cell r="AX191">
            <v>-0.16802197802197799</v>
          </cell>
          <cell r="AY191">
            <v>-0.23192307692307693</v>
          </cell>
          <cell r="AZ191">
            <v>-0.26329670329670329</v>
          </cell>
          <cell r="BA191">
            <v>-0.31807692307692309</v>
          </cell>
          <cell r="BB191">
            <v>-0.40697802197802208</v>
          </cell>
          <cell r="BC191">
            <v>-0.91274725274725277</v>
          </cell>
          <cell r="BD191">
            <v>-0.44582417582417583</v>
          </cell>
          <cell r="BE191">
            <v>-0.40131868131868131</v>
          </cell>
          <cell r="BF191">
            <v>-0.28939560439560436</v>
          </cell>
          <cell r="BG191">
            <v>-0.1110989010989011</v>
          </cell>
          <cell r="BH191">
            <v>-0.10868131868131869</v>
          </cell>
          <cell r="BI191">
            <v>-0.42214285714285715</v>
          </cell>
          <cell r="BJ191">
            <v>-0.33478021978021977</v>
          </cell>
          <cell r="BK191">
            <v>-0.15313186813186813</v>
          </cell>
          <cell r="BL191">
            <v>-0.81417582417582413</v>
          </cell>
          <cell r="BM191">
            <v>-5.1703296703296771E-2</v>
          </cell>
          <cell r="BN191">
            <v>-6.901098901098901E-2</v>
          </cell>
          <cell r="BO191">
            <v>-0.13598901098901101</v>
          </cell>
          <cell r="BP191">
            <v>-0.19390109890109888</v>
          </cell>
        </row>
        <row r="192">
          <cell r="E192">
            <v>0</v>
          </cell>
          <cell r="F192">
            <v>0</v>
          </cell>
          <cell r="G192">
            <v>-0.96575335742591029</v>
          </cell>
          <cell r="H192">
            <v>-0.79870833021304277</v>
          </cell>
          <cell r="I192">
            <v>-0.93299849713262684</v>
          </cell>
          <cell r="J192">
            <v>-0.89814169524633436</v>
          </cell>
          <cell r="K192">
            <v>-0.98811876234312068</v>
          </cell>
          <cell r="L192">
            <v>-0.71829242936332705</v>
          </cell>
          <cell r="M192">
            <v>-0.74899869780379769</v>
          </cell>
          <cell r="N192">
            <v>-0.71363602606235588</v>
          </cell>
          <cell r="O192">
            <v>-0.6661473832367536</v>
          </cell>
          <cell r="P192">
            <v>-0.822682006812681</v>
          </cell>
          <cell r="Q192">
            <v>-0.80959331325097272</v>
          </cell>
          <cell r="R192">
            <v>-0.78995926245001147</v>
          </cell>
          <cell r="S192">
            <v>-0.81128443053860699</v>
          </cell>
          <cell r="T192">
            <v>0.9492655513906797</v>
          </cell>
          <cell r="U192">
            <v>-0.56462344521711161</v>
          </cell>
          <cell r="V192">
            <v>-0.94733540787256731</v>
          </cell>
          <cell r="W192">
            <v>-0.99995725211459485</v>
          </cell>
          <cell r="X192">
            <v>-0.99687812309048762</v>
          </cell>
          <cell r="Y192">
            <v>-0.53752508595774617</v>
          </cell>
          <cell r="Z192">
            <v>-0.98642690340704919</v>
          </cell>
          <cell r="AA192">
            <v>-0.98292628199009247</v>
          </cell>
          <cell r="AB192">
            <v>-0.91764909218518442</v>
          </cell>
          <cell r="AC192">
            <v>-0.99703217023672674</v>
          </cell>
          <cell r="AD192">
            <v>-0.27735009811261457</v>
          </cell>
          <cell r="AE192">
            <v>-0.94296995333329914</v>
          </cell>
          <cell r="AF192">
            <v>-0.99132083383294256</v>
          </cell>
          <cell r="AG192">
            <v>-0.89104211121363075</v>
          </cell>
          <cell r="AH192">
            <v>-0.79696830864978296</v>
          </cell>
          <cell r="AI192">
            <v>-0.72516210821905525</v>
          </cell>
          <cell r="AJ192">
            <v>-0.92616065525659341</v>
          </cell>
          <cell r="AK192">
            <v>-0.99941360709401905</v>
          </cell>
          <cell r="AL192">
            <v>-0.9524237027033543</v>
          </cell>
          <cell r="AM192">
            <v>-0.99236276639674104</v>
          </cell>
          <cell r="AN192">
            <v>-0.93731678320585465</v>
          </cell>
          <cell r="AO192">
            <v>-0.78950824546722087</v>
          </cell>
          <cell r="AP192">
            <v>-0.98395073729002924</v>
          </cell>
          <cell r="AQ192">
            <v>-0.99127519895079186</v>
          </cell>
          <cell r="AR192">
            <v>-0.47314918927323568</v>
          </cell>
          <cell r="AS192">
            <v>-0.82931422448176095</v>
          </cell>
          <cell r="AT192">
            <v>-0.78325070032291466</v>
          </cell>
          <cell r="AU192">
            <v>-0.59799613786937211</v>
          </cell>
          <cell r="AV192">
            <v>-0.99691515974477651</v>
          </cell>
          <cell r="AW192">
            <v>-0.99592550704030225</v>
          </cell>
          <cell r="AX192">
            <v>-0.76464826055491597</v>
          </cell>
          <cell r="AY192">
            <v>-0.72057669212289222</v>
          </cell>
          <cell r="AZ192">
            <v>-0.9762478383200216</v>
          </cell>
          <cell r="BA192">
            <v>-0.85549547280594862</v>
          </cell>
          <cell r="BB192">
            <v>-0.78855757433978835</v>
          </cell>
          <cell r="BC192">
            <v>-0.99840703110570839</v>
          </cell>
          <cell r="BD192">
            <v>-0.91178153769629078</v>
          </cell>
          <cell r="BE192">
            <v>-0.92455438435765702</v>
          </cell>
          <cell r="BF192">
            <v>-0.90892298323244214</v>
          </cell>
          <cell r="BG192">
            <v>-0.54798848829505109</v>
          </cell>
          <cell r="BH192">
            <v>-0.64417010008744968</v>
          </cell>
          <cell r="BI192">
            <v>-0.92986617349751943</v>
          </cell>
          <cell r="BJ192">
            <v>-0.87408666169942761</v>
          </cell>
          <cell r="BK192">
            <v>-0.888956006407013</v>
          </cell>
          <cell r="BL192">
            <v>-0.97090651223976232</v>
          </cell>
          <cell r="BM192">
            <v>-0.99910507963470541</v>
          </cell>
          <cell r="BN192">
            <v>-0.88575194084135078</v>
          </cell>
          <cell r="BO192">
            <v>-0.91713554468897307</v>
          </cell>
          <cell r="BP192">
            <v>-0.99966184224779009</v>
          </cell>
        </row>
        <row r="193">
          <cell r="E193">
            <v>3</v>
          </cell>
          <cell r="F193">
            <v>3</v>
          </cell>
          <cell r="G193">
            <v>3</v>
          </cell>
          <cell r="H193">
            <v>3</v>
          </cell>
          <cell r="I193">
            <v>3</v>
          </cell>
          <cell r="J193">
            <v>3</v>
          </cell>
          <cell r="K193">
            <v>3</v>
          </cell>
          <cell r="L193">
            <v>3</v>
          </cell>
          <cell r="M193">
            <v>3</v>
          </cell>
          <cell r="N193">
            <v>3</v>
          </cell>
          <cell r="O193">
            <v>3</v>
          </cell>
          <cell r="P193">
            <v>3</v>
          </cell>
          <cell r="Q193">
            <v>3</v>
          </cell>
          <cell r="R193">
            <v>3</v>
          </cell>
          <cell r="S193">
            <v>3</v>
          </cell>
          <cell r="T193">
            <v>3</v>
          </cell>
          <cell r="U193">
            <v>3</v>
          </cell>
          <cell r="V193">
            <v>3</v>
          </cell>
          <cell r="W193">
            <v>3</v>
          </cell>
          <cell r="X193">
            <v>3</v>
          </cell>
          <cell r="Y193">
            <v>3</v>
          </cell>
          <cell r="Z193">
            <v>3</v>
          </cell>
          <cell r="AA193">
            <v>3</v>
          </cell>
          <cell r="AB193">
            <v>3</v>
          </cell>
          <cell r="AC193">
            <v>3</v>
          </cell>
          <cell r="AD193">
            <v>3</v>
          </cell>
          <cell r="AE193">
            <v>3</v>
          </cell>
          <cell r="AF193">
            <v>3</v>
          </cell>
          <cell r="AG193">
            <v>3</v>
          </cell>
          <cell r="AH193">
            <v>3</v>
          </cell>
          <cell r="AI193">
            <v>3</v>
          </cell>
          <cell r="AJ193">
            <v>3</v>
          </cell>
          <cell r="AK193">
            <v>3</v>
          </cell>
          <cell r="AL193">
            <v>3</v>
          </cell>
          <cell r="AM193">
            <v>3</v>
          </cell>
          <cell r="AN193">
            <v>3</v>
          </cell>
          <cell r="AO193">
            <v>3</v>
          </cell>
          <cell r="AP193">
            <v>3</v>
          </cell>
          <cell r="AQ193">
            <v>3</v>
          </cell>
          <cell r="AR193">
            <v>3</v>
          </cell>
          <cell r="AS193">
            <v>3</v>
          </cell>
          <cell r="AT193">
            <v>3</v>
          </cell>
          <cell r="AU193">
            <v>3</v>
          </cell>
          <cell r="AV193">
            <v>3</v>
          </cell>
          <cell r="AW193">
            <v>3</v>
          </cell>
          <cell r="AX193">
            <v>3</v>
          </cell>
          <cell r="AY193">
            <v>3</v>
          </cell>
          <cell r="AZ193">
            <v>3</v>
          </cell>
          <cell r="BA193">
            <v>3</v>
          </cell>
          <cell r="BB193">
            <v>3</v>
          </cell>
          <cell r="BC193">
            <v>3</v>
          </cell>
          <cell r="BD193">
            <v>3</v>
          </cell>
          <cell r="BE193">
            <v>3</v>
          </cell>
          <cell r="BF193">
            <v>3</v>
          </cell>
          <cell r="BG193">
            <v>3</v>
          </cell>
          <cell r="BH193">
            <v>3</v>
          </cell>
          <cell r="BI193">
            <v>3</v>
          </cell>
          <cell r="BJ193">
            <v>3</v>
          </cell>
          <cell r="BK193">
            <v>3</v>
          </cell>
          <cell r="BL193">
            <v>3</v>
          </cell>
          <cell r="BM193">
            <v>3</v>
          </cell>
          <cell r="BN193">
            <v>3</v>
          </cell>
          <cell r="BO193">
            <v>3</v>
          </cell>
          <cell r="BP193">
            <v>3</v>
          </cell>
        </row>
        <row r="194">
          <cell r="E194">
            <v>0</v>
          </cell>
          <cell r="F194">
            <v>0</v>
          </cell>
          <cell r="G194">
            <v>3.7221400762553976</v>
          </cell>
          <cell r="H194">
            <v>1.3273789914302059</v>
          </cell>
          <cell r="I194">
            <v>2.5925247664572639</v>
          </cell>
          <cell r="J194">
            <v>2.0425952705420891</v>
          </cell>
          <cell r="K194">
            <v>6.4292030532339615</v>
          </cell>
          <cell r="L194">
            <v>1.0324130643885341</v>
          </cell>
          <cell r="M194">
            <v>1.1304421237074191</v>
          </cell>
          <cell r="N194">
            <v>1.01872809599359</v>
          </cell>
          <cell r="O194">
            <v>0.89317431635634081</v>
          </cell>
          <cell r="P194">
            <v>1.4471053258758055</v>
          </cell>
          <cell r="Q194">
            <v>1.3792256430641057</v>
          </cell>
          <cell r="R194">
            <v>1.288342563035987</v>
          </cell>
          <cell r="S194">
            <v>1.3876372464096483</v>
          </cell>
          <cell r="T194">
            <v>3.0185664759001001</v>
          </cell>
          <cell r="U194">
            <v>0.68410296329089715</v>
          </cell>
          <cell r="V194">
            <v>2.9581761215179854</v>
          </cell>
          <cell r="W194">
            <v>108.14682147638676</v>
          </cell>
          <cell r="X194">
            <v>12.625785244572176</v>
          </cell>
          <cell r="Y194">
            <v>0.63744620799003304</v>
          </cell>
          <cell r="Z194">
            <v>6.0074358841872835</v>
          </cell>
          <cell r="AA194">
            <v>5.3419966451950733</v>
          </cell>
          <cell r="AB194">
            <v>2.3091804614473928</v>
          </cell>
          <cell r="AC194">
            <v>12.950816444411325</v>
          </cell>
          <cell r="AD194">
            <v>0.28867513459481287</v>
          </cell>
          <cell r="AE194">
            <v>2.8327806609256942</v>
          </cell>
          <cell r="AF194">
            <v>7.5405775916245412</v>
          </cell>
          <cell r="AG194">
            <v>1.96299091524473</v>
          </cell>
          <cell r="AH194">
            <v>1.3194378151880251</v>
          </cell>
          <cell r="AI194">
            <v>1.0531296576884843</v>
          </cell>
          <cell r="AJ194">
            <v>2.4558178786936953</v>
          </cell>
          <cell r="AK194">
            <v>29.18768042694208</v>
          </cell>
          <cell r="AL194">
            <v>3.1249842991295362</v>
          </cell>
          <cell r="AM194">
            <v>8.0448548970462586</v>
          </cell>
          <cell r="AN194">
            <v>2.6897408275516752</v>
          </cell>
          <cell r="AO194">
            <v>1.2863888706553153</v>
          </cell>
          <cell r="AP194">
            <v>5.5141727837496521</v>
          </cell>
          <cell r="AQ194">
            <v>7.5205712810337069</v>
          </cell>
          <cell r="AR194">
            <v>0.53707001785081465</v>
          </cell>
          <cell r="AS194">
            <v>1.4841448655102536</v>
          </cell>
          <cell r="AT194">
            <v>1.2598410027364673</v>
          </cell>
          <cell r="AU194">
            <v>0.74609718896553445</v>
          </cell>
          <cell r="AV194">
            <v>12.701705922172305</v>
          </cell>
          <cell r="AW194">
            <v>11.043784038054685</v>
          </cell>
          <cell r="AX194">
            <v>1.186516883858787</v>
          </cell>
          <cell r="AY194">
            <v>1.0392304845413267</v>
          </cell>
          <cell r="AZ194">
            <v>4.5059649673561806</v>
          </cell>
          <cell r="BA194">
            <v>1.6521407357087219</v>
          </cell>
          <cell r="BB194">
            <v>1.2822888887219073</v>
          </cell>
          <cell r="BC194">
            <v>17.695466184093156</v>
          </cell>
          <cell r="BD194">
            <v>2.2201990920401076</v>
          </cell>
          <cell r="BE194">
            <v>2.42633277684754</v>
          </cell>
          <cell r="BF194">
            <v>2.179859403456458</v>
          </cell>
          <cell r="BG194">
            <v>0.65510788120169661</v>
          </cell>
          <cell r="BH194">
            <v>0.84218202983560475</v>
          </cell>
          <cell r="BI194">
            <v>2.5275111784523667</v>
          </cell>
          <cell r="BJ194">
            <v>1.7993837289884356</v>
          </cell>
          <cell r="BK194">
            <v>1.9409833537171137</v>
          </cell>
          <cell r="BL194">
            <v>4.0545859188871507</v>
          </cell>
          <cell r="BM194">
            <v>23.621156665540404</v>
          </cell>
          <cell r="BN194">
            <v>1.908294573953079</v>
          </cell>
          <cell r="BO194">
            <v>2.3010336815528563</v>
          </cell>
          <cell r="BP194">
            <v>38.442813206991438</v>
          </cell>
        </row>
        <row r="195">
          <cell r="E195">
            <v>1</v>
          </cell>
          <cell r="F195">
            <v>1</v>
          </cell>
          <cell r="G195">
            <v>1</v>
          </cell>
          <cell r="H195">
            <v>1</v>
          </cell>
          <cell r="I195">
            <v>1</v>
          </cell>
          <cell r="J195">
            <v>1</v>
          </cell>
          <cell r="K195">
            <v>1</v>
          </cell>
          <cell r="L195">
            <v>1</v>
          </cell>
          <cell r="M195">
            <v>1</v>
          </cell>
          <cell r="N195">
            <v>1</v>
          </cell>
          <cell r="O195">
            <v>1</v>
          </cell>
          <cell r="P195">
            <v>1</v>
          </cell>
          <cell r="Q195">
            <v>1</v>
          </cell>
          <cell r="R195">
            <v>1</v>
          </cell>
          <cell r="S195">
            <v>1</v>
          </cell>
          <cell r="T195">
            <v>1</v>
          </cell>
          <cell r="U195">
            <v>1</v>
          </cell>
          <cell r="V195">
            <v>1</v>
          </cell>
          <cell r="W195">
            <v>1</v>
          </cell>
          <cell r="X195">
            <v>1</v>
          </cell>
          <cell r="Y195">
            <v>1</v>
          </cell>
          <cell r="Z195">
            <v>1</v>
          </cell>
          <cell r="AA195">
            <v>1</v>
          </cell>
          <cell r="AB195">
            <v>1</v>
          </cell>
          <cell r="AC195">
            <v>1</v>
          </cell>
          <cell r="AD195">
            <v>1</v>
          </cell>
          <cell r="AE195">
            <v>1</v>
          </cell>
          <cell r="AF195">
            <v>1</v>
          </cell>
          <cell r="AG195">
            <v>1</v>
          </cell>
          <cell r="AH195">
            <v>1</v>
          </cell>
          <cell r="AI195">
            <v>1</v>
          </cell>
          <cell r="AJ195">
            <v>1</v>
          </cell>
          <cell r="AK195">
            <v>1</v>
          </cell>
          <cell r="AL195">
            <v>1</v>
          </cell>
          <cell r="AM195">
            <v>1</v>
          </cell>
          <cell r="AN195">
            <v>1</v>
          </cell>
          <cell r="AO195">
            <v>1</v>
          </cell>
          <cell r="AP195">
            <v>1</v>
          </cell>
          <cell r="AQ195">
            <v>1</v>
          </cell>
          <cell r="AR195">
            <v>1</v>
          </cell>
          <cell r="AS195">
            <v>1</v>
          </cell>
          <cell r="AT195">
            <v>1</v>
          </cell>
          <cell r="AU195">
            <v>1</v>
          </cell>
          <cell r="AV195">
            <v>1</v>
          </cell>
          <cell r="AW195">
            <v>1</v>
          </cell>
          <cell r="AX195">
            <v>1</v>
          </cell>
          <cell r="AY195">
            <v>1</v>
          </cell>
          <cell r="AZ195">
            <v>1</v>
          </cell>
          <cell r="BA195">
            <v>1</v>
          </cell>
          <cell r="BB195">
            <v>1</v>
          </cell>
          <cell r="BC195">
            <v>1</v>
          </cell>
          <cell r="BD195">
            <v>1</v>
          </cell>
          <cell r="BE195">
            <v>1</v>
          </cell>
          <cell r="BF195">
            <v>1</v>
          </cell>
          <cell r="BG195">
            <v>1</v>
          </cell>
          <cell r="BH195">
            <v>1</v>
          </cell>
          <cell r="BI195">
            <v>1</v>
          </cell>
          <cell r="BJ195">
            <v>1</v>
          </cell>
          <cell r="BK195">
            <v>1</v>
          </cell>
          <cell r="BL195">
            <v>1</v>
          </cell>
          <cell r="BM195">
            <v>1</v>
          </cell>
          <cell r="BN195">
            <v>1</v>
          </cell>
          <cell r="BO195">
            <v>1</v>
          </cell>
          <cell r="BP195">
            <v>1</v>
          </cell>
        </row>
        <row r="196">
          <cell r="E196">
            <v>1</v>
          </cell>
          <cell r="F196">
            <v>1</v>
          </cell>
          <cell r="G196">
            <v>0.16709036387400875</v>
          </cell>
          <cell r="H196">
            <v>0.41103407335321568</v>
          </cell>
          <cell r="I196">
            <v>0.23436492005115489</v>
          </cell>
          <cell r="J196">
            <v>0.28983481814939843</v>
          </cell>
          <cell r="K196">
            <v>9.8232884849417279E-2</v>
          </cell>
          <cell r="L196">
            <v>0.48984800438612702</v>
          </cell>
          <cell r="M196">
            <v>0.46106981894009386</v>
          </cell>
          <cell r="N196">
            <v>0.49409413570655036</v>
          </cell>
          <cell r="O196">
            <v>0.53588433532814916</v>
          </cell>
          <cell r="P196">
            <v>0.38495354246917185</v>
          </cell>
          <cell r="Q196">
            <v>0.39937537739715562</v>
          </cell>
          <cell r="R196">
            <v>0.4202032814434094</v>
          </cell>
          <cell r="S196">
            <v>0.39753761951728794</v>
          </cell>
          <cell r="T196">
            <v>0.20365733455479035</v>
          </cell>
          <cell r="U196">
            <v>0.61804281378294079</v>
          </cell>
          <cell r="V196">
            <v>0.2075291718384874</v>
          </cell>
          <cell r="W196">
            <v>5.8864571392683585E-3</v>
          </cell>
          <cell r="X196">
            <v>5.0317152712331212E-2</v>
          </cell>
          <cell r="Y196">
            <v>0.63871867642835811</v>
          </cell>
          <cell r="Z196">
            <v>0.10500912613692998</v>
          </cell>
          <cell r="AA196">
            <v>0.11780915331812723</v>
          </cell>
          <cell r="AB196">
            <v>0.26016911608802146</v>
          </cell>
          <cell r="AC196">
            <v>4.9059382957197799E-2</v>
          </cell>
          <cell r="AD196">
            <v>0.82108762497793331</v>
          </cell>
          <cell r="AE196">
            <v>0.21603936702882701</v>
          </cell>
          <cell r="AF196">
            <v>8.3936089679438719E-2</v>
          </cell>
          <cell r="AG196">
            <v>0.29995009334574324</v>
          </cell>
          <cell r="AH196">
            <v>0.41287150401809736</v>
          </cell>
          <cell r="AI196">
            <v>0.48352961116751769</v>
          </cell>
          <cell r="AJ196">
            <v>0.24617746955022751</v>
          </cell>
          <cell r="AK196">
            <v>2.1802721092914208E-2</v>
          </cell>
          <cell r="AL196">
            <v>0.19716394652342861</v>
          </cell>
          <cell r="AM196">
            <v>7.872994475576954E-2</v>
          </cell>
          <cell r="AN196">
            <v>0.22660311211640699</v>
          </cell>
          <cell r="AO196">
            <v>0.42067133341790719</v>
          </cell>
          <cell r="AP196">
            <v>0.11421028694533612</v>
          </cell>
          <cell r="AQ196">
            <v>8.4156788578873265E-2</v>
          </cell>
          <cell r="AR196">
            <v>0.68623430910038552</v>
          </cell>
          <cell r="AS196">
            <v>0.37746270451664776</v>
          </cell>
          <cell r="AT196">
            <v>0.42712024834584372</v>
          </cell>
          <cell r="AU196">
            <v>0.59192760004056288</v>
          </cell>
          <cell r="AV196">
            <v>5.001763671132016E-2</v>
          </cell>
          <cell r="AW196">
            <v>5.7488301528286871E-2</v>
          </cell>
          <cell r="AX196">
            <v>0.44582544598153057</v>
          </cell>
          <cell r="AY196">
            <v>0.48775429164459977</v>
          </cell>
          <cell r="AZ196">
            <v>0.13903049805991047</v>
          </cell>
          <cell r="BA196">
            <v>0.34650538156115912</v>
          </cell>
          <cell r="BB196">
            <v>0.42165646482223929</v>
          </cell>
          <cell r="BC196">
            <v>3.5938209565542778E-2</v>
          </cell>
          <cell r="BD196">
            <v>0.26941422670418097</v>
          </cell>
          <cell r="BE196">
            <v>0.2488749376839075</v>
          </cell>
          <cell r="BF196">
            <v>0.27381180512879488</v>
          </cell>
          <cell r="BG196">
            <v>0.63078751099675623</v>
          </cell>
          <cell r="BH196">
            <v>0.55440576767955718</v>
          </cell>
          <cell r="BI196">
            <v>0.23984485010949927</v>
          </cell>
          <cell r="BJ196">
            <v>0.32292148938192888</v>
          </cell>
          <cell r="BK196">
            <v>0.30286276789225125</v>
          </cell>
          <cell r="BL196">
            <v>0.15394004346888929</v>
          </cell>
          <cell r="BM196">
            <v>2.6935169321744657E-2</v>
          </cell>
          <cell r="BN196">
            <v>0.30728669011012444</v>
          </cell>
          <cell r="BO196">
            <v>0.26099059333918356</v>
          </cell>
          <cell r="BP196">
            <v>1.6556442832931971E-2</v>
          </cell>
        </row>
        <row r="197">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t="str">
            <v>×</v>
          </cell>
          <cell r="U197" t="str">
            <v>×</v>
          </cell>
          <cell r="V197" t="str">
            <v>×</v>
          </cell>
          <cell r="W197" t="str">
            <v>ok</v>
          </cell>
          <cell r="X197" t="str">
            <v>×</v>
          </cell>
          <cell r="Y197" t="str">
            <v>×</v>
          </cell>
          <cell r="Z197" t="str">
            <v>×</v>
          </cell>
          <cell r="AA197" t="str">
            <v>×</v>
          </cell>
          <cell r="AB197" t="str">
            <v>×</v>
          </cell>
          <cell r="AC197" t="str">
            <v>ok</v>
          </cell>
          <cell r="AD197" t="str">
            <v>×</v>
          </cell>
          <cell r="AE197" t="str">
            <v>×</v>
          </cell>
          <cell r="AF197" t="str">
            <v>×</v>
          </cell>
          <cell r="AG197" t="str">
            <v>×</v>
          </cell>
          <cell r="AH197" t="str">
            <v>×</v>
          </cell>
          <cell r="AI197" t="str">
            <v>×</v>
          </cell>
          <cell r="AJ197" t="str">
            <v>×</v>
          </cell>
          <cell r="AK197" t="str">
            <v>ok</v>
          </cell>
          <cell r="AL197" t="str">
            <v>×</v>
          </cell>
          <cell r="AM197" t="str">
            <v>×</v>
          </cell>
          <cell r="AN197" t="str">
            <v>×</v>
          </cell>
          <cell r="AO197" t="str">
            <v>×</v>
          </cell>
          <cell r="AP197" t="str">
            <v>×</v>
          </cell>
          <cell r="AQ197" t="str">
            <v>×</v>
          </cell>
          <cell r="AR197" t="str">
            <v>×</v>
          </cell>
          <cell r="AS197" t="str">
            <v>×</v>
          </cell>
          <cell r="AT197" t="str">
            <v>×</v>
          </cell>
          <cell r="AU197" t="str">
            <v>×</v>
          </cell>
          <cell r="AV197" t="str">
            <v>×</v>
          </cell>
          <cell r="AW197" t="str">
            <v>×</v>
          </cell>
          <cell r="AX197" t="str">
            <v>×</v>
          </cell>
          <cell r="AY197" t="str">
            <v>×</v>
          </cell>
          <cell r="AZ197" t="str">
            <v>×</v>
          </cell>
          <cell r="BA197" t="str">
            <v>×</v>
          </cell>
          <cell r="BB197" t="str">
            <v>×</v>
          </cell>
          <cell r="BC197" t="str">
            <v>ok</v>
          </cell>
          <cell r="BD197" t="str">
            <v>×</v>
          </cell>
          <cell r="BE197" t="str">
            <v>×</v>
          </cell>
          <cell r="BF197" t="str">
            <v>×</v>
          </cell>
          <cell r="BG197" t="str">
            <v>×</v>
          </cell>
          <cell r="BH197" t="str">
            <v>×</v>
          </cell>
          <cell r="BI197" t="str">
            <v>×</v>
          </cell>
          <cell r="BJ197" t="str">
            <v>×</v>
          </cell>
          <cell r="BK197" t="str">
            <v>×</v>
          </cell>
          <cell r="BL197" t="str">
            <v>×</v>
          </cell>
          <cell r="BM197" t="str">
            <v>ok</v>
          </cell>
          <cell r="BN197" t="str">
            <v>×</v>
          </cell>
          <cell r="BO197" t="str">
            <v>×</v>
          </cell>
          <cell r="BP197" t="str">
            <v>ok</v>
          </cell>
        </row>
        <row r="198">
          <cell r="E198" t="str">
            <v>-</v>
          </cell>
          <cell r="F198" t="str">
            <v>-</v>
          </cell>
          <cell r="G198" t="str">
            <v>?</v>
          </cell>
          <cell r="H198" t="str">
            <v>?</v>
          </cell>
          <cell r="I198" t="str">
            <v>?</v>
          </cell>
          <cell r="J198" t="str">
            <v>?</v>
          </cell>
          <cell r="K198" t="str">
            <v>?</v>
          </cell>
          <cell r="L198" t="str">
            <v>?</v>
          </cell>
          <cell r="M198" t="str">
            <v>?</v>
          </cell>
          <cell r="N198" t="str">
            <v>?</v>
          </cell>
          <cell r="O198" t="str">
            <v>?</v>
          </cell>
          <cell r="P198" t="str">
            <v>?</v>
          </cell>
          <cell r="Q198" t="str">
            <v>?</v>
          </cell>
          <cell r="R198" t="str">
            <v>?</v>
          </cell>
          <cell r="S198" t="str">
            <v>?</v>
          </cell>
          <cell r="T198" t="str">
            <v>?</v>
          </cell>
          <cell r="U198" t="str">
            <v>?</v>
          </cell>
          <cell r="V198" t="str">
            <v>?</v>
          </cell>
          <cell r="W198">
            <v>-0.39109890109890111</v>
          </cell>
          <cell r="X198" t="str">
            <v>?</v>
          </cell>
          <cell r="Y198" t="str">
            <v>?</v>
          </cell>
          <cell r="Z198" t="str">
            <v>?</v>
          </cell>
          <cell r="AA198" t="str">
            <v>?</v>
          </cell>
          <cell r="AB198" t="str">
            <v>?</v>
          </cell>
          <cell r="AC198">
            <v>-0.24280219780219781</v>
          </cell>
          <cell r="AD198" t="str">
            <v>?</v>
          </cell>
          <cell r="AE198" t="str">
            <v>?</v>
          </cell>
          <cell r="AF198" t="str">
            <v>?</v>
          </cell>
          <cell r="AG198" t="str">
            <v>?</v>
          </cell>
          <cell r="AH198" t="str">
            <v>?</v>
          </cell>
          <cell r="AI198" t="str">
            <v>?</v>
          </cell>
          <cell r="AJ198" t="str">
            <v>?</v>
          </cell>
          <cell r="AK198">
            <v>-0.61109890109890119</v>
          </cell>
          <cell r="AL198" t="str">
            <v>?</v>
          </cell>
          <cell r="AM198" t="str">
            <v>?</v>
          </cell>
          <cell r="AN198" t="str">
            <v>?</v>
          </cell>
          <cell r="AO198" t="str">
            <v>?</v>
          </cell>
          <cell r="AP198" t="str">
            <v>?</v>
          </cell>
          <cell r="AQ198" t="str">
            <v>?</v>
          </cell>
          <cell r="AR198" t="str">
            <v>?</v>
          </cell>
          <cell r="AS198" t="str">
            <v>?</v>
          </cell>
          <cell r="AT198" t="str">
            <v>?</v>
          </cell>
          <cell r="AU198" t="str">
            <v>?</v>
          </cell>
          <cell r="AV198" t="str">
            <v>?</v>
          </cell>
          <cell r="AW198" t="str">
            <v>?</v>
          </cell>
          <cell r="AX198" t="str">
            <v>?</v>
          </cell>
          <cell r="AY198" t="str">
            <v>?</v>
          </cell>
          <cell r="AZ198" t="str">
            <v>?</v>
          </cell>
          <cell r="BA198" t="str">
            <v>?</v>
          </cell>
          <cell r="BB198" t="str">
            <v>?</v>
          </cell>
          <cell r="BC198">
            <v>-0.91274725274725277</v>
          </cell>
          <cell r="BD198" t="str">
            <v>?</v>
          </cell>
          <cell r="BE198" t="str">
            <v>?</v>
          </cell>
          <cell r="BF198" t="str">
            <v>?</v>
          </cell>
          <cell r="BG198" t="str">
            <v>?</v>
          </cell>
          <cell r="BH198" t="str">
            <v>?</v>
          </cell>
          <cell r="BI198" t="str">
            <v>?</v>
          </cell>
          <cell r="BJ198" t="str">
            <v>?</v>
          </cell>
          <cell r="BK198" t="str">
            <v>?</v>
          </cell>
          <cell r="BL198" t="str">
            <v>?</v>
          </cell>
          <cell r="BM198">
            <v>-5.1703296703296771E-2</v>
          </cell>
          <cell r="BN198" t="str">
            <v>?</v>
          </cell>
          <cell r="BO198" t="str">
            <v>?</v>
          </cell>
          <cell r="BP198">
            <v>-0.19390109890109888</v>
          </cell>
        </row>
        <row r="199">
          <cell r="E199">
            <v>0</v>
          </cell>
          <cell r="F199">
            <v>0</v>
          </cell>
          <cell r="G199">
            <v>-0.23697802197802195</v>
          </cell>
          <cell r="H199">
            <v>-0.26313186813186817</v>
          </cell>
          <cell r="I199">
            <v>-0.66714285714285726</v>
          </cell>
          <cell r="J199">
            <v>-0.3592307692307693</v>
          </cell>
          <cell r="K199">
            <v>-0.55005494505494512</v>
          </cell>
          <cell r="L199">
            <v>-0.39939560439560434</v>
          </cell>
          <cell r="M199">
            <v>-0.44807692307692321</v>
          </cell>
          <cell r="N199">
            <v>-0.44664835164835165</v>
          </cell>
          <cell r="O199">
            <v>-0.3940659340659341</v>
          </cell>
          <cell r="P199">
            <v>-0.63956043956043951</v>
          </cell>
          <cell r="Q199">
            <v>-0.42054945054945053</v>
          </cell>
          <cell r="R199">
            <v>-0.50796703296703305</v>
          </cell>
          <cell r="S199">
            <v>-0.27494505494505495</v>
          </cell>
          <cell r="T199">
            <v>6.2912087912087911E-2</v>
          </cell>
          <cell r="U199">
            <v>-0.16126373626373627</v>
          </cell>
          <cell r="V199">
            <v>-0.38230769230769229</v>
          </cell>
          <cell r="W199">
            <v>-0.39109890109890111</v>
          </cell>
          <cell r="X199">
            <v>-0.39291208791208793</v>
          </cell>
          <cell r="Y199">
            <v>-0.11423076923076925</v>
          </cell>
          <cell r="Z199">
            <v>-0.41906593406593406</v>
          </cell>
          <cell r="AA199">
            <v>-0.48703296703296706</v>
          </cell>
          <cell r="AB199">
            <v>-0.57510989010989011</v>
          </cell>
          <cell r="AC199">
            <v>-0.24280219780219781</v>
          </cell>
          <cell r="AD199">
            <v>-0.08</v>
          </cell>
          <cell r="AE199">
            <v>-0.68637362637362642</v>
          </cell>
          <cell r="AF199">
            <v>-0.75708791208791226</v>
          </cell>
          <cell r="AG199">
            <v>-1.4010989010989013E-2</v>
          </cell>
          <cell r="AH199">
            <v>-0.32961538461538464</v>
          </cell>
          <cell r="AI199">
            <v>-0.3463736263736264</v>
          </cell>
          <cell r="AJ199">
            <v>-0.69763736263736276</v>
          </cell>
          <cell r="AK199">
            <v>-0.61109890109890119</v>
          </cell>
          <cell r="AL199">
            <v>-0.28252747252747257</v>
          </cell>
          <cell r="AM199">
            <v>-0.2671978021978022</v>
          </cell>
          <cell r="AN199">
            <v>-0.75615384615384629</v>
          </cell>
          <cell r="AO199">
            <v>-0.41489010989010988</v>
          </cell>
          <cell r="AP199">
            <v>-0.44395604395604404</v>
          </cell>
          <cell r="AQ199">
            <v>-0.49527472527472532</v>
          </cell>
          <cell r="AR199">
            <v>-0.11428571428571428</v>
          </cell>
          <cell r="AS199">
            <v>-0.22302197802197801</v>
          </cell>
          <cell r="AT199">
            <v>-0.37527472527472522</v>
          </cell>
          <cell r="AU199">
            <v>-0.11126373626373627</v>
          </cell>
          <cell r="AV199">
            <v>-0.22</v>
          </cell>
          <cell r="AW199">
            <v>-0.42565934065934069</v>
          </cell>
          <cell r="AX199">
            <v>-0.16802197802197799</v>
          </cell>
          <cell r="AY199">
            <v>-0.23192307692307693</v>
          </cell>
          <cell r="AZ199">
            <v>-0.26329670329670329</v>
          </cell>
          <cell r="BA199">
            <v>-0.31807692307692309</v>
          </cell>
          <cell r="BB199">
            <v>-0.40697802197802208</v>
          </cell>
          <cell r="BC199">
            <v>-0.91274725274725277</v>
          </cell>
          <cell r="BD199">
            <v>-0.44582417582417583</v>
          </cell>
          <cell r="BE199">
            <v>-0.40131868131868131</v>
          </cell>
          <cell r="BF199">
            <v>-0.28939560439560436</v>
          </cell>
          <cell r="BG199">
            <v>-0.1110989010989011</v>
          </cell>
          <cell r="BH199">
            <v>-0.10868131868131869</v>
          </cell>
          <cell r="BI199">
            <v>-0.42214285714285715</v>
          </cell>
          <cell r="BJ199">
            <v>-0.33478021978021977</v>
          </cell>
          <cell r="BK199">
            <v>-0.15313186813186813</v>
          </cell>
          <cell r="BL199">
            <v>-0.81417582417582413</v>
          </cell>
          <cell r="BM199">
            <v>-5.1703296703296771E-2</v>
          </cell>
          <cell r="BN199">
            <v>-6.901098901098901E-2</v>
          </cell>
          <cell r="BO199">
            <v>-0.13598901098901101</v>
          </cell>
          <cell r="BP199">
            <v>-0.19390109890109888</v>
          </cell>
        </row>
        <row r="200">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row>
        <row r="201">
          <cell r="E201">
            <v>0</v>
          </cell>
          <cell r="F201">
            <v>0</v>
          </cell>
          <cell r="G201">
            <v>0.56000000000000005</v>
          </cell>
          <cell r="H201">
            <v>-0.63000000000000012</v>
          </cell>
          <cell r="I201">
            <v>0.81</v>
          </cell>
          <cell r="J201">
            <v>7.0000000000000062E-2</v>
          </cell>
          <cell r="K201">
            <v>3.5900000000000003</v>
          </cell>
          <cell r="L201">
            <v>-1.8000000000000003</v>
          </cell>
          <cell r="M201">
            <v>-1.65</v>
          </cell>
          <cell r="N201">
            <v>-2.0700000000000003</v>
          </cell>
          <cell r="O201">
            <v>-2.3600000000000003</v>
          </cell>
          <cell r="P201">
            <v>-1.1400000000000001</v>
          </cell>
          <cell r="Q201">
            <v>-0.89</v>
          </cell>
          <cell r="R201">
            <v>-1.33</v>
          </cell>
          <cell r="S201">
            <v>-0.56999999999999984</v>
          </cell>
          <cell r="T201">
            <v>-0.10999999999999988</v>
          </cell>
          <cell r="U201">
            <v>3.12</v>
          </cell>
          <cell r="V201">
            <v>3.1799999999999997</v>
          </cell>
          <cell r="W201">
            <v>1.92</v>
          </cell>
          <cell r="X201">
            <v>2.2699999999999996</v>
          </cell>
          <cell r="Y201">
            <v>2.33</v>
          </cell>
          <cell r="Z201">
            <v>2.78</v>
          </cell>
          <cell r="AA201">
            <v>3.3299999999999996</v>
          </cell>
          <cell r="AB201">
            <v>5.32</v>
          </cell>
          <cell r="AC201">
            <v>1.03</v>
          </cell>
          <cell r="AD201">
            <v>3.1199999999999997</v>
          </cell>
          <cell r="AE201">
            <v>5.8100000000000005</v>
          </cell>
          <cell r="AF201">
            <v>2.8000000000000003</v>
          </cell>
          <cell r="AG201">
            <v>0</v>
          </cell>
          <cell r="AH201">
            <v>4.0999999999999996</v>
          </cell>
          <cell r="AI201">
            <v>4.96</v>
          </cell>
          <cell r="AJ201">
            <v>0.69999999999999973</v>
          </cell>
          <cell r="AK201">
            <v>2.85</v>
          </cell>
          <cell r="AL201">
            <v>2.2999999999999998</v>
          </cell>
          <cell r="AM201">
            <v>1.0100000000000002</v>
          </cell>
          <cell r="AN201">
            <v>6.54</v>
          </cell>
          <cell r="AO201">
            <v>5.24</v>
          </cell>
          <cell r="AP201">
            <v>3.01</v>
          </cell>
          <cell r="AQ201">
            <v>1.8299999999999998</v>
          </cell>
          <cell r="AR201">
            <v>2.66</v>
          </cell>
          <cell r="AS201">
            <v>2.59</v>
          </cell>
          <cell r="AT201">
            <v>4.8000000000000007</v>
          </cell>
          <cell r="AU201">
            <v>2.02</v>
          </cell>
          <cell r="AV201">
            <v>0.93000000000000016</v>
          </cell>
          <cell r="AW201">
            <v>1.75</v>
          </cell>
          <cell r="AX201">
            <v>2.2300000000000004</v>
          </cell>
          <cell r="AY201">
            <v>3.35</v>
          </cell>
          <cell r="AZ201">
            <v>1.8900000000000001</v>
          </cell>
          <cell r="BA201">
            <v>3.4799999999999995</v>
          </cell>
          <cell r="BB201">
            <v>5.15</v>
          </cell>
          <cell r="BC201">
            <v>5.07</v>
          </cell>
          <cell r="BD201">
            <v>4.1999999999999993</v>
          </cell>
          <cell r="BE201">
            <v>3.6300000000000003</v>
          </cell>
          <cell r="BF201">
            <v>2.75</v>
          </cell>
          <cell r="BG201">
            <v>2.2200000000000002</v>
          </cell>
          <cell r="BH201">
            <v>1.8100000000000003</v>
          </cell>
          <cell r="BI201">
            <v>3.7500000000000004</v>
          </cell>
          <cell r="BJ201">
            <v>3.5000000000000004</v>
          </cell>
          <cell r="BK201">
            <v>1.54</v>
          </cell>
          <cell r="BL201">
            <v>2.1</v>
          </cell>
          <cell r="BM201">
            <v>0.28000000000000069</v>
          </cell>
          <cell r="BN201">
            <v>0.7</v>
          </cell>
          <cell r="BO201">
            <v>1.26</v>
          </cell>
          <cell r="BP201">
            <v>0.91999999999999993</v>
          </cell>
        </row>
        <row r="202">
          <cell r="E202">
            <v>0</v>
          </cell>
          <cell r="F202">
            <v>0</v>
          </cell>
          <cell r="G202">
            <v>2.57</v>
          </cell>
          <cell r="H202">
            <v>2.7800000000000002</v>
          </cell>
          <cell r="I202">
            <v>7.1899999999999995</v>
          </cell>
          <cell r="J202">
            <v>3.85</v>
          </cell>
          <cell r="K202">
            <v>6.1000000000000014</v>
          </cell>
          <cell r="L202">
            <v>4.17</v>
          </cell>
          <cell r="M202">
            <v>4.7000000000000011</v>
          </cell>
          <cell r="N202">
            <v>4.6599999999999993</v>
          </cell>
          <cell r="O202">
            <v>4.08</v>
          </cell>
          <cell r="P202">
            <v>6.7799999999999994</v>
          </cell>
          <cell r="Q202">
            <v>4.45</v>
          </cell>
          <cell r="R202">
            <v>5.36</v>
          </cell>
          <cell r="S202">
            <v>2.91</v>
          </cell>
          <cell r="T202">
            <v>-0.67999999999999994</v>
          </cell>
          <cell r="U202">
            <v>1.91</v>
          </cell>
          <cell r="V202">
            <v>4.28</v>
          </cell>
          <cell r="W202">
            <v>4.3</v>
          </cell>
          <cell r="X202">
            <v>4.34</v>
          </cell>
          <cell r="Y202">
            <v>1.36</v>
          </cell>
          <cell r="Z202">
            <v>4.6500000000000004</v>
          </cell>
          <cell r="AA202">
            <v>5.41</v>
          </cell>
          <cell r="AB202">
            <v>6.4700000000000006</v>
          </cell>
          <cell r="AC202">
            <v>2.66</v>
          </cell>
          <cell r="AD202">
            <v>1.04</v>
          </cell>
          <cell r="AE202">
            <v>7.69</v>
          </cell>
          <cell r="AF202">
            <v>8.27</v>
          </cell>
          <cell r="AG202">
            <v>0.15</v>
          </cell>
          <cell r="AH202">
            <v>3.77</v>
          </cell>
          <cell r="AI202">
            <v>4</v>
          </cell>
          <cell r="AJ202">
            <v>7.5100000000000016</v>
          </cell>
          <cell r="AK202">
            <v>6.7100000000000009</v>
          </cell>
          <cell r="AL202">
            <v>3.16</v>
          </cell>
          <cell r="AM202">
            <v>2.9200000000000004</v>
          </cell>
          <cell r="AN202">
            <v>8.48</v>
          </cell>
          <cell r="AO202">
            <v>4.75</v>
          </cell>
          <cell r="AP202">
            <v>4.9300000000000006</v>
          </cell>
          <cell r="AQ202">
            <v>5.4099999999999993</v>
          </cell>
          <cell r="AR202">
            <v>1.38</v>
          </cell>
          <cell r="AS202">
            <v>2.54</v>
          </cell>
          <cell r="AT202">
            <v>4.2999999999999989</v>
          </cell>
          <cell r="AU202">
            <v>1.31</v>
          </cell>
          <cell r="AV202">
            <v>2.4099999999999997</v>
          </cell>
          <cell r="AW202">
            <v>4.66</v>
          </cell>
          <cell r="AX202">
            <v>1.9299999999999997</v>
          </cell>
          <cell r="AY202">
            <v>2.68</v>
          </cell>
          <cell r="AZ202">
            <v>2.93</v>
          </cell>
          <cell r="BA202">
            <v>3.6100000000000003</v>
          </cell>
          <cell r="BB202">
            <v>4.66</v>
          </cell>
          <cell r="BC202">
            <v>10.07</v>
          </cell>
          <cell r="BD202">
            <v>5.0199999999999996</v>
          </cell>
          <cell r="BE202">
            <v>4.51</v>
          </cell>
          <cell r="BF202">
            <v>3.26</v>
          </cell>
          <cell r="BG202">
            <v>1.3199999999999998</v>
          </cell>
          <cell r="BH202">
            <v>1.27</v>
          </cell>
          <cell r="BI202">
            <v>4.74</v>
          </cell>
          <cell r="BJ202">
            <v>3.79</v>
          </cell>
          <cell r="BK202">
            <v>1.73</v>
          </cell>
          <cell r="BL202">
            <v>8.84</v>
          </cell>
          <cell r="BM202">
            <v>0.57000000000000073</v>
          </cell>
          <cell r="BN202">
            <v>0.77999999999999992</v>
          </cell>
          <cell r="BO202">
            <v>1.53</v>
          </cell>
          <cell r="BP202">
            <v>2.13</v>
          </cell>
        </row>
        <row r="204">
          <cell r="E204">
            <v>0</v>
          </cell>
          <cell r="F204">
            <v>0</v>
          </cell>
          <cell r="G204">
            <v>3.2800000000000002</v>
          </cell>
          <cell r="H204">
            <v>6.14</v>
          </cell>
          <cell r="I204">
            <v>4.2499999999999991</v>
          </cell>
          <cell r="J204">
            <v>3.9699999999999998</v>
          </cell>
          <cell r="K204">
            <v>3.45</v>
          </cell>
          <cell r="L204">
            <v>4.53</v>
          </cell>
          <cell r="M204">
            <v>1.3599999999999999</v>
          </cell>
          <cell r="N204">
            <v>0.48</v>
          </cell>
          <cell r="O204">
            <v>2.8800000000000003</v>
          </cell>
          <cell r="P204">
            <v>1.9400000000000002</v>
          </cell>
          <cell r="Q204">
            <v>3.18</v>
          </cell>
          <cell r="R204">
            <v>2.12</v>
          </cell>
          <cell r="S204">
            <v>3.1899999999999995</v>
          </cell>
          <cell r="T204">
            <v>2.5700000000000003</v>
          </cell>
          <cell r="U204">
            <v>1.75</v>
          </cell>
          <cell r="V204">
            <v>3.0999999999999996</v>
          </cell>
          <cell r="W204">
            <v>0.71</v>
          </cell>
          <cell r="X204">
            <v>0.98</v>
          </cell>
          <cell r="Y204">
            <v>1.3000000000000003</v>
          </cell>
          <cell r="Z204">
            <v>3.8000000000000003</v>
          </cell>
          <cell r="AA204">
            <v>2.8499999999999996</v>
          </cell>
          <cell r="AB204">
            <v>4.67</v>
          </cell>
          <cell r="AC204">
            <v>1.56</v>
          </cell>
          <cell r="AD204">
            <v>3.52</v>
          </cell>
          <cell r="AE204">
            <v>5.39</v>
          </cell>
          <cell r="AF204">
            <v>1.74</v>
          </cell>
          <cell r="AG204">
            <v>0.24</v>
          </cell>
          <cell r="AH204">
            <v>0.33999999999999997</v>
          </cell>
          <cell r="AI204">
            <v>1.91</v>
          </cell>
          <cell r="AJ204">
            <v>2.58</v>
          </cell>
          <cell r="AK204">
            <v>0.56000000000000005</v>
          </cell>
          <cell r="AL204">
            <v>2.85</v>
          </cell>
          <cell r="AM204">
            <v>5.839999999999999</v>
          </cell>
          <cell r="AN204">
            <v>3.63</v>
          </cell>
          <cell r="AO204">
            <v>0.63</v>
          </cell>
          <cell r="AP204">
            <v>1.24</v>
          </cell>
          <cell r="AQ204">
            <v>6.0200000000000005</v>
          </cell>
          <cell r="AR204">
            <v>7.72</v>
          </cell>
          <cell r="AS204">
            <v>4.25</v>
          </cell>
          <cell r="AT204">
            <v>3.1799999999999993</v>
          </cell>
          <cell r="AU204">
            <v>5.7299999999999995</v>
          </cell>
          <cell r="AV204">
            <v>2.52</v>
          </cell>
          <cell r="AW204">
            <v>10.06</v>
          </cell>
          <cell r="AX204">
            <v>5.7299999999999995</v>
          </cell>
          <cell r="AY204">
            <v>3.7900000000000005</v>
          </cell>
          <cell r="AZ204">
            <v>13</v>
          </cell>
          <cell r="BA204">
            <v>14.47</v>
          </cell>
          <cell r="BB204">
            <v>15.749999999999998</v>
          </cell>
          <cell r="BC204">
            <v>14.38</v>
          </cell>
          <cell r="BD204">
            <v>8.370000000000001</v>
          </cell>
          <cell r="BE204">
            <v>3.59</v>
          </cell>
          <cell r="BF204">
            <v>7.1000000000000005</v>
          </cell>
          <cell r="BG204">
            <v>5.63</v>
          </cell>
          <cell r="BH204">
            <v>2.1800000000000002</v>
          </cell>
          <cell r="BI204">
            <v>1.9100000000000001</v>
          </cell>
          <cell r="BJ204">
            <v>6.9899999999999993</v>
          </cell>
          <cell r="BK204">
            <v>0.91000000000000014</v>
          </cell>
          <cell r="BL204">
            <v>5.38</v>
          </cell>
          <cell r="BM204">
            <v>2.7399999999999998</v>
          </cell>
          <cell r="BN204">
            <v>4.8699999999999992</v>
          </cell>
          <cell r="BO204">
            <v>3.6500000000000004</v>
          </cell>
          <cell r="BP204">
            <v>3.8499999999999996</v>
          </cell>
        </row>
        <row r="205">
          <cell r="E205">
            <v>0</v>
          </cell>
          <cell r="F205">
            <v>0</v>
          </cell>
          <cell r="G205">
            <v>0.05</v>
          </cell>
          <cell r="H205">
            <v>0.11</v>
          </cell>
          <cell r="I205">
            <v>0.2</v>
          </cell>
          <cell r="J205">
            <v>0.26</v>
          </cell>
          <cell r="K205">
            <v>0.09</v>
          </cell>
          <cell r="L205">
            <v>0.30000000000000004</v>
          </cell>
          <cell r="M205">
            <v>0.49</v>
          </cell>
          <cell r="N205">
            <v>0.3</v>
          </cell>
          <cell r="O205">
            <v>0.14000000000000001</v>
          </cell>
          <cell r="P205">
            <v>0.03</v>
          </cell>
          <cell r="Q205">
            <v>0.88</v>
          </cell>
          <cell r="R205">
            <v>0.27</v>
          </cell>
          <cell r="S205">
            <v>0.04</v>
          </cell>
          <cell r="T205">
            <v>0.30000000000000004</v>
          </cell>
          <cell r="U205">
            <v>1.6800000000000002</v>
          </cell>
          <cell r="V205">
            <v>2.69</v>
          </cell>
          <cell r="W205">
            <v>0.77</v>
          </cell>
          <cell r="X205">
            <v>0.65</v>
          </cell>
          <cell r="Y205">
            <v>0.16999999999999998</v>
          </cell>
          <cell r="Z205">
            <v>2.19</v>
          </cell>
          <cell r="AA205">
            <v>1.86</v>
          </cell>
          <cell r="AB205">
            <v>3.37</v>
          </cell>
          <cell r="AC205">
            <v>1.56</v>
          </cell>
          <cell r="AD205">
            <v>3.0200000000000005</v>
          </cell>
          <cell r="AE205">
            <v>6.58</v>
          </cell>
          <cell r="AF205">
            <v>3.96</v>
          </cell>
          <cell r="AG205">
            <v>0.22</v>
          </cell>
          <cell r="AH205">
            <v>0.21000000000000002</v>
          </cell>
          <cell r="AI205">
            <v>0.76</v>
          </cell>
          <cell r="AJ205">
            <v>1.9100000000000001</v>
          </cell>
          <cell r="AK205">
            <v>1.9200000000000002</v>
          </cell>
          <cell r="AL205">
            <v>1.04</v>
          </cell>
          <cell r="AM205">
            <v>3.67</v>
          </cell>
          <cell r="AN205">
            <v>4.4500000000000011</v>
          </cell>
          <cell r="AO205">
            <v>1.07</v>
          </cell>
          <cell r="AP205">
            <v>3.81</v>
          </cell>
          <cell r="AQ205">
            <v>4.9000000000000004</v>
          </cell>
          <cell r="AR205">
            <v>7.09</v>
          </cell>
          <cell r="AS205">
            <v>6.17</v>
          </cell>
          <cell r="AT205">
            <v>2.2600000000000002</v>
          </cell>
          <cell r="AU205">
            <v>4.47</v>
          </cell>
          <cell r="AV205">
            <v>4.78</v>
          </cell>
          <cell r="AW205">
            <v>16.68</v>
          </cell>
          <cell r="AX205">
            <v>7.2299999999999995</v>
          </cell>
          <cell r="AY205">
            <v>3.51</v>
          </cell>
          <cell r="AZ205">
            <v>11.579999999999998</v>
          </cell>
          <cell r="BA205">
            <v>12.26</v>
          </cell>
          <cell r="BB205">
            <v>13.15</v>
          </cell>
          <cell r="BC205">
            <v>12.840000000000002</v>
          </cell>
          <cell r="BD205">
            <v>5.28</v>
          </cell>
          <cell r="BE205">
            <v>2.95</v>
          </cell>
          <cell r="BF205">
            <v>4.9600000000000009</v>
          </cell>
          <cell r="BG205">
            <v>4.5200000000000005</v>
          </cell>
          <cell r="BH205">
            <v>1.8300000000000003</v>
          </cell>
          <cell r="BI205">
            <v>2.2599999999999998</v>
          </cell>
          <cell r="BJ205">
            <v>3.1500000000000004</v>
          </cell>
          <cell r="BK205">
            <v>2.2000000000000002</v>
          </cell>
          <cell r="BL205">
            <v>5.5200000000000005</v>
          </cell>
          <cell r="BM205">
            <v>3.1900000000000004</v>
          </cell>
          <cell r="BN205">
            <v>5.3699999999999992</v>
          </cell>
          <cell r="BO205">
            <v>3.7300000000000004</v>
          </cell>
          <cell r="BP205">
            <v>3.54</v>
          </cell>
        </row>
        <row r="206">
          <cell r="E206">
            <v>0</v>
          </cell>
          <cell r="F206">
            <v>0</v>
          </cell>
          <cell r="G206">
            <v>2.19</v>
          </cell>
          <cell r="H206">
            <v>2.16</v>
          </cell>
          <cell r="I206">
            <v>2.02</v>
          </cell>
          <cell r="J206">
            <v>2.0200000000000005</v>
          </cell>
          <cell r="K206">
            <v>2.39</v>
          </cell>
          <cell r="L206">
            <v>1.9000000000000001</v>
          </cell>
          <cell r="M206">
            <v>1.0699999999999998</v>
          </cell>
          <cell r="N206">
            <v>6.9999999999999993E-2</v>
          </cell>
          <cell r="O206">
            <v>0.36</v>
          </cell>
          <cell r="P206">
            <v>0.47</v>
          </cell>
          <cell r="Q206">
            <v>0.7</v>
          </cell>
          <cell r="R206">
            <v>0.23</v>
          </cell>
          <cell r="S206">
            <v>0.39</v>
          </cell>
          <cell r="T206">
            <v>0.54</v>
          </cell>
          <cell r="U206">
            <v>0.69000000000000006</v>
          </cell>
          <cell r="V206">
            <v>2.39</v>
          </cell>
          <cell r="W206">
            <v>0.22</v>
          </cell>
          <cell r="X206">
            <v>0.29000000000000004</v>
          </cell>
          <cell r="Y206">
            <v>0.92999999999999994</v>
          </cell>
          <cell r="Z206">
            <v>0.33</v>
          </cell>
          <cell r="AA206">
            <v>0.60000000000000009</v>
          </cell>
          <cell r="AB206">
            <v>1.18</v>
          </cell>
          <cell r="AC206">
            <v>0.75</v>
          </cell>
          <cell r="AD206">
            <v>0.85</v>
          </cell>
          <cell r="AE206">
            <v>1.24</v>
          </cell>
          <cell r="AF206">
            <v>0.65</v>
          </cell>
          <cell r="AG206">
            <v>1.7399999999999998</v>
          </cell>
          <cell r="AH206">
            <v>0.11</v>
          </cell>
          <cell r="AI206">
            <v>0.39</v>
          </cell>
          <cell r="AJ206">
            <v>0.36000000000000004</v>
          </cell>
          <cell r="AK206">
            <v>0.84000000000000008</v>
          </cell>
          <cell r="AL206">
            <v>0.88</v>
          </cell>
          <cell r="AM206">
            <v>2.75</v>
          </cell>
          <cell r="AN206">
            <v>0.32999999999999996</v>
          </cell>
          <cell r="AO206">
            <v>0.31</v>
          </cell>
          <cell r="AP206">
            <v>1.18</v>
          </cell>
          <cell r="AQ206">
            <v>4.7700000000000005</v>
          </cell>
          <cell r="AR206">
            <v>2.31</v>
          </cell>
          <cell r="AS206">
            <v>2.0699999999999998</v>
          </cell>
          <cell r="AT206">
            <v>5.52</v>
          </cell>
          <cell r="AU206">
            <v>5.07</v>
          </cell>
          <cell r="AV206">
            <v>2.6500000000000004</v>
          </cell>
          <cell r="AW206">
            <v>7.41</v>
          </cell>
          <cell r="AX206">
            <v>3.4</v>
          </cell>
          <cell r="AY206">
            <v>2.06</v>
          </cell>
          <cell r="AZ206">
            <v>5.3200000000000012</v>
          </cell>
          <cell r="BA206">
            <v>6.9499999999999993</v>
          </cell>
          <cell r="BB206">
            <v>3.96</v>
          </cell>
          <cell r="BC206">
            <v>4.1999999999999993</v>
          </cell>
          <cell r="BD206">
            <v>3.08</v>
          </cell>
          <cell r="BE206">
            <v>1.6800000000000002</v>
          </cell>
          <cell r="BF206">
            <v>3.9899999999999998</v>
          </cell>
          <cell r="BG206">
            <v>4.8600000000000003</v>
          </cell>
          <cell r="BH206">
            <v>1.23</v>
          </cell>
          <cell r="BI206">
            <v>0.72</v>
          </cell>
          <cell r="BJ206">
            <v>0.6100000000000001</v>
          </cell>
          <cell r="BK206">
            <v>0.43999999999999995</v>
          </cell>
          <cell r="BL206">
            <v>1.67</v>
          </cell>
          <cell r="BM206">
            <v>0.71</v>
          </cell>
          <cell r="BN206">
            <v>0.86</v>
          </cell>
          <cell r="BO206">
            <v>1</v>
          </cell>
          <cell r="BP206">
            <v>2.6100000000000003</v>
          </cell>
        </row>
        <row r="209">
          <cell r="E209">
            <v>0</v>
          </cell>
          <cell r="F209">
            <v>0</v>
          </cell>
          <cell r="G209">
            <v>8.40659340659341E-2</v>
          </cell>
          <cell r="H209">
            <v>0.3386263736263736</v>
          </cell>
          <cell r="I209">
            <v>0.18604395604395596</v>
          </cell>
          <cell r="J209">
            <v>0.16175824175824169</v>
          </cell>
          <cell r="K209">
            <v>8.0549450549450549E-2</v>
          </cell>
          <cell r="L209">
            <v>0.22241758241758244</v>
          </cell>
          <cell r="M209">
            <v>2.2307692307692306E-2</v>
          </cell>
          <cell r="N209">
            <v>3.7307692307692299E-2</v>
          </cell>
          <cell r="O209">
            <v>0.22032967032967035</v>
          </cell>
          <cell r="P209">
            <v>0.12681318681318685</v>
          </cell>
          <cell r="Q209">
            <v>0.21901098901098906</v>
          </cell>
          <cell r="R209">
            <v>0.16637362637362638</v>
          </cell>
          <cell r="S209">
            <v>0.24423076923076917</v>
          </cell>
          <cell r="T209">
            <v>0.17714285714285716</v>
          </cell>
          <cell r="U209">
            <v>9.8626373626373623E-2</v>
          </cell>
          <cell r="V209">
            <v>6.4065934065934027E-2</v>
          </cell>
          <cell r="W209">
            <v>4.6098901098901107E-2</v>
          </cell>
          <cell r="X209">
            <v>6.2637362637362637E-2</v>
          </cell>
          <cell r="Y209">
            <v>2.8351648351648377E-2</v>
          </cell>
          <cell r="Z209">
            <v>0.31527472527472528</v>
          </cell>
          <cell r="AA209">
            <v>0.20472527472527471</v>
          </cell>
          <cell r="AB209">
            <v>0.31884615384615389</v>
          </cell>
          <cell r="AC209">
            <v>7.5659340659340657E-2</v>
          </cell>
          <cell r="AD209">
            <v>0.24664835164835164</v>
          </cell>
          <cell r="AE209">
            <v>0.39417582417582414</v>
          </cell>
          <cell r="AF209">
            <v>0.11401098901098904</v>
          </cell>
          <cell r="AG209">
            <v>-0.14021978021978018</v>
          </cell>
          <cell r="AH209">
            <v>2.0769230769230766E-2</v>
          </cell>
          <cell r="AI209">
            <v>0.13565934065934065</v>
          </cell>
          <cell r="AJ209">
            <v>0.20368131868131867</v>
          </cell>
          <cell r="AK209">
            <v>-1.8681318681318681E-2</v>
          </cell>
          <cell r="AL209">
            <v>0.17406593406593407</v>
          </cell>
          <cell r="AM209">
            <v>0.27670329670329663</v>
          </cell>
          <cell r="AN209">
            <v>0.31274725274725274</v>
          </cell>
          <cell r="AO209">
            <v>3.2307692307692315E-2</v>
          </cell>
          <cell r="AP209">
            <v>1.9725274725274744E-2</v>
          </cell>
          <cell r="AQ209">
            <v>0.1106043956043956</v>
          </cell>
          <cell r="AR209">
            <v>0.50186813186813184</v>
          </cell>
          <cell r="AS209">
            <v>0.2141758241758242</v>
          </cell>
          <cell r="AT209">
            <v>-0.22362637362637366</v>
          </cell>
          <cell r="AU209">
            <v>5.4725274725274657E-2</v>
          </cell>
          <cell r="AV209">
            <v>2.7472527472525179E-4</v>
          </cell>
          <cell r="AW209">
            <v>0.28390109890109894</v>
          </cell>
          <cell r="AX209">
            <v>0.22587912087912082</v>
          </cell>
          <cell r="AY209">
            <v>0.16005494505494508</v>
          </cell>
          <cell r="AZ209">
            <v>0.70956043956043946</v>
          </cell>
          <cell r="BA209">
            <v>0.69027472527472555</v>
          </cell>
          <cell r="BB209">
            <v>1.0869780219780218</v>
          </cell>
          <cell r="BC209">
            <v>0.94241758241758256</v>
          </cell>
          <cell r="BD209">
            <v>0.47714285714285726</v>
          </cell>
          <cell r="BE209">
            <v>0.17489010989010989</v>
          </cell>
          <cell r="BF209">
            <v>0.27873626373626381</v>
          </cell>
          <cell r="BG209">
            <v>6.5824175824175782E-2</v>
          </cell>
          <cell r="BH209">
            <v>8.6813186813186824E-2</v>
          </cell>
          <cell r="BI209">
            <v>0.1130769230769231</v>
          </cell>
          <cell r="BJ209">
            <v>0.57483516483516484</v>
          </cell>
          <cell r="BK209">
            <v>5.098901098901102E-2</v>
          </cell>
          <cell r="BL209">
            <v>0.34730769230769232</v>
          </cell>
          <cell r="BM209">
            <v>0.19208791208791209</v>
          </cell>
          <cell r="BN209">
            <v>0.37730769230769229</v>
          </cell>
          <cell r="BO209">
            <v>0.24796703296703304</v>
          </cell>
          <cell r="BP209">
            <v>0.11412087912087907</v>
          </cell>
        </row>
        <row r="210">
          <cell r="E210">
            <v>0</v>
          </cell>
          <cell r="F210">
            <v>0</v>
          </cell>
          <cell r="G210">
            <v>0.28176703839620804</v>
          </cell>
          <cell r="H210">
            <v>0.6082782555072811</v>
          </cell>
          <cell r="I210">
            <v>0.50513802810296482</v>
          </cell>
          <cell r="J210">
            <v>0.48005700731858558</v>
          </cell>
          <cell r="K210">
            <v>0.2582690638929161</v>
          </cell>
          <cell r="L210">
            <v>0.57354698073641563</v>
          </cell>
          <cell r="M210">
            <v>0.27735009811261463</v>
          </cell>
          <cell r="N210">
            <v>0.99984061628269061</v>
          </cell>
          <cell r="O210">
            <v>0.79707891332506342</v>
          </cell>
          <cell r="P210">
            <v>0.69828129480592038</v>
          </cell>
          <cell r="Q210">
            <v>0.87230204168402747</v>
          </cell>
          <cell r="R210">
            <v>0.84857272557610819</v>
          </cell>
          <cell r="S210">
            <v>0.77909712022683508</v>
          </cell>
          <cell r="T210">
            <v>0.78232270720872288</v>
          </cell>
          <cell r="U210">
            <v>0.91628728031086082</v>
          </cell>
          <cell r="V210">
            <v>0.98998447544527668</v>
          </cell>
          <cell r="W210">
            <v>0.84149282814759496</v>
          </cell>
          <cell r="X210">
            <v>0.99962624842099546</v>
          </cell>
          <cell r="Y210">
            <v>0.27104085350294255</v>
          </cell>
          <cell r="Z210">
            <v>0.99994096131016996</v>
          </cell>
          <cell r="AA210">
            <v>0.99986000279925824</v>
          </cell>
          <cell r="AB210">
            <v>0.99560924147643071</v>
          </cell>
          <cell r="AC210">
            <v>0.89104211121363053</v>
          </cell>
          <cell r="AD210">
            <v>0.95706245302017678</v>
          </cell>
          <cell r="AE210">
            <v>0.7744002558022488</v>
          </cell>
          <cell r="AF210">
            <v>0.37224817261131826</v>
          </cell>
          <cell r="AG210">
            <v>-0.88577712810983666</v>
          </cell>
          <cell r="AH210">
            <v>0.99186978380037094</v>
          </cell>
          <cell r="AI210">
            <v>0.94259740736698361</v>
          </cell>
          <cell r="AJ210">
            <v>0.98515071256408482</v>
          </cell>
          <cell r="AK210">
            <v>-0.14326991289504065</v>
          </cell>
          <cell r="AL210">
            <v>0.87621087349790616</v>
          </cell>
          <cell r="AM210">
            <v>0.96053382978260615</v>
          </cell>
          <cell r="AN210">
            <v>0.78981715353614157</v>
          </cell>
          <cell r="AO210">
            <v>0.466321371268544</v>
          </cell>
          <cell r="AP210">
            <v>7.2357523726768763E-2</v>
          </cell>
          <cell r="AQ210">
            <v>0.8863872142406104</v>
          </cell>
          <cell r="AR210">
            <v>0.93430838055828047</v>
          </cell>
          <cell r="AS210">
            <v>0.57502373292823539</v>
          </cell>
          <cell r="AT210">
            <v>-0.73278907928637615</v>
          </cell>
          <cell r="AU210">
            <v>0.47823724883482405</v>
          </cell>
          <cell r="AV210">
            <v>1.1923788904595846E-3</v>
          </cell>
          <cell r="AW210">
            <v>0.32748528114919062</v>
          </cell>
          <cell r="AX210">
            <v>0.64460607594257424</v>
          </cell>
          <cell r="AY210">
            <v>0.94929233103994959</v>
          </cell>
          <cell r="AZ210">
            <v>0.95635845642604789</v>
          </cell>
          <cell r="BA210">
            <v>0.98362489951078935</v>
          </cell>
          <cell r="BB210">
            <v>0.96646191265265524</v>
          </cell>
          <cell r="BC210">
            <v>0.94592295291152995</v>
          </cell>
          <cell r="BD210">
            <v>0.98888004693582443</v>
          </cell>
          <cell r="BE210">
            <v>0.99080100367998925</v>
          </cell>
          <cell r="BF210">
            <v>0.96474628861791523</v>
          </cell>
          <cell r="BG210">
            <v>0.63746025266403072</v>
          </cell>
          <cell r="BH210">
            <v>0.99516823737734428</v>
          </cell>
          <cell r="BI210">
            <v>0.77145427628917751</v>
          </cell>
          <cell r="BJ210">
            <v>0.98566216065498846</v>
          </cell>
          <cell r="BK210">
            <v>0.30816568007517264</v>
          </cell>
          <cell r="BL210">
            <v>0.87603208164980462</v>
          </cell>
          <cell r="BM210">
            <v>0.80072537519827247</v>
          </cell>
          <cell r="BN210">
            <v>0.84057160286503596</v>
          </cell>
          <cell r="BO210">
            <v>0.8790596925306583</v>
          </cell>
          <cell r="BP210">
            <v>0.97398537275454722</v>
          </cell>
        </row>
        <row r="211">
          <cell r="E211">
            <v>3</v>
          </cell>
          <cell r="F211">
            <v>3</v>
          </cell>
          <cell r="G211">
            <v>3</v>
          </cell>
          <cell r="H211">
            <v>3</v>
          </cell>
          <cell r="I211">
            <v>3</v>
          </cell>
          <cell r="J211">
            <v>3</v>
          </cell>
          <cell r="K211">
            <v>3</v>
          </cell>
          <cell r="L211">
            <v>3</v>
          </cell>
          <cell r="M211">
            <v>3</v>
          </cell>
          <cell r="N211">
            <v>3</v>
          </cell>
          <cell r="O211">
            <v>3</v>
          </cell>
          <cell r="P211">
            <v>3</v>
          </cell>
          <cell r="Q211">
            <v>3</v>
          </cell>
          <cell r="R211">
            <v>3</v>
          </cell>
          <cell r="S211">
            <v>3</v>
          </cell>
          <cell r="T211">
            <v>3</v>
          </cell>
          <cell r="U211">
            <v>3</v>
          </cell>
          <cell r="V211">
            <v>3</v>
          </cell>
          <cell r="W211">
            <v>3</v>
          </cell>
          <cell r="X211">
            <v>3</v>
          </cell>
          <cell r="Y211">
            <v>3</v>
          </cell>
          <cell r="Z211">
            <v>3</v>
          </cell>
          <cell r="AA211">
            <v>3</v>
          </cell>
          <cell r="AB211">
            <v>3</v>
          </cell>
          <cell r="AC211">
            <v>3</v>
          </cell>
          <cell r="AD211">
            <v>3</v>
          </cell>
          <cell r="AE211">
            <v>3</v>
          </cell>
          <cell r="AF211">
            <v>3</v>
          </cell>
          <cell r="AG211">
            <v>3</v>
          </cell>
          <cell r="AH211">
            <v>3</v>
          </cell>
          <cell r="AI211">
            <v>3</v>
          </cell>
          <cell r="AJ211">
            <v>3</v>
          </cell>
          <cell r="AK211">
            <v>3</v>
          </cell>
          <cell r="AL211">
            <v>3</v>
          </cell>
          <cell r="AM211">
            <v>3</v>
          </cell>
          <cell r="AN211">
            <v>3</v>
          </cell>
          <cell r="AO211">
            <v>3</v>
          </cell>
          <cell r="AP211">
            <v>3</v>
          </cell>
          <cell r="AQ211">
            <v>3</v>
          </cell>
          <cell r="AR211">
            <v>3</v>
          </cell>
          <cell r="AS211">
            <v>3</v>
          </cell>
          <cell r="AT211">
            <v>3</v>
          </cell>
          <cell r="AU211">
            <v>3</v>
          </cell>
          <cell r="AV211">
            <v>3</v>
          </cell>
          <cell r="AW211">
            <v>3</v>
          </cell>
          <cell r="AX211">
            <v>3</v>
          </cell>
          <cell r="AY211">
            <v>3</v>
          </cell>
          <cell r="AZ211">
            <v>3</v>
          </cell>
          <cell r="BA211">
            <v>3</v>
          </cell>
          <cell r="BB211">
            <v>3</v>
          </cell>
          <cell r="BC211">
            <v>3</v>
          </cell>
          <cell r="BD211">
            <v>3</v>
          </cell>
          <cell r="BE211">
            <v>3</v>
          </cell>
          <cell r="BF211">
            <v>3</v>
          </cell>
          <cell r="BG211">
            <v>3</v>
          </cell>
          <cell r="BH211">
            <v>3</v>
          </cell>
          <cell r="BI211">
            <v>3</v>
          </cell>
          <cell r="BJ211">
            <v>3</v>
          </cell>
          <cell r="BK211">
            <v>3</v>
          </cell>
          <cell r="BL211">
            <v>3</v>
          </cell>
          <cell r="BM211">
            <v>3</v>
          </cell>
          <cell r="BN211">
            <v>3</v>
          </cell>
          <cell r="BO211">
            <v>3</v>
          </cell>
          <cell r="BP211">
            <v>3</v>
          </cell>
        </row>
        <row r="212">
          <cell r="E212">
            <v>0</v>
          </cell>
          <cell r="F212">
            <v>0</v>
          </cell>
          <cell r="G212">
            <v>0.29366552920881916</v>
          </cell>
          <cell r="H212">
            <v>0.76636004932493285</v>
          </cell>
          <cell r="I212">
            <v>0.58530179984313546</v>
          </cell>
          <cell r="J212">
            <v>0.5472373446536567</v>
          </cell>
          <cell r="K212">
            <v>0.26733906968793159</v>
          </cell>
          <cell r="L212">
            <v>0.70015395137196101</v>
          </cell>
          <cell r="M212">
            <v>0.28867513459481298</v>
          </cell>
          <cell r="N212">
            <v>56.002976111374068</v>
          </cell>
          <cell r="O212">
            <v>1.3199398970640819</v>
          </cell>
          <cell r="P212">
            <v>0.97549371983137423</v>
          </cell>
          <cell r="Q212">
            <v>1.7839675759611227</v>
          </cell>
          <cell r="R212">
            <v>1.6038684542258594</v>
          </cell>
          <cell r="S212">
            <v>1.242770918425127</v>
          </cell>
          <cell r="T212">
            <v>1.255990059289712</v>
          </cell>
          <cell r="U212">
            <v>2.287734510365075</v>
          </cell>
          <cell r="V212">
            <v>7.0124001445323181</v>
          </cell>
          <cell r="W212">
            <v>1.5575462245983795</v>
          </cell>
          <cell r="X212">
            <v>36.56551704868167</v>
          </cell>
          <cell r="Y212">
            <v>0.28158103865959089</v>
          </cell>
          <cell r="Z212">
            <v>92.023217905714446</v>
          </cell>
          <cell r="AA212">
            <v>59.755752861182529</v>
          </cell>
          <cell r="AB212">
            <v>10.636074959071175</v>
          </cell>
          <cell r="AC212">
            <v>1.9629909152447274</v>
          </cell>
          <cell r="AD212">
            <v>3.3015609661047569</v>
          </cell>
          <cell r="AE212">
            <v>1.2239689217394727</v>
          </cell>
          <cell r="AF212">
            <v>0.40107191448559554</v>
          </cell>
          <cell r="AG212">
            <v>1.908546485714929</v>
          </cell>
          <cell r="AH212">
            <v>7.7942286340600191</v>
          </cell>
          <cell r="AI212">
            <v>2.8227283458003702</v>
          </cell>
          <cell r="AJ212">
            <v>5.737902005056152</v>
          </cell>
          <cell r="AK212">
            <v>0.14476334183220707</v>
          </cell>
          <cell r="AL212">
            <v>1.818136831801924</v>
          </cell>
          <cell r="AM212">
            <v>3.4531305886448473</v>
          </cell>
          <cell r="AN212">
            <v>1.287726384101626</v>
          </cell>
          <cell r="AO212">
            <v>0.52714589795574551</v>
          </cell>
          <cell r="AP212">
            <v>7.2547688708111957E-2</v>
          </cell>
          <cell r="AQ212">
            <v>1.9146723095201259</v>
          </cell>
          <cell r="AR212">
            <v>2.6210324844821304</v>
          </cell>
          <cell r="AS212">
            <v>0.70284551820773311</v>
          </cell>
          <cell r="AT212">
            <v>1.0769090722281298</v>
          </cell>
          <cell r="AU212">
            <v>0.54454627662203281</v>
          </cell>
          <cell r="AV212">
            <v>1.1923797381032169E-3</v>
          </cell>
          <cell r="AW212">
            <v>0.34659798314195395</v>
          </cell>
          <cell r="AX212">
            <v>0.84315700058207876</v>
          </cell>
          <cell r="AY212">
            <v>3.0194278889576003</v>
          </cell>
          <cell r="AZ212">
            <v>3.2730032380662184</v>
          </cell>
          <cell r="BA212">
            <v>5.4576760209400517</v>
          </cell>
          <cell r="BB212">
            <v>3.7633345553141266</v>
          </cell>
          <cell r="BC212">
            <v>2.9159928790166254</v>
          </cell>
          <cell r="BD212">
            <v>6.649482410666737</v>
          </cell>
          <cell r="BE212">
            <v>7.3215374774127406</v>
          </cell>
          <cell r="BF212">
            <v>3.6657045251551605</v>
          </cell>
          <cell r="BG212">
            <v>0.82735122307317177</v>
          </cell>
          <cell r="BH212">
            <v>10.135704725773346</v>
          </cell>
          <cell r="BI212">
            <v>1.2124355652982148</v>
          </cell>
          <cell r="BJ212">
            <v>5.84162332327067</v>
          </cell>
          <cell r="BK212">
            <v>0.32393050169768622</v>
          </cell>
          <cell r="BL212">
            <v>1.8165410908649193</v>
          </cell>
          <cell r="BM212">
            <v>1.3366996960840603</v>
          </cell>
          <cell r="BN212">
            <v>1.551727709794583</v>
          </cell>
          <cell r="BO212">
            <v>1.8440069107238377</v>
          </cell>
          <cell r="BP212">
            <v>4.2980520039672268</v>
          </cell>
        </row>
        <row r="213">
          <cell r="E213">
            <v>1</v>
          </cell>
          <cell r="F213">
            <v>1</v>
          </cell>
          <cell r="G213">
            <v>1</v>
          </cell>
          <cell r="H213">
            <v>1</v>
          </cell>
          <cell r="I213">
            <v>1</v>
          </cell>
          <cell r="J213">
            <v>1</v>
          </cell>
          <cell r="K213">
            <v>1</v>
          </cell>
          <cell r="L213">
            <v>1</v>
          </cell>
          <cell r="M213">
            <v>1</v>
          </cell>
          <cell r="N213">
            <v>1</v>
          </cell>
          <cell r="O213">
            <v>1</v>
          </cell>
          <cell r="P213">
            <v>1</v>
          </cell>
          <cell r="Q213">
            <v>1</v>
          </cell>
          <cell r="R213">
            <v>1</v>
          </cell>
          <cell r="S213">
            <v>1</v>
          </cell>
          <cell r="T213">
            <v>1</v>
          </cell>
          <cell r="U213">
            <v>1</v>
          </cell>
          <cell r="V213">
            <v>1</v>
          </cell>
          <cell r="W213">
            <v>1</v>
          </cell>
          <cell r="X213">
            <v>1</v>
          </cell>
          <cell r="Y213">
            <v>1</v>
          </cell>
          <cell r="Z213">
            <v>1</v>
          </cell>
          <cell r="AA213">
            <v>1</v>
          </cell>
          <cell r="AB213">
            <v>1</v>
          </cell>
          <cell r="AC213">
            <v>1</v>
          </cell>
          <cell r="AD213">
            <v>1</v>
          </cell>
          <cell r="AE213">
            <v>1</v>
          </cell>
          <cell r="AF213">
            <v>1</v>
          </cell>
          <cell r="AG213">
            <v>1</v>
          </cell>
          <cell r="AH213">
            <v>1</v>
          </cell>
          <cell r="AI213">
            <v>1</v>
          </cell>
          <cell r="AJ213">
            <v>1</v>
          </cell>
          <cell r="AK213">
            <v>1</v>
          </cell>
          <cell r="AL213">
            <v>1</v>
          </cell>
          <cell r="AM213">
            <v>1</v>
          </cell>
          <cell r="AN213">
            <v>1</v>
          </cell>
          <cell r="AO213">
            <v>1</v>
          </cell>
          <cell r="AP213">
            <v>1</v>
          </cell>
          <cell r="AQ213">
            <v>1</v>
          </cell>
          <cell r="AR213">
            <v>1</v>
          </cell>
          <cell r="AS213">
            <v>1</v>
          </cell>
          <cell r="AT213">
            <v>1</v>
          </cell>
          <cell r="AU213">
            <v>1</v>
          </cell>
          <cell r="AV213">
            <v>1</v>
          </cell>
          <cell r="AW213">
            <v>1</v>
          </cell>
          <cell r="AX213">
            <v>1</v>
          </cell>
          <cell r="AY213">
            <v>1</v>
          </cell>
          <cell r="AZ213">
            <v>1</v>
          </cell>
          <cell r="BA213">
            <v>1</v>
          </cell>
          <cell r="BB213">
            <v>1</v>
          </cell>
          <cell r="BC213">
            <v>1</v>
          </cell>
          <cell r="BD213">
            <v>1</v>
          </cell>
          <cell r="BE213">
            <v>1</v>
          </cell>
          <cell r="BF213">
            <v>1</v>
          </cell>
          <cell r="BG213">
            <v>1</v>
          </cell>
          <cell r="BH213">
            <v>1</v>
          </cell>
          <cell r="BI213">
            <v>1</v>
          </cell>
          <cell r="BJ213">
            <v>1</v>
          </cell>
          <cell r="BK213">
            <v>1</v>
          </cell>
          <cell r="BL213">
            <v>1</v>
          </cell>
          <cell r="BM213">
            <v>1</v>
          </cell>
          <cell r="BN213">
            <v>1</v>
          </cell>
          <cell r="BO213">
            <v>1</v>
          </cell>
          <cell r="BP213">
            <v>1</v>
          </cell>
        </row>
        <row r="214">
          <cell r="E214">
            <v>1</v>
          </cell>
          <cell r="F214">
            <v>1</v>
          </cell>
          <cell r="G214">
            <v>0.81815893968663178</v>
          </cell>
          <cell r="H214">
            <v>0.58372096135192242</v>
          </cell>
          <cell r="I214">
            <v>0.66288316217636856</v>
          </cell>
          <cell r="J214">
            <v>0.68123194091539552</v>
          </cell>
          <cell r="K214">
            <v>0.8336957858292855</v>
          </cell>
          <cell r="L214">
            <v>0.61113400282058983</v>
          </cell>
          <cell r="M214">
            <v>0.82108762497793297</v>
          </cell>
          <cell r="N214">
            <v>1.1366398159206323E-2</v>
          </cell>
          <cell r="O214">
            <v>0.41275491598941788</v>
          </cell>
          <cell r="P214">
            <v>0.50789695362930887</v>
          </cell>
          <cell r="Q214">
            <v>0.32525262608613326</v>
          </cell>
          <cell r="R214">
            <v>0.35492479057163162</v>
          </cell>
          <cell r="S214">
            <v>0.4313557471480739</v>
          </cell>
          <cell r="T214">
            <v>0.42806961114902881</v>
          </cell>
          <cell r="U214">
            <v>0.26234217288107148</v>
          </cell>
          <cell r="V214">
            <v>9.0176860675190651E-2</v>
          </cell>
          <cell r="W214">
            <v>0.36335448956022337</v>
          </cell>
          <cell r="X214">
            <v>1.7406047578515403E-2</v>
          </cell>
          <cell r="Y214">
            <v>0.82526429910781873</v>
          </cell>
          <cell r="Z214">
            <v>6.9177619476188416E-3</v>
          </cell>
          <cell r="AA214">
            <v>1.065270409517559E-2</v>
          </cell>
          <cell r="AB214">
            <v>5.9679329099719673E-2</v>
          </cell>
          <cell r="AC214">
            <v>0.29995009334574363</v>
          </cell>
          <cell r="AD214">
            <v>0.18723200010250976</v>
          </cell>
          <cell r="AE214">
            <v>0.43610345224220065</v>
          </cell>
          <cell r="AF214">
            <v>0.75717405679960048</v>
          </cell>
          <cell r="AG214">
            <v>0.30725214258149319</v>
          </cell>
          <cell r="AH214">
            <v>8.1234563270938406E-2</v>
          </cell>
          <cell r="AI214">
            <v>0.21675072527484091</v>
          </cell>
          <cell r="AJ214">
            <v>0.10984664840542853</v>
          </cell>
          <cell r="AK214">
            <v>0.90847659459094943</v>
          </cell>
          <cell r="AL214">
            <v>0.32012658193874471</v>
          </cell>
          <cell r="AM214">
            <v>0.17945120955998448</v>
          </cell>
          <cell r="AN214">
            <v>0.4203508056481351</v>
          </cell>
          <cell r="AO214">
            <v>0.69115808337746687</v>
          </cell>
          <cell r="AP214">
            <v>0.95389547898399996</v>
          </cell>
          <cell r="AQ214">
            <v>0.30641423620442382</v>
          </cell>
          <cell r="AR214">
            <v>0.23203672470565104</v>
          </cell>
          <cell r="AS214">
            <v>0.60998561951447694</v>
          </cell>
          <cell r="AT214">
            <v>0.47643639036350022</v>
          </cell>
          <cell r="AU214">
            <v>0.68255180984098129</v>
          </cell>
          <cell r="AV214">
            <v>0.99924090784232056</v>
          </cell>
          <cell r="AW214">
            <v>0.7875976314052423</v>
          </cell>
          <cell r="AX214">
            <v>0.55404281311004977</v>
          </cell>
          <cell r="AY214">
            <v>0.20360311526049016</v>
          </cell>
          <cell r="AZ214">
            <v>0.18877192458817244</v>
          </cell>
          <cell r="BA214">
            <v>0.11536698145330267</v>
          </cell>
          <cell r="BB214">
            <v>0.1653429124480166</v>
          </cell>
          <cell r="BC214">
            <v>0.21031895545910895</v>
          </cell>
          <cell r="BD214">
            <v>9.5027622850121202E-2</v>
          </cell>
          <cell r="BE214">
            <v>8.6416929063470135E-2</v>
          </cell>
          <cell r="BF214">
            <v>0.16954373439595566</v>
          </cell>
          <cell r="BG214">
            <v>0.55997003797330769</v>
          </cell>
          <cell r="BH214">
            <v>6.2607006400661566E-2</v>
          </cell>
          <cell r="BI214">
            <v>0.4390593133150727</v>
          </cell>
          <cell r="BJ214">
            <v>0.1079337456711575</v>
          </cell>
          <cell r="BK214">
            <v>0.80056977139461127</v>
          </cell>
          <cell r="BL214">
            <v>0.32036268378204796</v>
          </cell>
          <cell r="BM214">
            <v>0.40889526090456324</v>
          </cell>
          <cell r="BN214">
            <v>0.36443856910397987</v>
          </cell>
          <cell r="BO214">
            <v>0.31634286769847003</v>
          </cell>
          <cell r="BP214">
            <v>0.14552913503447665</v>
          </cell>
        </row>
        <row r="215">
          <cell r="E215" t="str">
            <v>×</v>
          </cell>
          <cell r="F215" t="str">
            <v>×</v>
          </cell>
          <cell r="G215" t="str">
            <v>×</v>
          </cell>
          <cell r="H215" t="str">
            <v>×</v>
          </cell>
          <cell r="I215" t="str">
            <v>×</v>
          </cell>
          <cell r="J215" t="str">
            <v>×</v>
          </cell>
          <cell r="K215" t="str">
            <v>×</v>
          </cell>
          <cell r="L215" t="str">
            <v>×</v>
          </cell>
          <cell r="M215" t="str">
            <v>×</v>
          </cell>
          <cell r="N215" t="str">
            <v>ok</v>
          </cell>
          <cell r="O215" t="str">
            <v>×</v>
          </cell>
          <cell r="P215" t="str">
            <v>×</v>
          </cell>
          <cell r="Q215" t="str">
            <v>×</v>
          </cell>
          <cell r="R215" t="str">
            <v>×</v>
          </cell>
          <cell r="S215" t="str">
            <v>×</v>
          </cell>
          <cell r="T215" t="str">
            <v>×</v>
          </cell>
          <cell r="U215" t="str">
            <v>×</v>
          </cell>
          <cell r="V215" t="str">
            <v>×</v>
          </cell>
          <cell r="W215" t="str">
            <v>×</v>
          </cell>
          <cell r="X215" t="str">
            <v>ok</v>
          </cell>
          <cell r="Y215" t="str">
            <v>×</v>
          </cell>
          <cell r="Z215" t="str">
            <v>ok</v>
          </cell>
          <cell r="AA215" t="str">
            <v>ok</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t="str">
            <v>×</v>
          </cell>
          <cell r="AN215" t="str">
            <v>×</v>
          </cell>
          <cell r="AO215" t="str">
            <v>×</v>
          </cell>
          <cell r="AP215" t="str">
            <v>×</v>
          </cell>
          <cell r="AQ215" t="str">
            <v>×</v>
          </cell>
          <cell r="AR215" t="str">
            <v>×</v>
          </cell>
          <cell r="AS215" t="str">
            <v>×</v>
          </cell>
          <cell r="AT215" t="str">
            <v>×</v>
          </cell>
          <cell r="AU215" t="str">
            <v>×</v>
          </cell>
          <cell r="AV215" t="str">
            <v>×</v>
          </cell>
          <cell r="AW215" t="str">
            <v>×</v>
          </cell>
          <cell r="AX215" t="str">
            <v>×</v>
          </cell>
          <cell r="AY215" t="str">
            <v>×</v>
          </cell>
          <cell r="AZ215" t="str">
            <v>×</v>
          </cell>
          <cell r="BA215" t="str">
            <v>×</v>
          </cell>
          <cell r="BB215" t="str">
            <v>×</v>
          </cell>
          <cell r="BC215" t="str">
            <v>×</v>
          </cell>
          <cell r="BD215" t="str">
            <v>×</v>
          </cell>
          <cell r="BE215" t="str">
            <v>×</v>
          </cell>
          <cell r="BF215" t="str">
            <v>×</v>
          </cell>
          <cell r="BG215" t="str">
            <v>×</v>
          </cell>
          <cell r="BH215" t="str">
            <v>×</v>
          </cell>
          <cell r="BI215" t="str">
            <v>×</v>
          </cell>
          <cell r="BJ215" t="str">
            <v>×</v>
          </cell>
          <cell r="BK215" t="str">
            <v>×</v>
          </cell>
          <cell r="BL215" t="str">
            <v>×</v>
          </cell>
          <cell r="BM215" t="str">
            <v>×</v>
          </cell>
          <cell r="BN215" t="str">
            <v>×</v>
          </cell>
          <cell r="BO215" t="str">
            <v>×</v>
          </cell>
          <cell r="BP215" t="str">
            <v>×</v>
          </cell>
        </row>
        <row r="216">
          <cell r="E216" t="str">
            <v>-</v>
          </cell>
          <cell r="F216" t="str">
            <v>-</v>
          </cell>
          <cell r="G216" t="str">
            <v>?</v>
          </cell>
          <cell r="H216" t="str">
            <v>?</v>
          </cell>
          <cell r="I216" t="str">
            <v>?</v>
          </cell>
          <cell r="J216" t="str">
            <v>?</v>
          </cell>
          <cell r="K216" t="str">
            <v>?</v>
          </cell>
          <cell r="L216" t="str">
            <v>?</v>
          </cell>
          <cell r="M216" t="str">
            <v>?</v>
          </cell>
          <cell r="N216">
            <v>3.7307692307692299E-2</v>
          </cell>
          <cell r="O216" t="str">
            <v>?</v>
          </cell>
          <cell r="P216" t="str">
            <v>?</v>
          </cell>
          <cell r="Q216" t="str">
            <v>?</v>
          </cell>
          <cell r="R216" t="str">
            <v>?</v>
          </cell>
          <cell r="S216" t="str">
            <v>?</v>
          </cell>
          <cell r="T216" t="str">
            <v>?</v>
          </cell>
          <cell r="U216" t="str">
            <v>?</v>
          </cell>
          <cell r="V216" t="str">
            <v>?</v>
          </cell>
          <cell r="W216" t="str">
            <v>?</v>
          </cell>
          <cell r="X216">
            <v>6.2637362637362637E-2</v>
          </cell>
          <cell r="Y216" t="str">
            <v>?</v>
          </cell>
          <cell r="Z216">
            <v>0.31527472527472528</v>
          </cell>
          <cell r="AA216">
            <v>0.20472527472527471</v>
          </cell>
          <cell r="AB216" t="str">
            <v>?</v>
          </cell>
          <cell r="AC216" t="str">
            <v>?</v>
          </cell>
          <cell r="AD216" t="str">
            <v>?</v>
          </cell>
          <cell r="AE216" t="str">
            <v>?</v>
          </cell>
          <cell r="AF216" t="str">
            <v>?</v>
          </cell>
          <cell r="AG216" t="str">
            <v>?</v>
          </cell>
          <cell r="AH216" t="str">
            <v>?</v>
          </cell>
          <cell r="AI216" t="str">
            <v>?</v>
          </cell>
          <cell r="AJ216" t="str">
            <v>?</v>
          </cell>
          <cell r="AK216" t="str">
            <v>?</v>
          </cell>
          <cell r="AL216" t="str">
            <v>?</v>
          </cell>
          <cell r="AM216" t="str">
            <v>?</v>
          </cell>
          <cell r="AN216" t="str">
            <v>?</v>
          </cell>
          <cell r="AO216" t="str">
            <v>?</v>
          </cell>
          <cell r="AP216" t="str">
            <v>?</v>
          </cell>
          <cell r="AQ216" t="str">
            <v>?</v>
          </cell>
          <cell r="AR216" t="str">
            <v>?</v>
          </cell>
          <cell r="AS216" t="str">
            <v>?</v>
          </cell>
          <cell r="AT216" t="str">
            <v>?</v>
          </cell>
          <cell r="AU216" t="str">
            <v>?</v>
          </cell>
          <cell r="AV216" t="str">
            <v>?</v>
          </cell>
          <cell r="AW216" t="str">
            <v>?</v>
          </cell>
          <cell r="AX216" t="str">
            <v>?</v>
          </cell>
          <cell r="AY216" t="str">
            <v>?</v>
          </cell>
          <cell r="AZ216" t="str">
            <v>?</v>
          </cell>
          <cell r="BA216" t="str">
            <v>?</v>
          </cell>
          <cell r="BB216" t="str">
            <v>?</v>
          </cell>
          <cell r="BC216" t="str">
            <v>?</v>
          </cell>
          <cell r="BD216" t="str">
            <v>?</v>
          </cell>
          <cell r="BE216" t="str">
            <v>?</v>
          </cell>
          <cell r="BF216" t="str">
            <v>?</v>
          </cell>
          <cell r="BG216" t="str">
            <v>?</v>
          </cell>
          <cell r="BH216" t="str">
            <v>?</v>
          </cell>
          <cell r="BI216" t="str">
            <v>?</v>
          </cell>
          <cell r="BJ216" t="str">
            <v>?</v>
          </cell>
          <cell r="BK216" t="str">
            <v>?</v>
          </cell>
          <cell r="BL216" t="str">
            <v>?</v>
          </cell>
          <cell r="BM216" t="str">
            <v>?</v>
          </cell>
          <cell r="BN216" t="str">
            <v>?</v>
          </cell>
          <cell r="BO216" t="str">
            <v>?</v>
          </cell>
          <cell r="BP216" t="str">
            <v>?</v>
          </cell>
        </row>
        <row r="217">
          <cell r="E217">
            <v>0</v>
          </cell>
          <cell r="F217">
            <v>0</v>
          </cell>
          <cell r="G217">
            <v>8.40659340659341E-2</v>
          </cell>
          <cell r="H217">
            <v>0.3386263736263736</v>
          </cell>
          <cell r="I217">
            <v>0.18604395604395596</v>
          </cell>
          <cell r="J217">
            <v>0.16175824175824169</v>
          </cell>
          <cell r="K217">
            <v>8.0549450549450549E-2</v>
          </cell>
          <cell r="L217">
            <v>0.22241758241758244</v>
          </cell>
          <cell r="M217">
            <v>2.2307692307692306E-2</v>
          </cell>
          <cell r="N217">
            <v>3.7307692307692299E-2</v>
          </cell>
          <cell r="O217">
            <v>0.22032967032967035</v>
          </cell>
          <cell r="P217">
            <v>0.12681318681318685</v>
          </cell>
          <cell r="Q217">
            <v>0.21901098901098906</v>
          </cell>
          <cell r="R217">
            <v>0.16637362637362638</v>
          </cell>
          <cell r="S217">
            <v>0.24423076923076917</v>
          </cell>
          <cell r="T217">
            <v>0.17714285714285716</v>
          </cell>
          <cell r="U217">
            <v>9.8626373626373623E-2</v>
          </cell>
          <cell r="V217">
            <v>6.4065934065934027E-2</v>
          </cell>
          <cell r="W217">
            <v>4.6098901098901107E-2</v>
          </cell>
          <cell r="X217">
            <v>6.2637362637362637E-2</v>
          </cell>
          <cell r="Y217">
            <v>2.8351648351648377E-2</v>
          </cell>
          <cell r="Z217">
            <v>0.31527472527472528</v>
          </cell>
          <cell r="AA217">
            <v>0.20472527472527471</v>
          </cell>
          <cell r="AB217">
            <v>0.31884615384615389</v>
          </cell>
          <cell r="AC217">
            <v>7.5659340659340657E-2</v>
          </cell>
          <cell r="AD217">
            <v>0.24664835164835164</v>
          </cell>
          <cell r="AE217">
            <v>0.39417582417582414</v>
          </cell>
          <cell r="AF217">
            <v>0.11401098901098904</v>
          </cell>
          <cell r="AG217">
            <v>-0.14021978021978018</v>
          </cell>
          <cell r="AH217">
            <v>2.0769230769230766E-2</v>
          </cell>
          <cell r="AI217">
            <v>0.13565934065934065</v>
          </cell>
          <cell r="AJ217">
            <v>0.20368131868131867</v>
          </cell>
          <cell r="AK217">
            <v>-1.8681318681318681E-2</v>
          </cell>
          <cell r="AL217">
            <v>0.17406593406593407</v>
          </cell>
          <cell r="AM217">
            <v>0.27670329670329663</v>
          </cell>
          <cell r="AN217">
            <v>0.31274725274725274</v>
          </cell>
          <cell r="AO217">
            <v>3.2307692307692315E-2</v>
          </cell>
          <cell r="AP217">
            <v>1.9725274725274744E-2</v>
          </cell>
          <cell r="AQ217">
            <v>0.1106043956043956</v>
          </cell>
          <cell r="AR217">
            <v>0.50186813186813184</v>
          </cell>
          <cell r="AS217">
            <v>0.2141758241758242</v>
          </cell>
          <cell r="AT217">
            <v>-0.22362637362637366</v>
          </cell>
          <cell r="AU217">
            <v>5.4725274725274657E-2</v>
          </cell>
          <cell r="AV217">
            <v>2.7472527472525179E-4</v>
          </cell>
          <cell r="AW217">
            <v>0.28390109890109894</v>
          </cell>
          <cell r="AX217">
            <v>0.22587912087912082</v>
          </cell>
          <cell r="AY217">
            <v>0.16005494505494508</v>
          </cell>
          <cell r="AZ217">
            <v>0.70956043956043946</v>
          </cell>
          <cell r="BA217">
            <v>0.69027472527472555</v>
          </cell>
          <cell r="BB217">
            <v>1.0869780219780218</v>
          </cell>
          <cell r="BC217">
            <v>0.94241758241758256</v>
          </cell>
          <cell r="BD217">
            <v>0.47714285714285726</v>
          </cell>
          <cell r="BE217">
            <v>0.17489010989010989</v>
          </cell>
          <cell r="BF217">
            <v>0.27873626373626381</v>
          </cell>
          <cell r="BG217">
            <v>6.5824175824175782E-2</v>
          </cell>
          <cell r="BH217">
            <v>8.6813186813186824E-2</v>
          </cell>
          <cell r="BI217">
            <v>0.1130769230769231</v>
          </cell>
          <cell r="BJ217">
            <v>0.57483516483516484</v>
          </cell>
          <cell r="BK217">
            <v>5.098901098901102E-2</v>
          </cell>
          <cell r="BL217">
            <v>0.34730769230769232</v>
          </cell>
          <cell r="BM217">
            <v>0.19208791208791209</v>
          </cell>
          <cell r="BN217">
            <v>0.37730769230769229</v>
          </cell>
          <cell r="BO217">
            <v>0.24796703296703304</v>
          </cell>
          <cell r="BP217">
            <v>0.11412087912087907</v>
          </cell>
        </row>
        <row r="218">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v>
          </cell>
          <cell r="BN218">
            <v>0</v>
          </cell>
          <cell r="BO218">
            <v>0</v>
          </cell>
          <cell r="BP218">
            <v>0</v>
          </cell>
        </row>
        <row r="219">
          <cell r="E219">
            <v>0</v>
          </cell>
          <cell r="F219">
            <v>0</v>
          </cell>
          <cell r="G219">
            <v>-3.2300000000000004</v>
          </cell>
          <cell r="H219">
            <v>-6.0299999999999994</v>
          </cell>
          <cell r="I219">
            <v>-4.0499999999999989</v>
          </cell>
          <cell r="J219">
            <v>-3.71</v>
          </cell>
          <cell r="K219">
            <v>-3.3600000000000003</v>
          </cell>
          <cell r="L219">
            <v>-4.2300000000000004</v>
          </cell>
          <cell r="M219">
            <v>-0.86999999999999988</v>
          </cell>
          <cell r="N219">
            <v>-0.18</v>
          </cell>
          <cell r="O219">
            <v>-2.74</v>
          </cell>
          <cell r="P219">
            <v>-1.9100000000000001</v>
          </cell>
          <cell r="Q219">
            <v>-2.3000000000000003</v>
          </cell>
          <cell r="R219">
            <v>-1.85</v>
          </cell>
          <cell r="S219">
            <v>-3.1499999999999995</v>
          </cell>
          <cell r="T219">
            <v>-2.2700000000000005</v>
          </cell>
          <cell r="U219">
            <v>-6.999999999999984E-2</v>
          </cell>
          <cell r="V219">
            <v>-0.4099999999999997</v>
          </cell>
          <cell r="W219">
            <v>6.0000000000000053E-2</v>
          </cell>
          <cell r="X219">
            <v>-0.32999999999999996</v>
          </cell>
          <cell r="Y219">
            <v>-1.1300000000000003</v>
          </cell>
          <cell r="Z219">
            <v>-1.6100000000000003</v>
          </cell>
          <cell r="AA219">
            <v>-0.98999999999999955</v>
          </cell>
          <cell r="AB219">
            <v>-1.2999999999999998</v>
          </cell>
          <cell r="AC219">
            <v>0</v>
          </cell>
          <cell r="AD219">
            <v>-0.49999999999999956</v>
          </cell>
          <cell r="AE219">
            <v>1.1900000000000004</v>
          </cell>
          <cell r="AF219">
            <v>2.2199999999999998</v>
          </cell>
          <cell r="AG219">
            <v>-1.999999999999999E-2</v>
          </cell>
          <cell r="AH219">
            <v>-0.12999999999999995</v>
          </cell>
          <cell r="AI219">
            <v>-1.1499999999999999</v>
          </cell>
          <cell r="AJ219">
            <v>-0.66999999999999993</v>
          </cell>
          <cell r="AK219">
            <v>1.36</v>
          </cell>
          <cell r="AL219">
            <v>-1.81</v>
          </cell>
          <cell r="AM219">
            <v>-2.169999999999999</v>
          </cell>
          <cell r="AN219">
            <v>0.82000000000000117</v>
          </cell>
          <cell r="AO219">
            <v>0.44000000000000006</v>
          </cell>
          <cell r="AP219">
            <v>2.5700000000000003</v>
          </cell>
          <cell r="AQ219">
            <v>-1.1200000000000001</v>
          </cell>
          <cell r="AR219">
            <v>-0.62999999999999989</v>
          </cell>
          <cell r="AS219">
            <v>1.92</v>
          </cell>
          <cell r="AT219">
            <v>-0.91999999999999904</v>
          </cell>
          <cell r="AU219">
            <v>-1.2599999999999998</v>
          </cell>
          <cell r="AV219">
            <v>2.2600000000000002</v>
          </cell>
          <cell r="AW219">
            <v>6.6199999999999992</v>
          </cell>
          <cell r="AX219">
            <v>1.5</v>
          </cell>
          <cell r="AY219">
            <v>-0.28000000000000069</v>
          </cell>
          <cell r="AZ219">
            <v>-1.4200000000000017</v>
          </cell>
          <cell r="BA219">
            <v>-2.2100000000000009</v>
          </cell>
          <cell r="BB219">
            <v>-2.5999999999999979</v>
          </cell>
          <cell r="BC219">
            <v>-1.5399999999999991</v>
          </cell>
          <cell r="BD219">
            <v>-3.0900000000000007</v>
          </cell>
          <cell r="BE219">
            <v>-0.63999999999999968</v>
          </cell>
          <cell r="BF219">
            <v>-2.1399999999999997</v>
          </cell>
          <cell r="BG219">
            <v>-1.1099999999999994</v>
          </cell>
          <cell r="BH219">
            <v>-0.34999999999999987</v>
          </cell>
          <cell r="BI219">
            <v>0.34999999999999964</v>
          </cell>
          <cell r="BJ219">
            <v>-3.839999999999999</v>
          </cell>
          <cell r="BK219">
            <v>1.29</v>
          </cell>
          <cell r="BL219">
            <v>0.14000000000000057</v>
          </cell>
          <cell r="BM219">
            <v>0.45000000000000062</v>
          </cell>
          <cell r="BN219">
            <v>0.5</v>
          </cell>
          <cell r="BO219">
            <v>8.0000000000000071E-2</v>
          </cell>
          <cell r="BP219">
            <v>-0.30999999999999961</v>
          </cell>
        </row>
        <row r="220">
          <cell r="E220">
            <v>0</v>
          </cell>
          <cell r="F220">
            <v>0</v>
          </cell>
          <cell r="G220">
            <v>-1.0900000000000003</v>
          </cell>
          <cell r="H220">
            <v>-3.9799999999999995</v>
          </cell>
          <cell r="I220">
            <v>-2.2299999999999991</v>
          </cell>
          <cell r="J220">
            <v>-1.9499999999999993</v>
          </cell>
          <cell r="K220">
            <v>-1.06</v>
          </cell>
          <cell r="L220">
            <v>-2.63</v>
          </cell>
          <cell r="M220">
            <v>-0.29000000000000004</v>
          </cell>
          <cell r="N220">
            <v>-0.41</v>
          </cell>
          <cell r="O220">
            <v>-2.5200000000000005</v>
          </cell>
          <cell r="P220">
            <v>-1.4700000000000002</v>
          </cell>
          <cell r="Q220">
            <v>-2.4800000000000004</v>
          </cell>
          <cell r="R220">
            <v>-1.8900000000000001</v>
          </cell>
          <cell r="S220">
            <v>-2.7999999999999994</v>
          </cell>
          <cell r="T220">
            <v>-2.0300000000000002</v>
          </cell>
          <cell r="U220">
            <v>-1.06</v>
          </cell>
          <cell r="V220">
            <v>-0.70999999999999952</v>
          </cell>
          <cell r="W220">
            <v>-0.49</v>
          </cell>
          <cell r="X220">
            <v>-0.69</v>
          </cell>
          <cell r="Y220">
            <v>-0.37000000000000033</v>
          </cell>
          <cell r="Z220">
            <v>-3.47</v>
          </cell>
          <cell r="AA220">
            <v>-2.2499999999999996</v>
          </cell>
          <cell r="AB220">
            <v>-3.49</v>
          </cell>
          <cell r="AC220">
            <v>-0.81</v>
          </cell>
          <cell r="AD220">
            <v>-2.67</v>
          </cell>
          <cell r="AE220">
            <v>-4.1499999999999995</v>
          </cell>
          <cell r="AF220">
            <v>-1.0899999999999999</v>
          </cell>
          <cell r="AG220">
            <v>1.4999999999999998</v>
          </cell>
          <cell r="AH220">
            <v>-0.22999999999999998</v>
          </cell>
          <cell r="AI220">
            <v>-1.52</v>
          </cell>
          <cell r="AJ220">
            <v>-2.2200000000000002</v>
          </cell>
          <cell r="AK220">
            <v>0.28000000000000003</v>
          </cell>
          <cell r="AL220">
            <v>-1.9700000000000002</v>
          </cell>
          <cell r="AM220">
            <v>-3.089999999999999</v>
          </cell>
          <cell r="AN220">
            <v>-3.3</v>
          </cell>
          <cell r="AO220">
            <v>-0.32</v>
          </cell>
          <cell r="AP220">
            <v>-6.0000000000000053E-2</v>
          </cell>
          <cell r="AQ220">
            <v>-1.25</v>
          </cell>
          <cell r="AR220">
            <v>-5.41</v>
          </cell>
          <cell r="AS220">
            <v>-2.1800000000000002</v>
          </cell>
          <cell r="AT220">
            <v>2.3400000000000003</v>
          </cell>
          <cell r="AU220">
            <v>-0.65999999999999925</v>
          </cell>
          <cell r="AV220">
            <v>0.13000000000000034</v>
          </cell>
          <cell r="AW220">
            <v>-2.6500000000000004</v>
          </cell>
          <cell r="AX220">
            <v>-2.3299999999999996</v>
          </cell>
          <cell r="AY220">
            <v>-1.7300000000000004</v>
          </cell>
          <cell r="AZ220">
            <v>-7.6799999999999988</v>
          </cell>
          <cell r="BA220">
            <v>-7.5200000000000014</v>
          </cell>
          <cell r="BB220">
            <v>-11.79</v>
          </cell>
          <cell r="BC220">
            <v>-10.180000000000001</v>
          </cell>
          <cell r="BD220">
            <v>-5.2900000000000009</v>
          </cell>
          <cell r="BE220">
            <v>-1.9099999999999997</v>
          </cell>
          <cell r="BF220">
            <v>-3.1100000000000008</v>
          </cell>
          <cell r="BG220">
            <v>-0.76999999999999957</v>
          </cell>
          <cell r="BH220">
            <v>-0.95000000000000018</v>
          </cell>
          <cell r="BI220">
            <v>-1.1900000000000002</v>
          </cell>
          <cell r="BJ220">
            <v>-6.379999999999999</v>
          </cell>
          <cell r="BK220">
            <v>-0.4700000000000002</v>
          </cell>
          <cell r="BL220">
            <v>-3.71</v>
          </cell>
          <cell r="BM220">
            <v>-2.0299999999999998</v>
          </cell>
          <cell r="BN220">
            <v>-4.0099999999999989</v>
          </cell>
          <cell r="BO220">
            <v>-2.6500000000000004</v>
          </cell>
          <cell r="BP220">
            <v>-1.2399999999999993</v>
          </cell>
        </row>
        <row r="222">
          <cell r="E222">
            <v>0</v>
          </cell>
          <cell r="F222">
            <v>0</v>
          </cell>
          <cell r="G222">
            <v>0.48</v>
          </cell>
          <cell r="H222">
            <v>0.58000000000000007</v>
          </cell>
          <cell r="I222">
            <v>0</v>
          </cell>
          <cell r="J222">
            <v>0.14000000000000001</v>
          </cell>
          <cell r="K222">
            <v>0.14000000000000001</v>
          </cell>
          <cell r="L222">
            <v>0.32999999999999996</v>
          </cell>
          <cell r="M222">
            <v>0</v>
          </cell>
          <cell r="N222">
            <v>0</v>
          </cell>
          <cell r="O222">
            <v>0.89000000000000012</v>
          </cell>
          <cell r="P222">
            <v>0.52</v>
          </cell>
          <cell r="Q222">
            <v>0.7</v>
          </cell>
          <cell r="R222">
            <v>0.13</v>
          </cell>
          <cell r="S222">
            <v>0.42</v>
          </cell>
          <cell r="T222">
            <v>0.76</v>
          </cell>
          <cell r="U222">
            <v>0</v>
          </cell>
          <cell r="V222">
            <v>0</v>
          </cell>
          <cell r="W222">
            <v>0</v>
          </cell>
          <cell r="X222">
            <v>0.05</v>
          </cell>
          <cell r="Y222">
            <v>0</v>
          </cell>
          <cell r="Z222">
            <v>0</v>
          </cell>
          <cell r="AA222">
            <v>0</v>
          </cell>
          <cell r="AB222">
            <v>0.80999999999999994</v>
          </cell>
          <cell r="AC222">
            <v>0.35</v>
          </cell>
          <cell r="AD222">
            <v>0.14000000000000001</v>
          </cell>
          <cell r="AE222">
            <v>0</v>
          </cell>
          <cell r="AF222">
            <v>0.06</v>
          </cell>
          <cell r="AG222">
            <v>0</v>
          </cell>
          <cell r="AH222">
            <v>0</v>
          </cell>
          <cell r="AI222">
            <v>3.16</v>
          </cell>
          <cell r="AJ222">
            <v>1.26</v>
          </cell>
          <cell r="AK222">
            <v>0.19</v>
          </cell>
          <cell r="AL222">
            <v>0.94</v>
          </cell>
          <cell r="AM222">
            <v>0.87999999999999989</v>
          </cell>
          <cell r="AN222">
            <v>0.18</v>
          </cell>
          <cell r="AO222">
            <v>0.56000000000000005</v>
          </cell>
          <cell r="AP222">
            <v>0.21</v>
          </cell>
          <cell r="AQ222">
            <v>1.3</v>
          </cell>
          <cell r="AR222">
            <v>3.79</v>
          </cell>
          <cell r="AS222">
            <v>1.58</v>
          </cell>
          <cell r="AT222">
            <v>1.08</v>
          </cell>
          <cell r="AU222">
            <v>1.5899999999999999</v>
          </cell>
          <cell r="AV222">
            <v>4.91</v>
          </cell>
          <cell r="AW222">
            <v>7.59</v>
          </cell>
          <cell r="AX222">
            <v>10.16</v>
          </cell>
          <cell r="AY222">
            <v>4.3099999999999996</v>
          </cell>
          <cell r="AZ222">
            <v>8.75</v>
          </cell>
          <cell r="BA222">
            <v>11.71</v>
          </cell>
          <cell r="BB222">
            <v>6.02</v>
          </cell>
          <cell r="BC222">
            <v>3.82</v>
          </cell>
          <cell r="BD222">
            <v>6.03</v>
          </cell>
          <cell r="BE222">
            <v>5.2200000000000006</v>
          </cell>
          <cell r="BF222">
            <v>2.2799999999999998</v>
          </cell>
          <cell r="BG222">
            <v>8.58</v>
          </cell>
          <cell r="BH222">
            <v>4.01</v>
          </cell>
          <cell r="BI222">
            <v>3.98</v>
          </cell>
          <cell r="BJ222">
            <v>3.14</v>
          </cell>
          <cell r="BK222">
            <v>0.09</v>
          </cell>
          <cell r="BL222">
            <v>5.72</v>
          </cell>
          <cell r="BM222">
            <v>1.39</v>
          </cell>
          <cell r="BN222">
            <v>0.49</v>
          </cell>
          <cell r="BO222">
            <v>0.49</v>
          </cell>
          <cell r="BP222">
            <v>1.01</v>
          </cell>
        </row>
        <row r="223">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0.57000000000000006</v>
          </cell>
          <cell r="AB223">
            <v>0.26</v>
          </cell>
          <cell r="AC223">
            <v>0.25</v>
          </cell>
          <cell r="AD223">
            <v>0</v>
          </cell>
          <cell r="AE223">
            <v>0.1</v>
          </cell>
          <cell r="AF223">
            <v>0</v>
          </cell>
          <cell r="AG223">
            <v>0</v>
          </cell>
          <cell r="AH223">
            <v>2.1800000000000002</v>
          </cell>
          <cell r="AI223">
            <v>1.1200000000000001</v>
          </cell>
          <cell r="AJ223">
            <v>0.18</v>
          </cell>
          <cell r="AK223">
            <v>0.4</v>
          </cell>
          <cell r="AL223">
            <v>0.31</v>
          </cell>
          <cell r="AM223">
            <v>0.13</v>
          </cell>
          <cell r="AN223">
            <v>0.66000000000000014</v>
          </cell>
          <cell r="AO223">
            <v>0.67</v>
          </cell>
          <cell r="AP223">
            <v>0.88</v>
          </cell>
          <cell r="AQ223">
            <v>3.21</v>
          </cell>
          <cell r="AR223">
            <v>1.47</v>
          </cell>
          <cell r="AS223">
            <v>0.99</v>
          </cell>
          <cell r="AT223">
            <v>1.3099999999999998</v>
          </cell>
          <cell r="AU223">
            <v>5.21</v>
          </cell>
          <cell r="AV223">
            <v>6.29</v>
          </cell>
          <cell r="AW223">
            <v>8.6900000000000013</v>
          </cell>
          <cell r="AX223">
            <v>3.34</v>
          </cell>
          <cell r="AY223">
            <v>9.61</v>
          </cell>
          <cell r="AZ223">
            <v>11.889999999999999</v>
          </cell>
          <cell r="BA223">
            <v>5.46</v>
          </cell>
          <cell r="BB223">
            <v>4.29</v>
          </cell>
          <cell r="BC223">
            <v>5.94</v>
          </cell>
          <cell r="BD223">
            <v>5.5299999999999994</v>
          </cell>
          <cell r="BE223">
            <v>1.84</v>
          </cell>
          <cell r="BF223">
            <v>7.35</v>
          </cell>
          <cell r="BG223">
            <v>3.86</v>
          </cell>
          <cell r="BH223">
            <v>5.26</v>
          </cell>
          <cell r="BI223">
            <v>0.90000000000000013</v>
          </cell>
          <cell r="BJ223">
            <v>2.7399999999999998</v>
          </cell>
          <cell r="BK223">
            <v>4.04</v>
          </cell>
          <cell r="BL223">
            <v>2.19</v>
          </cell>
          <cell r="BM223">
            <v>0.31</v>
          </cell>
          <cell r="BN223">
            <v>0.19</v>
          </cell>
          <cell r="BO223">
            <v>0.91</v>
          </cell>
          <cell r="BP223">
            <v>0</v>
          </cell>
        </row>
        <row r="224">
          <cell r="E224">
            <v>0</v>
          </cell>
          <cell r="F224">
            <v>0</v>
          </cell>
          <cell r="G224">
            <v>0.08</v>
          </cell>
          <cell r="H224">
            <v>0.02</v>
          </cell>
          <cell r="I224">
            <v>0.08</v>
          </cell>
          <cell r="J224">
            <v>0.2</v>
          </cell>
          <cell r="K224">
            <v>0.03</v>
          </cell>
          <cell r="L224">
            <v>0.02</v>
          </cell>
          <cell r="M224">
            <v>0.02</v>
          </cell>
          <cell r="N224">
            <v>0.24</v>
          </cell>
          <cell r="O224">
            <v>0</v>
          </cell>
          <cell r="P224">
            <v>0.27</v>
          </cell>
          <cell r="Q224">
            <v>0.22999999999999998</v>
          </cell>
          <cell r="R224">
            <v>0.06</v>
          </cell>
          <cell r="S224">
            <v>0.09</v>
          </cell>
          <cell r="T224">
            <v>0</v>
          </cell>
          <cell r="U224">
            <v>0.02</v>
          </cell>
          <cell r="V224">
            <v>0</v>
          </cell>
          <cell r="W224">
            <v>0</v>
          </cell>
          <cell r="X224">
            <v>0</v>
          </cell>
          <cell r="Y224">
            <v>0</v>
          </cell>
          <cell r="Z224">
            <v>0</v>
          </cell>
          <cell r="AA224">
            <v>0</v>
          </cell>
          <cell r="AB224">
            <v>0.51</v>
          </cell>
          <cell r="AC224">
            <v>0.16</v>
          </cell>
          <cell r="AD224">
            <v>0.06</v>
          </cell>
          <cell r="AE224">
            <v>0.02</v>
          </cell>
          <cell r="AF224">
            <v>0.02</v>
          </cell>
          <cell r="AG224">
            <v>0</v>
          </cell>
          <cell r="AH224">
            <v>0</v>
          </cell>
          <cell r="AI224">
            <v>1.97</v>
          </cell>
          <cell r="AJ224">
            <v>0.08</v>
          </cell>
          <cell r="AK224">
            <v>0.12</v>
          </cell>
          <cell r="AL224">
            <v>0.23</v>
          </cell>
          <cell r="AM224">
            <v>0.31</v>
          </cell>
          <cell r="AN224">
            <v>7.0000000000000007E-2</v>
          </cell>
          <cell r="AO224">
            <v>0.43</v>
          </cell>
          <cell r="AP224">
            <v>0.73</v>
          </cell>
          <cell r="AQ224">
            <v>0.95</v>
          </cell>
          <cell r="AR224">
            <v>1.42</v>
          </cell>
          <cell r="AS224">
            <v>0.78</v>
          </cell>
          <cell r="AT224">
            <v>0.97</v>
          </cell>
          <cell r="AU224">
            <v>0.61</v>
          </cell>
          <cell r="AV224">
            <v>2.66</v>
          </cell>
          <cell r="AW224">
            <v>4.24</v>
          </cell>
          <cell r="AX224">
            <v>5.27</v>
          </cell>
          <cell r="AY224">
            <v>2.88</v>
          </cell>
          <cell r="AZ224">
            <v>7.32</v>
          </cell>
          <cell r="BA224">
            <v>7.24</v>
          </cell>
          <cell r="BB224">
            <v>2.25</v>
          </cell>
          <cell r="BC224">
            <v>1.79</v>
          </cell>
          <cell r="BD224">
            <v>3.32</v>
          </cell>
          <cell r="BE224">
            <v>4.3</v>
          </cell>
          <cell r="BF224">
            <v>1.86</v>
          </cell>
          <cell r="BG224">
            <v>4.62</v>
          </cell>
          <cell r="BH224">
            <v>2.0699999999999998</v>
          </cell>
          <cell r="BI224">
            <v>4.33</v>
          </cell>
          <cell r="BJ224">
            <v>0.49</v>
          </cell>
          <cell r="BK224">
            <v>1.26</v>
          </cell>
          <cell r="BL224">
            <v>1.53</v>
          </cell>
          <cell r="BM224">
            <v>2.66</v>
          </cell>
          <cell r="BN224">
            <v>0.12</v>
          </cell>
          <cell r="BO224">
            <v>0.2</v>
          </cell>
          <cell r="BP224">
            <v>0.6</v>
          </cell>
        </row>
        <row r="227">
          <cell r="E227">
            <v>0</v>
          </cell>
          <cell r="F227">
            <v>0</v>
          </cell>
          <cell r="G227">
            <v>3.472527472527473E-2</v>
          </cell>
          <cell r="H227">
            <v>4.9120879120879132E-2</v>
          </cell>
          <cell r="I227">
            <v>-7.4725274725274725E-3</v>
          </cell>
          <cell r="J227">
            <v>-6.3736263736263749E-3</v>
          </cell>
          <cell r="K227">
            <v>9.5054945054945071E-3</v>
          </cell>
          <cell r="L227">
            <v>2.7142857142857142E-2</v>
          </cell>
          <cell r="M227">
            <v>-1.8681318681318681E-3</v>
          </cell>
          <cell r="N227">
            <v>-2.2417582417582415E-2</v>
          </cell>
          <cell r="O227">
            <v>7.8241758241758261E-2</v>
          </cell>
          <cell r="P227">
            <v>2.0494505494505495E-2</v>
          </cell>
          <cell r="Q227">
            <v>4.0054945054945057E-2</v>
          </cell>
          <cell r="R227">
            <v>5.8241758241758257E-3</v>
          </cell>
          <cell r="S227">
            <v>2.8516483516483518E-2</v>
          </cell>
          <cell r="T227">
            <v>6.6813186813186806E-2</v>
          </cell>
          <cell r="U227">
            <v>-1.8681318681318681E-3</v>
          </cell>
          <cell r="V227">
            <v>0</v>
          </cell>
          <cell r="W227">
            <v>0</v>
          </cell>
          <cell r="X227">
            <v>4.3956043956043965E-3</v>
          </cell>
          <cell r="Y227">
            <v>0</v>
          </cell>
          <cell r="Z227">
            <v>0</v>
          </cell>
          <cell r="AA227">
            <v>3.1318681318681348E-3</v>
          </cell>
          <cell r="AB227">
            <v>2.4999999999999998E-2</v>
          </cell>
          <cell r="AC227">
            <v>1.7197802197802196E-2</v>
          </cell>
          <cell r="AD227">
            <v>6.7032967032967057E-3</v>
          </cell>
          <cell r="AE227">
            <v>-1.3186813186813182E-3</v>
          </cell>
          <cell r="AF227">
            <v>3.4065934065934064E-3</v>
          </cell>
          <cell r="AG227">
            <v>0</v>
          </cell>
          <cell r="AH227">
            <v>1.1978021978021978E-2</v>
          </cell>
          <cell r="AI227">
            <v>9.994505494505497E-2</v>
          </cell>
          <cell r="AJ227">
            <v>0.10428571428571429</v>
          </cell>
          <cell r="AK227">
            <v>7.6923076923076927E-3</v>
          </cell>
          <cell r="AL227">
            <v>6.2857142857142848E-2</v>
          </cell>
          <cell r="AM227">
            <v>4.9120879120879105E-2</v>
          </cell>
          <cell r="AN227">
            <v>1.2912087912087911E-2</v>
          </cell>
          <cell r="AO227">
            <v>1.2747252747252753E-2</v>
          </cell>
          <cell r="AP227">
            <v>-4.4890109890109893E-2</v>
          </cell>
          <cell r="AQ227">
            <v>4.3186813186813194E-2</v>
          </cell>
          <cell r="AR227">
            <v>0.20862637362637362</v>
          </cell>
          <cell r="AS227">
            <v>7.1483516483516488E-2</v>
          </cell>
          <cell r="AT227">
            <v>1.1538461538461548E-2</v>
          </cell>
          <cell r="AU227">
            <v>0.11142857142857143</v>
          </cell>
          <cell r="AV227">
            <v>0.21774725274725276</v>
          </cell>
          <cell r="AW227">
            <v>0.31895604395604393</v>
          </cell>
          <cell r="AX227">
            <v>0.41928571428571437</v>
          </cell>
          <cell r="AY227">
            <v>0.16269230769230766</v>
          </cell>
          <cell r="AZ227">
            <v>0.15082417582417582</v>
          </cell>
          <cell r="BA227">
            <v>0.38318681318681325</v>
          </cell>
          <cell r="BB227">
            <v>0.34263736263736255</v>
          </cell>
          <cell r="BC227">
            <v>0.20126373626373625</v>
          </cell>
          <cell r="BD227">
            <v>0.25038461538461543</v>
          </cell>
          <cell r="BE227">
            <v>6.7362637362637423E-2</v>
          </cell>
          <cell r="BF227">
            <v>6.7087912087912052E-2</v>
          </cell>
          <cell r="BG227">
            <v>0.34395604395604396</v>
          </cell>
          <cell r="BH227">
            <v>0.18807692307692309</v>
          </cell>
          <cell r="BI227">
            <v>-4.9615384615384645E-2</v>
          </cell>
          <cell r="BJ227">
            <v>0.24532967032967037</v>
          </cell>
          <cell r="BK227">
            <v>-8.7582417582417596E-2</v>
          </cell>
          <cell r="BL227">
            <v>0.37197802197802193</v>
          </cell>
          <cell r="BM227">
            <v>-0.12456043956043958</v>
          </cell>
          <cell r="BN227">
            <v>3.2912087912087912E-2</v>
          </cell>
          <cell r="BO227">
            <v>2.9395604395604399E-2</v>
          </cell>
          <cell r="BP227">
            <v>3.274725274725275E-2</v>
          </cell>
        </row>
        <row r="228">
          <cell r="E228">
            <v>0</v>
          </cell>
          <cell r="F228">
            <v>0</v>
          </cell>
          <cell r="G228">
            <v>0.74369618310263808</v>
          </cell>
          <cell r="H228">
            <v>0.82169672969497687</v>
          </cell>
          <cell r="I228">
            <v>-0.89104211121363064</v>
          </cell>
          <cell r="J228">
            <v>-0.34202965009081243</v>
          </cell>
          <cell r="K228">
            <v>0.71023424578130334</v>
          </cell>
          <cell r="L228">
            <v>0.80796218556886845</v>
          </cell>
          <cell r="M228">
            <v>-0.89104211121363064</v>
          </cell>
          <cell r="N228">
            <v>-0.89104211121363064</v>
          </cell>
          <cell r="O228">
            <v>0.83862786937753486</v>
          </cell>
          <cell r="P228">
            <v>0.43402736924766738</v>
          </cell>
          <cell r="Q228">
            <v>0.6183039305425907</v>
          </cell>
          <cell r="R228">
            <v>0.49300725800132328</v>
          </cell>
          <cell r="S228">
            <v>0.71023424578130323</v>
          </cell>
          <cell r="T228">
            <v>0.83862786937753464</v>
          </cell>
          <cell r="U228">
            <v>-0.89104211121363064</v>
          </cell>
          <cell r="V228">
            <v>0</v>
          </cell>
          <cell r="W228">
            <v>0</v>
          </cell>
          <cell r="X228">
            <v>0.83862786937753475</v>
          </cell>
          <cell r="Y228">
            <v>0</v>
          </cell>
          <cell r="Z228">
            <v>0</v>
          </cell>
          <cell r="AA228">
            <v>5.2414241836095964E-2</v>
          </cell>
          <cell r="AB228">
            <v>0.5</v>
          </cell>
          <cell r="AC228">
            <v>0.99657273281577319</v>
          </cell>
          <cell r="AD228">
            <v>0.52562774497216791</v>
          </cell>
          <cell r="AE228">
            <v>-0.13725270326150321</v>
          </cell>
          <cell r="AF228">
            <v>0.61413236010650363</v>
          </cell>
          <cell r="AG228">
            <v>0</v>
          </cell>
          <cell r="AH228">
            <v>5.2414241836095908E-2</v>
          </cell>
          <cell r="AI228">
            <v>0.5371800024908937</v>
          </cell>
          <cell r="AJ228">
            <v>0.87779957819508414</v>
          </cell>
          <cell r="AK228">
            <v>0.29074190231479019</v>
          </cell>
          <cell r="AL228">
            <v>0.89020687298456902</v>
          </cell>
          <cell r="AM228">
            <v>0.69096352500727232</v>
          </cell>
          <cell r="AN228">
            <v>0.22666551269462634</v>
          </cell>
          <cell r="AO228">
            <v>0.58437730991381431</v>
          </cell>
          <cell r="AP228">
            <v>-0.70314185121565331</v>
          </cell>
          <cell r="AQ228">
            <v>0.19553494788462311</v>
          </cell>
          <cell r="AR228">
            <v>0.84854138840050997</v>
          </cell>
          <cell r="AS228">
            <v>0.94920425246377849</v>
          </cell>
          <cell r="AT228">
            <v>0.36628971787912878</v>
          </cell>
          <cell r="AU228">
            <v>0.25328413560037727</v>
          </cell>
          <cell r="AV228">
            <v>0.65451209718759806</v>
          </cell>
          <cell r="AW228">
            <v>0.75788392010062267</v>
          </cell>
          <cell r="AX228">
            <v>0.65688892372427399</v>
          </cell>
          <cell r="AY228">
            <v>0.25271847544603987</v>
          </cell>
          <cell r="AZ228">
            <v>0.35533658149561248</v>
          </cell>
          <cell r="BA228">
            <v>0.65540517390852193</v>
          </cell>
          <cell r="BB228">
            <v>0.99998750270806758</v>
          </cell>
          <cell r="BC228">
            <v>0.53416257716763249</v>
          </cell>
          <cell r="BD228">
            <v>0.95624100621832564</v>
          </cell>
          <cell r="BE228">
            <v>0.21230664928203222</v>
          </cell>
          <cell r="BF228">
            <v>0.1209213510899904</v>
          </cell>
          <cell r="BG228">
            <v>0.7474743718359399</v>
          </cell>
          <cell r="BH228">
            <v>0.6444282008591522</v>
          </cell>
          <cell r="BI228">
            <v>-0.14478087122490449</v>
          </cell>
          <cell r="BJ228">
            <v>0.94581538578894053</v>
          </cell>
          <cell r="BK228">
            <v>-0.2377419960819192</v>
          </cell>
          <cell r="BL228">
            <v>0.90937034110875192</v>
          </cell>
          <cell r="BM228">
            <v>-0.5832163530923512</v>
          </cell>
          <cell r="BN228">
            <v>0.92221973698504023</v>
          </cell>
          <cell r="BO228">
            <v>0.45352469631258724</v>
          </cell>
          <cell r="BP228">
            <v>0.35505614561316035</v>
          </cell>
        </row>
        <row r="229">
          <cell r="E229">
            <v>3</v>
          </cell>
          <cell r="F229">
            <v>3</v>
          </cell>
          <cell r="G229">
            <v>3</v>
          </cell>
          <cell r="H229">
            <v>3</v>
          </cell>
          <cell r="I229">
            <v>3</v>
          </cell>
          <cell r="J229">
            <v>3</v>
          </cell>
          <cell r="K229">
            <v>3</v>
          </cell>
          <cell r="L229">
            <v>3</v>
          </cell>
          <cell r="M229">
            <v>3</v>
          </cell>
          <cell r="N229">
            <v>3</v>
          </cell>
          <cell r="O229">
            <v>3</v>
          </cell>
          <cell r="P229">
            <v>3</v>
          </cell>
          <cell r="Q229">
            <v>3</v>
          </cell>
          <cell r="R229">
            <v>3</v>
          </cell>
          <cell r="S229">
            <v>3</v>
          </cell>
          <cell r="T229">
            <v>3</v>
          </cell>
          <cell r="U229">
            <v>3</v>
          </cell>
          <cell r="V229">
            <v>3</v>
          </cell>
          <cell r="W229">
            <v>3</v>
          </cell>
          <cell r="X229">
            <v>3</v>
          </cell>
          <cell r="Y229">
            <v>3</v>
          </cell>
          <cell r="Z229">
            <v>3</v>
          </cell>
          <cell r="AA229">
            <v>3</v>
          </cell>
          <cell r="AB229">
            <v>3</v>
          </cell>
          <cell r="AC229">
            <v>3</v>
          </cell>
          <cell r="AD229">
            <v>3</v>
          </cell>
          <cell r="AE229">
            <v>3</v>
          </cell>
          <cell r="AF229">
            <v>3</v>
          </cell>
          <cell r="AG229">
            <v>3</v>
          </cell>
          <cell r="AH229">
            <v>3</v>
          </cell>
          <cell r="AI229">
            <v>3</v>
          </cell>
          <cell r="AJ229">
            <v>3</v>
          </cell>
          <cell r="AK229">
            <v>3</v>
          </cell>
          <cell r="AL229">
            <v>3</v>
          </cell>
          <cell r="AM229">
            <v>3</v>
          </cell>
          <cell r="AN229">
            <v>3</v>
          </cell>
          <cell r="AO229">
            <v>3</v>
          </cell>
          <cell r="AP229">
            <v>3</v>
          </cell>
          <cell r="AQ229">
            <v>3</v>
          </cell>
          <cell r="AR229">
            <v>3</v>
          </cell>
          <cell r="AS229">
            <v>3</v>
          </cell>
          <cell r="AT229">
            <v>3</v>
          </cell>
          <cell r="AU229">
            <v>3</v>
          </cell>
          <cell r="AV229">
            <v>3</v>
          </cell>
          <cell r="AW229">
            <v>3</v>
          </cell>
          <cell r="AX229">
            <v>3</v>
          </cell>
          <cell r="AY229">
            <v>3</v>
          </cell>
          <cell r="AZ229">
            <v>3</v>
          </cell>
          <cell r="BA229">
            <v>3</v>
          </cell>
          <cell r="BB229">
            <v>3</v>
          </cell>
          <cell r="BC229">
            <v>3</v>
          </cell>
          <cell r="BD229">
            <v>3</v>
          </cell>
          <cell r="BE229">
            <v>3</v>
          </cell>
          <cell r="BF229">
            <v>3</v>
          </cell>
          <cell r="BG229">
            <v>3</v>
          </cell>
          <cell r="BH229">
            <v>3</v>
          </cell>
          <cell r="BI229">
            <v>3</v>
          </cell>
          <cell r="BJ229">
            <v>3</v>
          </cell>
          <cell r="BK229">
            <v>3</v>
          </cell>
          <cell r="BL229">
            <v>3</v>
          </cell>
          <cell r="BM229">
            <v>3</v>
          </cell>
          <cell r="BN229">
            <v>3</v>
          </cell>
          <cell r="BO229">
            <v>3</v>
          </cell>
          <cell r="BP229">
            <v>3</v>
          </cell>
        </row>
        <row r="230">
          <cell r="E230">
            <v>0</v>
          </cell>
          <cell r="F230">
            <v>0</v>
          </cell>
          <cell r="G230">
            <v>1.1124553967312312</v>
          </cell>
          <cell r="H230">
            <v>1.4417629627249322</v>
          </cell>
          <cell r="I230">
            <v>1.9629909152447287</v>
          </cell>
          <cell r="J230">
            <v>0.36398169144563369</v>
          </cell>
          <cell r="K230">
            <v>1.0089050158566193</v>
          </cell>
          <cell r="L230">
            <v>1.3712068893253617</v>
          </cell>
          <cell r="M230">
            <v>1.9629909152447287</v>
          </cell>
          <cell r="N230">
            <v>1.9629909152447287</v>
          </cell>
          <cell r="O230">
            <v>1.5396007178390034</v>
          </cell>
          <cell r="P230">
            <v>0.48177102999492266</v>
          </cell>
          <cell r="Q230">
            <v>0.78670718923221927</v>
          </cell>
          <cell r="R230">
            <v>0.56665859753796621</v>
          </cell>
          <cell r="S230">
            <v>1.0089050158566186</v>
          </cell>
          <cell r="T230">
            <v>1.5396007178390023</v>
          </cell>
          <cell r="U230">
            <v>1.9629909152447287</v>
          </cell>
          <cell r="V230">
            <v>0</v>
          </cell>
          <cell r="W230">
            <v>0</v>
          </cell>
          <cell r="X230">
            <v>1.5396007178390025</v>
          </cell>
          <cell r="Y230">
            <v>0</v>
          </cell>
          <cell r="Z230">
            <v>0</v>
          </cell>
          <cell r="AA230">
            <v>5.2486388108147847E-2</v>
          </cell>
          <cell r="AB230">
            <v>0.57735026918962584</v>
          </cell>
          <cell r="AC230">
            <v>12.04737561709044</v>
          </cell>
          <cell r="AD230">
            <v>0.61786607755381018</v>
          </cell>
          <cell r="AE230">
            <v>0.13856406460551013</v>
          </cell>
          <cell r="AF230">
            <v>0.7781677541251476</v>
          </cell>
          <cell r="AG230">
            <v>0</v>
          </cell>
          <cell r="AH230">
            <v>5.2486388108147791E-2</v>
          </cell>
          <cell r="AI230">
            <v>0.63687091549783459</v>
          </cell>
          <cell r="AJ230">
            <v>1.8324595500366372</v>
          </cell>
          <cell r="AK230">
            <v>0.30386856273138196</v>
          </cell>
          <cell r="AL230">
            <v>1.9541086034110422</v>
          </cell>
          <cell r="AM230">
            <v>0.9558354456583803</v>
          </cell>
          <cell r="AN230">
            <v>0.23272266425310809</v>
          </cell>
          <cell r="AO230">
            <v>0.72013581963437234</v>
          </cell>
          <cell r="AP230">
            <v>0.98887876295162369</v>
          </cell>
          <cell r="AQ230">
            <v>0.19938370456197099</v>
          </cell>
          <cell r="AR230">
            <v>1.603656892547922</v>
          </cell>
          <cell r="AS230">
            <v>3.0165971896213049</v>
          </cell>
          <cell r="AT230">
            <v>0.39364791081110911</v>
          </cell>
          <cell r="AU230">
            <v>0.26182163370227213</v>
          </cell>
          <cell r="AV230">
            <v>0.86569773620828139</v>
          </cell>
          <cell r="AW230">
            <v>1.1617047877455033</v>
          </cell>
          <cell r="AX230">
            <v>0.87122007201622231</v>
          </cell>
          <cell r="AY230">
            <v>0.26119696670290021</v>
          </cell>
          <cell r="AZ230">
            <v>0.38014547587563524</v>
          </cell>
          <cell r="BA230">
            <v>0.86776740890699389</v>
          </cell>
          <cell r="BB230">
            <v>200.01979325956452</v>
          </cell>
          <cell r="BC230">
            <v>0.63185958650779783</v>
          </cell>
          <cell r="BD230">
            <v>3.2683045673256297</v>
          </cell>
          <cell r="BE230">
            <v>0.21725949356245611</v>
          </cell>
          <cell r="BF230">
            <v>0.12181522009340467</v>
          </cell>
          <cell r="BG230">
            <v>1.1252218820445385</v>
          </cell>
          <cell r="BH230">
            <v>0.84275904965291637</v>
          </cell>
          <cell r="BI230">
            <v>0.14632256331131979</v>
          </cell>
          <cell r="BJ230">
            <v>2.9128462733691336</v>
          </cell>
          <cell r="BK230">
            <v>0.24475966199155952</v>
          </cell>
          <cell r="BL230">
            <v>2.186052193743719</v>
          </cell>
          <cell r="BM230">
            <v>0.71796657172401623</v>
          </cell>
          <cell r="BN230">
            <v>2.385053870652317</v>
          </cell>
          <cell r="BO230">
            <v>0.50886720595790746</v>
          </cell>
          <cell r="BP230">
            <v>0.37980216383776716</v>
          </cell>
        </row>
        <row r="231">
          <cell r="E231">
            <v>1</v>
          </cell>
          <cell r="F231">
            <v>1</v>
          </cell>
          <cell r="G231">
            <v>1</v>
          </cell>
          <cell r="H231">
            <v>1</v>
          </cell>
          <cell r="I231">
            <v>1</v>
          </cell>
          <cell r="J231">
            <v>1</v>
          </cell>
          <cell r="K231">
            <v>1</v>
          </cell>
          <cell r="L231">
            <v>1</v>
          </cell>
          <cell r="M231">
            <v>1</v>
          </cell>
          <cell r="N231">
            <v>1</v>
          </cell>
          <cell r="O231">
            <v>1</v>
          </cell>
          <cell r="P231">
            <v>1</v>
          </cell>
          <cell r="Q231">
            <v>1</v>
          </cell>
          <cell r="R231">
            <v>1</v>
          </cell>
          <cell r="S231">
            <v>1</v>
          </cell>
          <cell r="T231">
            <v>1</v>
          </cell>
          <cell r="U231">
            <v>1</v>
          </cell>
          <cell r="V231">
            <v>1</v>
          </cell>
          <cell r="W231">
            <v>1</v>
          </cell>
          <cell r="X231">
            <v>1</v>
          </cell>
          <cell r="Y231">
            <v>1</v>
          </cell>
          <cell r="Z231">
            <v>1</v>
          </cell>
          <cell r="AA231">
            <v>1</v>
          </cell>
          <cell r="AB231">
            <v>1</v>
          </cell>
          <cell r="AC231">
            <v>1</v>
          </cell>
          <cell r="AD231">
            <v>1</v>
          </cell>
          <cell r="AE231">
            <v>1</v>
          </cell>
          <cell r="AF231">
            <v>1</v>
          </cell>
          <cell r="AG231">
            <v>1</v>
          </cell>
          <cell r="AH231">
            <v>1</v>
          </cell>
          <cell r="AI231">
            <v>1</v>
          </cell>
          <cell r="AJ231">
            <v>1</v>
          </cell>
          <cell r="AK231">
            <v>1</v>
          </cell>
          <cell r="AL231">
            <v>1</v>
          </cell>
          <cell r="AM231">
            <v>1</v>
          </cell>
          <cell r="AN231">
            <v>1</v>
          </cell>
          <cell r="AO231">
            <v>1</v>
          </cell>
          <cell r="AP231">
            <v>1</v>
          </cell>
          <cell r="AQ231">
            <v>1</v>
          </cell>
          <cell r="AR231">
            <v>1</v>
          </cell>
          <cell r="AS231">
            <v>1</v>
          </cell>
          <cell r="AT231">
            <v>1</v>
          </cell>
          <cell r="AU231">
            <v>1</v>
          </cell>
          <cell r="AV231">
            <v>1</v>
          </cell>
          <cell r="AW231">
            <v>1</v>
          </cell>
          <cell r="AX231">
            <v>1</v>
          </cell>
          <cell r="AY231">
            <v>1</v>
          </cell>
          <cell r="AZ231">
            <v>1</v>
          </cell>
          <cell r="BA231">
            <v>1</v>
          </cell>
          <cell r="BB231">
            <v>1</v>
          </cell>
          <cell r="BC231">
            <v>1</v>
          </cell>
          <cell r="BD231">
            <v>1</v>
          </cell>
          <cell r="BE231">
            <v>1</v>
          </cell>
          <cell r="BF231">
            <v>1</v>
          </cell>
          <cell r="BG231">
            <v>1</v>
          </cell>
          <cell r="BH231">
            <v>1</v>
          </cell>
          <cell r="BI231">
            <v>1</v>
          </cell>
          <cell r="BJ231">
            <v>1</v>
          </cell>
          <cell r="BK231">
            <v>1</v>
          </cell>
          <cell r="BL231">
            <v>1</v>
          </cell>
          <cell r="BM231">
            <v>1</v>
          </cell>
          <cell r="BN231">
            <v>1</v>
          </cell>
          <cell r="BO231">
            <v>1</v>
          </cell>
          <cell r="BP231">
            <v>1</v>
          </cell>
        </row>
        <row r="232">
          <cell r="E232">
            <v>1</v>
          </cell>
          <cell r="F232">
            <v>1</v>
          </cell>
          <cell r="G232">
            <v>0.46614185737233482</v>
          </cell>
          <cell r="H232">
            <v>0.38605549604018385</v>
          </cell>
          <cell r="I232">
            <v>0.29995009334574346</v>
          </cell>
          <cell r="J232">
            <v>0.77777133715488589</v>
          </cell>
          <cell r="K232">
            <v>0.49717802883082096</v>
          </cell>
          <cell r="L232">
            <v>0.40114103786718075</v>
          </cell>
          <cell r="M232">
            <v>0.29995009334574346</v>
          </cell>
          <cell r="N232">
            <v>0.29995009334574346</v>
          </cell>
          <cell r="O232">
            <v>0.36671657332092289</v>
          </cell>
          <cell r="P232">
            <v>0.71418422210928945</v>
          </cell>
          <cell r="Q232">
            <v>0.5756401776915534</v>
          </cell>
          <cell r="R232">
            <v>0.6717951966091259</v>
          </cell>
          <cell r="S232">
            <v>0.49717802883082113</v>
          </cell>
          <cell r="T232">
            <v>0.36671657332092306</v>
          </cell>
          <cell r="U232">
            <v>0.29995009334574346</v>
          </cell>
          <cell r="V232">
            <v>1</v>
          </cell>
          <cell r="W232">
            <v>1</v>
          </cell>
          <cell r="X232">
            <v>0.36671657332092306</v>
          </cell>
          <cell r="Y232">
            <v>1</v>
          </cell>
          <cell r="Z232">
            <v>1</v>
          </cell>
          <cell r="AA232">
            <v>0.96661676001241092</v>
          </cell>
          <cell r="AB232">
            <v>0.66666666666666663</v>
          </cell>
          <cell r="AC232">
            <v>5.2722162706849589E-2</v>
          </cell>
          <cell r="AD232">
            <v>0.64766097383260957</v>
          </cell>
          <cell r="AE232">
            <v>0.91234552166391325</v>
          </cell>
          <cell r="AF232">
            <v>0.57901218833057977</v>
          </cell>
          <cell r="AG232">
            <v>1</v>
          </cell>
          <cell r="AH232">
            <v>0.96661676001241092</v>
          </cell>
          <cell r="AI232">
            <v>0.63897916726920534</v>
          </cell>
          <cell r="AJ232">
            <v>0.31802159499139626</v>
          </cell>
          <cell r="AK232">
            <v>0.8121958017011438</v>
          </cell>
          <cell r="AL232">
            <v>0.30111940039861557</v>
          </cell>
          <cell r="AM232">
            <v>0.51437301450342898</v>
          </cell>
          <cell r="AN232">
            <v>0.85443515944807946</v>
          </cell>
          <cell r="AO232">
            <v>0.60267764461280549</v>
          </cell>
          <cell r="AP232">
            <v>0.50355975725658397</v>
          </cell>
          <cell r="AQ232">
            <v>0.87471138393086689</v>
          </cell>
          <cell r="AR232">
            <v>0.35496249557851234</v>
          </cell>
          <cell r="AS232">
            <v>0.20378139070792764</v>
          </cell>
          <cell r="AT232">
            <v>0.76125582536678937</v>
          </cell>
          <cell r="AU232">
            <v>0.83697849015111003</v>
          </cell>
          <cell r="AV232">
            <v>0.5457481674778103</v>
          </cell>
          <cell r="AW232">
            <v>0.45246663973695539</v>
          </cell>
          <cell r="AX232">
            <v>0.54374406873814418</v>
          </cell>
          <cell r="AY232">
            <v>0.83735071043409126</v>
          </cell>
          <cell r="AZ232">
            <v>0.76873251013648813</v>
          </cell>
          <cell r="BA232">
            <v>0.54499578301007623</v>
          </cell>
          <cell r="BB232">
            <v>3.1827573559489409E-3</v>
          </cell>
          <cell r="BC232">
            <v>0.64125403034965867</v>
          </cell>
          <cell r="BD232">
            <v>0.18902765021841095</v>
          </cell>
          <cell r="BE232">
            <v>0.86380486519732835</v>
          </cell>
          <cell r="BF232">
            <v>0.92283022957687044</v>
          </cell>
          <cell r="BG232">
            <v>0.46253254157367546</v>
          </cell>
          <cell r="BH232">
            <v>0.55419091708242263</v>
          </cell>
          <cell r="BI232">
            <v>0.90750455404140418</v>
          </cell>
          <cell r="BJ232">
            <v>0.21052995453963103</v>
          </cell>
          <cell r="BK232">
            <v>0.84718545143492952</v>
          </cell>
          <cell r="BL232">
            <v>0.27312797939456174</v>
          </cell>
          <cell r="BM232">
            <v>0.6035879641404841</v>
          </cell>
          <cell r="BN232">
            <v>0.25274688374376114</v>
          </cell>
          <cell r="BO232">
            <v>0.70033276995482618</v>
          </cell>
          <cell r="BP232">
            <v>0.76892349495853141</v>
          </cell>
        </row>
        <row r="233">
          <cell r="E233" t="str">
            <v>×</v>
          </cell>
          <cell r="F233" t="str">
            <v>×</v>
          </cell>
          <cell r="G233" t="str">
            <v>×</v>
          </cell>
          <cell r="H233" t="str">
            <v>×</v>
          </cell>
          <cell r="I233" t="str">
            <v>×</v>
          </cell>
          <cell r="J233" t="str">
            <v>×</v>
          </cell>
          <cell r="K233" t="str">
            <v>×</v>
          </cell>
          <cell r="L233" t="str">
            <v>×</v>
          </cell>
          <cell r="M233" t="str">
            <v>×</v>
          </cell>
          <cell r="N233" t="str">
            <v>×</v>
          </cell>
          <cell r="O233" t="str">
            <v>×</v>
          </cell>
          <cell r="P233" t="str">
            <v>×</v>
          </cell>
          <cell r="Q233" t="str">
            <v>×</v>
          </cell>
          <cell r="R233" t="str">
            <v>×</v>
          </cell>
          <cell r="S233" t="str">
            <v>×</v>
          </cell>
          <cell r="T233" t="str">
            <v>×</v>
          </cell>
          <cell r="U233" t="str">
            <v>×</v>
          </cell>
          <cell r="V233" t="str">
            <v>×</v>
          </cell>
          <cell r="W233" t="str">
            <v>×</v>
          </cell>
          <cell r="X233" t="str">
            <v>×</v>
          </cell>
          <cell r="Y233" t="str">
            <v>×</v>
          </cell>
          <cell r="Z233" t="str">
            <v>×</v>
          </cell>
          <cell r="AA233" t="str">
            <v>×</v>
          </cell>
          <cell r="AB233" t="str">
            <v>×</v>
          </cell>
          <cell r="AC233" t="str">
            <v>×</v>
          </cell>
          <cell r="AD233" t="str">
            <v>×</v>
          </cell>
          <cell r="AE233" t="str">
            <v>×</v>
          </cell>
          <cell r="AF233" t="str">
            <v>×</v>
          </cell>
          <cell r="AG233" t="str">
            <v>×</v>
          </cell>
          <cell r="AH233" t="str">
            <v>×</v>
          </cell>
          <cell r="AI233" t="str">
            <v>×</v>
          </cell>
          <cell r="AJ233" t="str">
            <v>×</v>
          </cell>
          <cell r="AK233" t="str">
            <v>×</v>
          </cell>
          <cell r="AL233" t="str">
            <v>×</v>
          </cell>
          <cell r="AM233" t="str">
            <v>×</v>
          </cell>
          <cell r="AN233" t="str">
            <v>×</v>
          </cell>
          <cell r="AO233" t="str">
            <v>×</v>
          </cell>
          <cell r="AP233" t="str">
            <v>×</v>
          </cell>
          <cell r="AQ233" t="str">
            <v>×</v>
          </cell>
          <cell r="AR233" t="str">
            <v>×</v>
          </cell>
          <cell r="AS233" t="str">
            <v>×</v>
          </cell>
          <cell r="AT233" t="str">
            <v>×</v>
          </cell>
          <cell r="AU233" t="str">
            <v>×</v>
          </cell>
          <cell r="AV233" t="str">
            <v>×</v>
          </cell>
          <cell r="AW233" t="str">
            <v>×</v>
          </cell>
          <cell r="AX233" t="str">
            <v>×</v>
          </cell>
          <cell r="AY233" t="str">
            <v>×</v>
          </cell>
          <cell r="AZ233" t="str">
            <v>×</v>
          </cell>
          <cell r="BA233" t="str">
            <v>×</v>
          </cell>
          <cell r="BB233" t="str">
            <v>ok</v>
          </cell>
          <cell r="BC233" t="str">
            <v>×</v>
          </cell>
          <cell r="BD233" t="str">
            <v>×</v>
          </cell>
          <cell r="BE233" t="str">
            <v>×</v>
          </cell>
          <cell r="BF233" t="str">
            <v>×</v>
          </cell>
          <cell r="BG233" t="str">
            <v>×</v>
          </cell>
          <cell r="BH233" t="str">
            <v>×</v>
          </cell>
          <cell r="BI233" t="str">
            <v>×</v>
          </cell>
          <cell r="BJ233" t="str">
            <v>×</v>
          </cell>
          <cell r="BK233" t="str">
            <v>×</v>
          </cell>
          <cell r="BL233" t="str">
            <v>×</v>
          </cell>
          <cell r="BM233" t="str">
            <v>×</v>
          </cell>
          <cell r="BN233" t="str">
            <v>×</v>
          </cell>
          <cell r="BO233" t="str">
            <v>×</v>
          </cell>
          <cell r="BP233" t="str">
            <v>×</v>
          </cell>
        </row>
        <row r="234">
          <cell r="E234" t="str">
            <v>-</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t="str">
            <v>?</v>
          </cell>
          <cell r="V234" t="str">
            <v>-</v>
          </cell>
          <cell r="W234" t="str">
            <v>-</v>
          </cell>
          <cell r="X234" t="str">
            <v>?</v>
          </cell>
          <cell r="Y234" t="str">
            <v>-</v>
          </cell>
          <cell r="Z234" t="str">
            <v>-</v>
          </cell>
          <cell r="AA234" t="str">
            <v>?</v>
          </cell>
          <cell r="AB234" t="str">
            <v>?</v>
          </cell>
          <cell r="AC234" t="str">
            <v>?</v>
          </cell>
          <cell r="AD234" t="str">
            <v>?</v>
          </cell>
          <cell r="AE234" t="str">
            <v>?</v>
          </cell>
          <cell r="AF234" t="str">
            <v>?</v>
          </cell>
          <cell r="AG234" t="str">
            <v>-</v>
          </cell>
          <cell r="AH234" t="str">
            <v>?</v>
          </cell>
          <cell r="AI234" t="str">
            <v>?</v>
          </cell>
          <cell r="AJ234" t="str">
            <v>?</v>
          </cell>
          <cell r="AK234" t="str">
            <v>?</v>
          </cell>
          <cell r="AL234" t="str">
            <v>?</v>
          </cell>
          <cell r="AM234" t="str">
            <v>?</v>
          </cell>
          <cell r="AN234" t="str">
            <v>?</v>
          </cell>
          <cell r="AO234" t="str">
            <v>?</v>
          </cell>
          <cell r="AP234" t="str">
            <v>?</v>
          </cell>
          <cell r="AQ234" t="str">
            <v>?</v>
          </cell>
          <cell r="AR234" t="str">
            <v>?</v>
          </cell>
          <cell r="AS234" t="str">
            <v>?</v>
          </cell>
          <cell r="AT234" t="str">
            <v>?</v>
          </cell>
          <cell r="AU234" t="str">
            <v>?</v>
          </cell>
          <cell r="AV234" t="str">
            <v>?</v>
          </cell>
          <cell r="AW234" t="str">
            <v>?</v>
          </cell>
          <cell r="AX234" t="str">
            <v>?</v>
          </cell>
          <cell r="AY234" t="str">
            <v>?</v>
          </cell>
          <cell r="AZ234" t="str">
            <v>?</v>
          </cell>
          <cell r="BA234" t="str">
            <v>?</v>
          </cell>
          <cell r="BB234">
            <v>0.34263736263736255</v>
          </cell>
          <cell r="BC234" t="str">
            <v>?</v>
          </cell>
          <cell r="BD234" t="str">
            <v>?</v>
          </cell>
          <cell r="BE234" t="str">
            <v>?</v>
          </cell>
          <cell r="BF234" t="str">
            <v>?</v>
          </cell>
          <cell r="BG234" t="str">
            <v>?</v>
          </cell>
          <cell r="BH234" t="str">
            <v>?</v>
          </cell>
          <cell r="BI234" t="str">
            <v>?</v>
          </cell>
          <cell r="BJ234" t="str">
            <v>?</v>
          </cell>
          <cell r="BK234" t="str">
            <v>?</v>
          </cell>
          <cell r="BL234" t="str">
            <v>?</v>
          </cell>
          <cell r="BM234" t="str">
            <v>?</v>
          </cell>
          <cell r="BN234" t="str">
            <v>?</v>
          </cell>
          <cell r="BO234" t="str">
            <v>?</v>
          </cell>
          <cell r="BP234" t="str">
            <v>?</v>
          </cell>
        </row>
        <row r="235">
          <cell r="E235">
            <v>0</v>
          </cell>
          <cell r="F235">
            <v>0</v>
          </cell>
          <cell r="G235">
            <v>3.472527472527473E-2</v>
          </cell>
          <cell r="H235">
            <v>4.9120879120879132E-2</v>
          </cell>
          <cell r="I235">
            <v>-7.4725274725274725E-3</v>
          </cell>
          <cell r="J235">
            <v>-6.3736263736263749E-3</v>
          </cell>
          <cell r="K235">
            <v>9.5054945054945071E-3</v>
          </cell>
          <cell r="L235">
            <v>2.7142857142857142E-2</v>
          </cell>
          <cell r="M235">
            <v>-1.8681318681318681E-3</v>
          </cell>
          <cell r="N235">
            <v>-2.2417582417582415E-2</v>
          </cell>
          <cell r="O235">
            <v>7.8241758241758261E-2</v>
          </cell>
          <cell r="P235">
            <v>2.0494505494505495E-2</v>
          </cell>
          <cell r="Q235">
            <v>4.0054945054945057E-2</v>
          </cell>
          <cell r="R235">
            <v>5.8241758241758257E-3</v>
          </cell>
          <cell r="S235">
            <v>2.8516483516483518E-2</v>
          </cell>
          <cell r="T235">
            <v>6.6813186813186806E-2</v>
          </cell>
          <cell r="U235">
            <v>-1.8681318681318681E-3</v>
          </cell>
          <cell r="V235">
            <v>0</v>
          </cell>
          <cell r="W235">
            <v>0</v>
          </cell>
          <cell r="X235">
            <v>4.3956043956043965E-3</v>
          </cell>
          <cell r="Y235">
            <v>0</v>
          </cell>
          <cell r="Z235">
            <v>0</v>
          </cell>
          <cell r="AA235">
            <v>3.1318681318681348E-3</v>
          </cell>
          <cell r="AB235">
            <v>2.4999999999999998E-2</v>
          </cell>
          <cell r="AC235">
            <v>1.7197802197802196E-2</v>
          </cell>
          <cell r="AD235">
            <v>6.7032967032967057E-3</v>
          </cell>
          <cell r="AE235">
            <v>-1.3186813186813182E-3</v>
          </cell>
          <cell r="AF235">
            <v>3.4065934065934064E-3</v>
          </cell>
          <cell r="AG235">
            <v>0</v>
          </cell>
          <cell r="AH235">
            <v>1.1978021978021978E-2</v>
          </cell>
          <cell r="AI235">
            <v>9.994505494505497E-2</v>
          </cell>
          <cell r="AJ235">
            <v>0.10428571428571429</v>
          </cell>
          <cell r="AK235">
            <v>7.6923076923076927E-3</v>
          </cell>
          <cell r="AL235">
            <v>6.2857142857142848E-2</v>
          </cell>
          <cell r="AM235">
            <v>4.9120879120879105E-2</v>
          </cell>
          <cell r="AN235">
            <v>1.2912087912087911E-2</v>
          </cell>
          <cell r="AO235">
            <v>1.2747252747252753E-2</v>
          </cell>
          <cell r="AP235">
            <v>-4.4890109890109893E-2</v>
          </cell>
          <cell r="AQ235">
            <v>4.3186813186813194E-2</v>
          </cell>
          <cell r="AR235">
            <v>0.20862637362637362</v>
          </cell>
          <cell r="AS235">
            <v>7.1483516483516488E-2</v>
          </cell>
          <cell r="AT235">
            <v>1.1538461538461548E-2</v>
          </cell>
          <cell r="AU235">
            <v>0.11142857142857143</v>
          </cell>
          <cell r="AV235">
            <v>0.21774725274725276</v>
          </cell>
          <cell r="AW235">
            <v>0.31895604395604393</v>
          </cell>
          <cell r="AX235">
            <v>0.41928571428571437</v>
          </cell>
          <cell r="AY235">
            <v>0.16269230769230766</v>
          </cell>
          <cell r="AZ235">
            <v>0.15082417582417582</v>
          </cell>
          <cell r="BA235">
            <v>0.38318681318681325</v>
          </cell>
          <cell r="BB235">
            <v>0.34263736263736255</v>
          </cell>
          <cell r="BC235">
            <v>0.20126373626373625</v>
          </cell>
          <cell r="BD235">
            <v>0.25038461538461543</v>
          </cell>
          <cell r="BE235">
            <v>6.7362637362637423E-2</v>
          </cell>
          <cell r="BF235">
            <v>6.7087912087912052E-2</v>
          </cell>
          <cell r="BG235">
            <v>0.34395604395604396</v>
          </cell>
          <cell r="BH235">
            <v>0.18807692307692309</v>
          </cell>
          <cell r="BI235">
            <v>-4.9615384615384645E-2</v>
          </cell>
          <cell r="BJ235">
            <v>0.24532967032967037</v>
          </cell>
          <cell r="BK235">
            <v>-8.7582417582417596E-2</v>
          </cell>
          <cell r="BL235">
            <v>0.37197802197802193</v>
          </cell>
          <cell r="BM235">
            <v>-0.12456043956043958</v>
          </cell>
          <cell r="BN235">
            <v>3.2912087912087912E-2</v>
          </cell>
          <cell r="BO235">
            <v>2.9395604395604399E-2</v>
          </cell>
          <cell r="BP235">
            <v>3.274725274725275E-2</v>
          </cell>
        </row>
        <row r="236">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v>0</v>
          </cell>
          <cell r="BN236">
            <v>0</v>
          </cell>
          <cell r="BO236">
            <v>0</v>
          </cell>
          <cell r="BP236">
            <v>0</v>
          </cell>
        </row>
        <row r="237">
          <cell r="E237">
            <v>0</v>
          </cell>
          <cell r="F237">
            <v>0</v>
          </cell>
          <cell r="G237">
            <v>-0.48</v>
          </cell>
          <cell r="H237">
            <v>-0.58000000000000007</v>
          </cell>
          <cell r="I237">
            <v>0</v>
          </cell>
          <cell r="J237">
            <v>-0.14000000000000001</v>
          </cell>
          <cell r="K237">
            <v>-0.14000000000000001</v>
          </cell>
          <cell r="L237">
            <v>-0.32999999999999996</v>
          </cell>
          <cell r="M237">
            <v>0</v>
          </cell>
          <cell r="N237">
            <v>0</v>
          </cell>
          <cell r="O237">
            <v>-0.89000000000000012</v>
          </cell>
          <cell r="P237">
            <v>-0.52</v>
          </cell>
          <cell r="Q237">
            <v>-0.7</v>
          </cell>
          <cell r="R237">
            <v>-0.13</v>
          </cell>
          <cell r="S237">
            <v>-0.42</v>
          </cell>
          <cell r="T237">
            <v>-0.76</v>
          </cell>
          <cell r="U237">
            <v>0</v>
          </cell>
          <cell r="V237">
            <v>0</v>
          </cell>
          <cell r="W237">
            <v>0</v>
          </cell>
          <cell r="X237">
            <v>-0.05</v>
          </cell>
          <cell r="Y237">
            <v>0</v>
          </cell>
          <cell r="Z237">
            <v>0</v>
          </cell>
          <cell r="AA237">
            <v>0.57000000000000006</v>
          </cell>
          <cell r="AB237">
            <v>-0.54999999999999993</v>
          </cell>
          <cell r="AC237">
            <v>-9.9999999999999978E-2</v>
          </cell>
          <cell r="AD237">
            <v>-0.14000000000000001</v>
          </cell>
          <cell r="AE237">
            <v>0.1</v>
          </cell>
          <cell r="AF237">
            <v>-0.06</v>
          </cell>
          <cell r="AG237">
            <v>0</v>
          </cell>
          <cell r="AH237">
            <v>2.1800000000000002</v>
          </cell>
          <cell r="AI237">
            <v>-2.04</v>
          </cell>
          <cell r="AJ237">
            <v>-1.08</v>
          </cell>
          <cell r="AK237">
            <v>0.21000000000000002</v>
          </cell>
          <cell r="AL237">
            <v>-0.62999999999999989</v>
          </cell>
          <cell r="AM237">
            <v>-0.74999999999999989</v>
          </cell>
          <cell r="AN237">
            <v>0.48000000000000015</v>
          </cell>
          <cell r="AO237">
            <v>0.10999999999999999</v>
          </cell>
          <cell r="AP237">
            <v>0.67</v>
          </cell>
          <cell r="AQ237">
            <v>1.91</v>
          </cell>
          <cell r="AR237">
            <v>-2.3200000000000003</v>
          </cell>
          <cell r="AS237">
            <v>-0.59000000000000008</v>
          </cell>
          <cell r="AT237">
            <v>0.22999999999999976</v>
          </cell>
          <cell r="AU237">
            <v>3.62</v>
          </cell>
          <cell r="AV237">
            <v>1.38</v>
          </cell>
          <cell r="AW237">
            <v>1.1000000000000014</v>
          </cell>
          <cell r="AX237">
            <v>-6.82</v>
          </cell>
          <cell r="AY237">
            <v>5.3</v>
          </cell>
          <cell r="AZ237">
            <v>3.1399999999999988</v>
          </cell>
          <cell r="BA237">
            <v>-6.2500000000000009</v>
          </cell>
          <cell r="BB237">
            <v>-1.7299999999999995</v>
          </cell>
          <cell r="BC237">
            <v>2.1200000000000006</v>
          </cell>
          <cell r="BD237">
            <v>-0.50000000000000089</v>
          </cell>
          <cell r="BE237">
            <v>-3.3800000000000008</v>
          </cell>
          <cell r="BF237">
            <v>5.07</v>
          </cell>
          <cell r="BG237">
            <v>-4.7200000000000006</v>
          </cell>
          <cell r="BH237">
            <v>1.25</v>
          </cell>
          <cell r="BI237">
            <v>-3.08</v>
          </cell>
          <cell r="BJ237">
            <v>-0.40000000000000036</v>
          </cell>
          <cell r="BK237">
            <v>3.95</v>
          </cell>
          <cell r="BL237">
            <v>-3.53</v>
          </cell>
          <cell r="BM237">
            <v>-1.0799999999999998</v>
          </cell>
          <cell r="BN237">
            <v>-0.3</v>
          </cell>
          <cell r="BO237">
            <v>0.42000000000000004</v>
          </cell>
          <cell r="BP237">
            <v>-1.01</v>
          </cell>
        </row>
        <row r="238">
          <cell r="E238">
            <v>0</v>
          </cell>
          <cell r="F238">
            <v>0</v>
          </cell>
          <cell r="G238">
            <v>-0.39999999999999997</v>
          </cell>
          <cell r="H238">
            <v>-0.56000000000000005</v>
          </cell>
          <cell r="I238">
            <v>0.08</v>
          </cell>
          <cell r="J238">
            <v>0.06</v>
          </cell>
          <cell r="K238">
            <v>-0.11000000000000001</v>
          </cell>
          <cell r="L238">
            <v>-0.30999999999999994</v>
          </cell>
          <cell r="M238">
            <v>0.02</v>
          </cell>
          <cell r="N238">
            <v>0.24</v>
          </cell>
          <cell r="O238">
            <v>-0.89000000000000012</v>
          </cell>
          <cell r="P238">
            <v>-0.25</v>
          </cell>
          <cell r="Q238">
            <v>-0.47</v>
          </cell>
          <cell r="R238">
            <v>-7.0000000000000007E-2</v>
          </cell>
          <cell r="S238">
            <v>-0.32999999999999996</v>
          </cell>
          <cell r="T238">
            <v>-0.76</v>
          </cell>
          <cell r="U238">
            <v>0.02</v>
          </cell>
          <cell r="V238">
            <v>0</v>
          </cell>
          <cell r="W238">
            <v>0</v>
          </cell>
          <cell r="X238">
            <v>-0.05</v>
          </cell>
          <cell r="Y238">
            <v>0</v>
          </cell>
          <cell r="Z238">
            <v>0</v>
          </cell>
          <cell r="AA238">
            <v>0</v>
          </cell>
          <cell r="AB238">
            <v>-0.29999999999999993</v>
          </cell>
          <cell r="AC238">
            <v>-0.18999999999999997</v>
          </cell>
          <cell r="AD238">
            <v>-8.0000000000000016E-2</v>
          </cell>
          <cell r="AE238">
            <v>0.02</v>
          </cell>
          <cell r="AF238">
            <v>-3.9999999999999994E-2</v>
          </cell>
          <cell r="AG238">
            <v>0</v>
          </cell>
          <cell r="AH238">
            <v>0</v>
          </cell>
          <cell r="AI238">
            <v>-1.1900000000000002</v>
          </cell>
          <cell r="AJ238">
            <v>-1.18</v>
          </cell>
          <cell r="AK238">
            <v>-7.0000000000000007E-2</v>
          </cell>
          <cell r="AL238">
            <v>-0.71</v>
          </cell>
          <cell r="AM238">
            <v>-0.56999999999999984</v>
          </cell>
          <cell r="AN238">
            <v>-0.10999999999999999</v>
          </cell>
          <cell r="AO238">
            <v>-0.13000000000000006</v>
          </cell>
          <cell r="AP238">
            <v>0.52</v>
          </cell>
          <cell r="AQ238">
            <v>-0.35000000000000009</v>
          </cell>
          <cell r="AR238">
            <v>-2.37</v>
          </cell>
          <cell r="AS238">
            <v>-0.8</v>
          </cell>
          <cell r="AT238">
            <v>-0.1100000000000001</v>
          </cell>
          <cell r="AU238">
            <v>-0.97999999999999987</v>
          </cell>
          <cell r="AV238">
            <v>-2.25</v>
          </cell>
          <cell r="AW238">
            <v>-3.3499999999999996</v>
          </cell>
          <cell r="AX238">
            <v>-4.8900000000000006</v>
          </cell>
          <cell r="AY238">
            <v>-1.4299999999999997</v>
          </cell>
          <cell r="AZ238">
            <v>-1.4299999999999997</v>
          </cell>
          <cell r="BA238">
            <v>-4.4700000000000006</v>
          </cell>
          <cell r="BB238">
            <v>-3.7699999999999996</v>
          </cell>
          <cell r="BC238">
            <v>-2.0299999999999998</v>
          </cell>
          <cell r="BD238">
            <v>-2.7100000000000004</v>
          </cell>
          <cell r="BE238">
            <v>-0.92000000000000082</v>
          </cell>
          <cell r="BF238">
            <v>-0.41999999999999971</v>
          </cell>
          <cell r="BG238">
            <v>-3.96</v>
          </cell>
          <cell r="BH238">
            <v>-1.94</v>
          </cell>
          <cell r="BI238">
            <v>0.35000000000000009</v>
          </cell>
          <cell r="BJ238">
            <v>-2.6500000000000004</v>
          </cell>
          <cell r="BK238">
            <v>1.17</v>
          </cell>
          <cell r="BL238">
            <v>-4.1899999999999995</v>
          </cell>
          <cell r="BM238">
            <v>1.2700000000000002</v>
          </cell>
          <cell r="BN238">
            <v>-0.37</v>
          </cell>
          <cell r="BO238">
            <v>-0.28999999999999998</v>
          </cell>
          <cell r="BP238">
            <v>-0.41000000000000003</v>
          </cell>
        </row>
      </sheetData>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水位縦断図"/>
      <sheetName val="水位"/>
      <sheetName val="堤防高"/>
      <sheetName val="旗"/>
      <sheetName val="事業"/>
    </sheetNames>
    <sheetDataSet>
      <sheetData sheetId="0">
        <row r="6">
          <cell r="U6">
            <v>143</v>
          </cell>
        </row>
      </sheetData>
      <sheetData sheetId="1">
        <row r="3">
          <cell r="A3">
            <v>0</v>
          </cell>
          <cell r="B3">
            <v>0</v>
          </cell>
          <cell r="C3">
            <v>3.6749999999999998</v>
          </cell>
        </row>
        <row r="4">
          <cell r="A4">
            <v>0.3</v>
          </cell>
          <cell r="B4">
            <v>0.26300000000000001</v>
          </cell>
          <cell r="C4">
            <v>3.9140000000000001</v>
          </cell>
        </row>
        <row r="5">
          <cell r="A5">
            <v>0.5</v>
          </cell>
          <cell r="B5">
            <v>0.54</v>
          </cell>
          <cell r="C5">
            <v>4.1660000000000004</v>
          </cell>
        </row>
        <row r="6">
          <cell r="A6" t="str">
            <v>B1-U</v>
          </cell>
          <cell r="B6">
            <v>0.66000000000000014</v>
          </cell>
          <cell r="C6">
            <v>4.29</v>
          </cell>
        </row>
        <row r="7">
          <cell r="A7">
            <v>1.1000000000000001</v>
          </cell>
          <cell r="B7">
            <v>1.0830000000000002</v>
          </cell>
          <cell r="C7">
            <v>4.7249999999999996</v>
          </cell>
        </row>
        <row r="8">
          <cell r="A8">
            <v>1.6</v>
          </cell>
          <cell r="B8">
            <v>1.6160000000000003</v>
          </cell>
          <cell r="C8">
            <v>5.2729999999999997</v>
          </cell>
        </row>
        <row r="9">
          <cell r="A9" t="str">
            <v>B2-U</v>
          </cell>
          <cell r="B9">
            <v>1.8860000000000006</v>
          </cell>
          <cell r="C9">
            <v>5.5510000000000002</v>
          </cell>
        </row>
        <row r="10">
          <cell r="A10">
            <v>2.1</v>
          </cell>
          <cell r="B10">
            <v>2.1480000000000006</v>
          </cell>
          <cell r="C10">
            <v>5.8209999999999997</v>
          </cell>
        </row>
        <row r="11">
          <cell r="A11" t="str">
            <v>B3-U</v>
          </cell>
          <cell r="B11">
            <v>2.5650000000000008</v>
          </cell>
          <cell r="C11">
            <v>6.0490000000000004</v>
          </cell>
        </row>
        <row r="12">
          <cell r="A12">
            <v>2.7</v>
          </cell>
          <cell r="B12">
            <v>2.7280000000000011</v>
          </cell>
          <cell r="C12">
            <v>6.1379999999999999</v>
          </cell>
        </row>
        <row r="13">
          <cell r="A13">
            <v>3.3</v>
          </cell>
          <cell r="B13">
            <v>3.2630000000000017</v>
          </cell>
          <cell r="C13">
            <v>6.3970000000000002</v>
          </cell>
        </row>
        <row r="14">
          <cell r="A14" t="str">
            <v>B4-U</v>
          </cell>
          <cell r="B14">
            <v>3.4030000000000022</v>
          </cell>
          <cell r="C14">
            <v>6.4539999999999997</v>
          </cell>
        </row>
        <row r="15">
          <cell r="A15">
            <v>3.8</v>
          </cell>
          <cell r="B15">
            <v>3.7990000000000017</v>
          </cell>
          <cell r="C15">
            <v>6.617</v>
          </cell>
        </row>
        <row r="16">
          <cell r="A16">
            <v>4.3</v>
          </cell>
          <cell r="B16">
            <v>4.344000000000003</v>
          </cell>
          <cell r="C16">
            <v>6.86</v>
          </cell>
        </row>
        <row r="17">
          <cell r="A17">
            <v>4.9000000000000004</v>
          </cell>
          <cell r="B17">
            <v>4.8830000000000036</v>
          </cell>
          <cell r="C17">
            <v>7.1</v>
          </cell>
        </row>
        <row r="18">
          <cell r="A18">
            <v>5.4</v>
          </cell>
          <cell r="B18">
            <v>5.4010000000000025</v>
          </cell>
          <cell r="C18">
            <v>7.3319999999999999</v>
          </cell>
        </row>
        <row r="19">
          <cell r="A19">
            <v>5.9</v>
          </cell>
          <cell r="B19">
            <v>5.9480000000000022</v>
          </cell>
          <cell r="C19">
            <v>7.5389999999999997</v>
          </cell>
        </row>
        <row r="20">
          <cell r="A20" t="str">
            <v>B5-U</v>
          </cell>
          <cell r="B20">
            <v>6.1880000000000033</v>
          </cell>
          <cell r="C20">
            <v>7.6139999999999999</v>
          </cell>
        </row>
        <row r="21">
          <cell r="A21">
            <v>6.6</v>
          </cell>
          <cell r="B21">
            <v>6.5510000000000046</v>
          </cell>
          <cell r="C21">
            <v>7.7279999999999998</v>
          </cell>
        </row>
        <row r="22">
          <cell r="A22">
            <v>7.1</v>
          </cell>
          <cell r="B22">
            <v>7.121000000000004</v>
          </cell>
          <cell r="C22">
            <v>7.907</v>
          </cell>
        </row>
        <row r="23">
          <cell r="A23">
            <v>7.7</v>
          </cell>
          <cell r="B23">
            <v>7.653000000000004</v>
          </cell>
          <cell r="C23">
            <v>8.0739999999999998</v>
          </cell>
        </row>
        <row r="24">
          <cell r="A24">
            <v>8.3000000000000007</v>
          </cell>
          <cell r="B24">
            <v>8.2770000000000046</v>
          </cell>
          <cell r="C24">
            <v>8.2690000000000001</v>
          </cell>
        </row>
        <row r="25">
          <cell r="A25">
            <v>8.8000000000000007</v>
          </cell>
          <cell r="B25">
            <v>8.8190000000000026</v>
          </cell>
          <cell r="C25">
            <v>8.4390000000000001</v>
          </cell>
        </row>
        <row r="26">
          <cell r="A26">
            <v>9.4</v>
          </cell>
          <cell r="B26">
            <v>9.3630000000000013</v>
          </cell>
          <cell r="C26">
            <v>8.61</v>
          </cell>
        </row>
        <row r="27">
          <cell r="A27">
            <v>9.9</v>
          </cell>
          <cell r="B27">
            <v>9.9079999999999995</v>
          </cell>
          <cell r="C27">
            <v>8.7810000000000006</v>
          </cell>
        </row>
        <row r="28">
          <cell r="A28">
            <v>10.5</v>
          </cell>
          <cell r="B28">
            <v>10.454999999999998</v>
          </cell>
          <cell r="C28">
            <v>8.9529999999999994</v>
          </cell>
        </row>
        <row r="29">
          <cell r="A29">
            <v>11</v>
          </cell>
          <cell r="B29">
            <v>10.987</v>
          </cell>
          <cell r="C29">
            <v>9.1189999999999998</v>
          </cell>
        </row>
        <row r="30">
          <cell r="A30">
            <v>11.6</v>
          </cell>
          <cell r="B30">
            <v>11.549999999999997</v>
          </cell>
          <cell r="C30">
            <v>9.2959999999999994</v>
          </cell>
        </row>
        <row r="31">
          <cell r="A31">
            <v>12.1</v>
          </cell>
          <cell r="B31">
            <v>12.094999999999995</v>
          </cell>
          <cell r="C31">
            <v>9.4670000000000005</v>
          </cell>
        </row>
        <row r="32">
          <cell r="A32" t="str">
            <v>B34-U</v>
          </cell>
          <cell r="B32">
            <v>12.164999999999994</v>
          </cell>
          <cell r="C32">
            <v>9.5050000000000008</v>
          </cell>
        </row>
        <row r="33">
          <cell r="A33">
            <v>12.6</v>
          </cell>
          <cell r="B33">
            <v>12.644999999999996</v>
          </cell>
          <cell r="C33">
            <v>9.7650000000000006</v>
          </cell>
        </row>
        <row r="34">
          <cell r="A34" t="str">
            <v>B6-U</v>
          </cell>
          <cell r="B34">
            <v>12.997</v>
          </cell>
          <cell r="C34">
            <v>9.9559999999999995</v>
          </cell>
        </row>
        <row r="35">
          <cell r="A35">
            <v>13.1</v>
          </cell>
          <cell r="B35">
            <v>13.147000000000002</v>
          </cell>
          <cell r="C35">
            <v>10.037000000000001</v>
          </cell>
        </row>
        <row r="36">
          <cell r="A36">
            <v>13.4</v>
          </cell>
          <cell r="B36">
            <v>13.541000000000002</v>
          </cell>
          <cell r="C36">
            <v>10.250999999999999</v>
          </cell>
        </row>
        <row r="37">
          <cell r="A37">
            <v>13.8</v>
          </cell>
          <cell r="B37">
            <v>13.898000000000003</v>
          </cell>
          <cell r="C37">
            <v>10.444000000000001</v>
          </cell>
        </row>
        <row r="38">
          <cell r="A38">
            <v>14.2</v>
          </cell>
          <cell r="B38">
            <v>14.274999999999999</v>
          </cell>
          <cell r="C38">
            <v>10.648</v>
          </cell>
        </row>
        <row r="39">
          <cell r="A39">
            <v>14.6</v>
          </cell>
          <cell r="B39">
            <v>14.613000000000001</v>
          </cell>
          <cell r="C39">
            <v>10.831</v>
          </cell>
        </row>
        <row r="40">
          <cell r="A40">
            <v>15</v>
          </cell>
          <cell r="B40">
            <v>14.881000000000004</v>
          </cell>
          <cell r="C40">
            <v>10.977</v>
          </cell>
        </row>
        <row r="41">
          <cell r="A41">
            <v>15.4</v>
          </cell>
          <cell r="B41">
            <v>15.149000000000004</v>
          </cell>
          <cell r="C41">
            <v>11.122</v>
          </cell>
        </row>
        <row r="42">
          <cell r="A42">
            <v>15.8</v>
          </cell>
          <cell r="B42">
            <v>15.414000000000005</v>
          </cell>
          <cell r="C42">
            <v>11.266</v>
          </cell>
        </row>
        <row r="43">
          <cell r="A43">
            <v>16.2</v>
          </cell>
          <cell r="B43">
            <v>15.686000000000003</v>
          </cell>
          <cell r="C43">
            <v>11.413</v>
          </cell>
        </row>
        <row r="44">
          <cell r="A44" t="str">
            <v>B7-U</v>
          </cell>
          <cell r="B44">
            <v>15.776000000000005</v>
          </cell>
          <cell r="C44">
            <v>11.462</v>
          </cell>
        </row>
        <row r="45">
          <cell r="A45">
            <v>16.600000000000001</v>
          </cell>
          <cell r="B45">
            <v>15.952000000000004</v>
          </cell>
          <cell r="C45">
            <v>11.557</v>
          </cell>
        </row>
        <row r="46">
          <cell r="A46">
            <v>16.8</v>
          </cell>
          <cell r="B46">
            <v>16.274000000000001</v>
          </cell>
          <cell r="C46">
            <v>11.731999999999999</v>
          </cell>
        </row>
        <row r="47">
          <cell r="A47">
            <v>17</v>
          </cell>
          <cell r="B47">
            <v>16.593</v>
          </cell>
          <cell r="C47">
            <v>11.904</v>
          </cell>
        </row>
        <row r="48">
          <cell r="A48">
            <v>17.2</v>
          </cell>
          <cell r="B48">
            <v>16.843000000000004</v>
          </cell>
          <cell r="C48">
            <v>12.04</v>
          </cell>
        </row>
        <row r="49">
          <cell r="A49">
            <v>17.600000000000001</v>
          </cell>
          <cell r="B49">
            <v>17.264000000000003</v>
          </cell>
          <cell r="C49">
            <v>12.268000000000001</v>
          </cell>
        </row>
        <row r="50">
          <cell r="A50">
            <v>18</v>
          </cell>
          <cell r="B50">
            <v>17.582000000000001</v>
          </cell>
          <cell r="C50">
            <v>12.44</v>
          </cell>
        </row>
        <row r="51">
          <cell r="A51">
            <v>18.399999999999999</v>
          </cell>
          <cell r="B51">
            <v>17.944999999999997</v>
          </cell>
          <cell r="C51">
            <v>12.637</v>
          </cell>
        </row>
        <row r="52">
          <cell r="A52">
            <v>18.8</v>
          </cell>
          <cell r="B52">
            <v>18.303000000000004</v>
          </cell>
          <cell r="C52">
            <v>12.831</v>
          </cell>
        </row>
        <row r="53">
          <cell r="A53">
            <v>19.2</v>
          </cell>
          <cell r="B53">
            <v>18.654000000000003</v>
          </cell>
          <cell r="C53">
            <v>12.98</v>
          </cell>
        </row>
        <row r="54">
          <cell r="A54">
            <v>19.600000000000001</v>
          </cell>
          <cell r="B54">
            <v>19</v>
          </cell>
          <cell r="C54">
            <v>13.125999999999999</v>
          </cell>
        </row>
        <row r="55">
          <cell r="A55">
            <v>20</v>
          </cell>
          <cell r="B55">
            <v>19.356999999999999</v>
          </cell>
          <cell r="C55">
            <v>13.278</v>
          </cell>
        </row>
        <row r="56">
          <cell r="A56">
            <v>20.399999999999999</v>
          </cell>
          <cell r="B56">
            <v>19.724999999999998</v>
          </cell>
          <cell r="C56">
            <v>13.433999999999999</v>
          </cell>
        </row>
        <row r="57">
          <cell r="A57">
            <v>20.8</v>
          </cell>
          <cell r="B57">
            <v>20.080999999999996</v>
          </cell>
          <cell r="C57">
            <v>13.585000000000001</v>
          </cell>
        </row>
        <row r="58">
          <cell r="A58">
            <v>21.2</v>
          </cell>
          <cell r="B58">
            <v>20.444999999999993</v>
          </cell>
          <cell r="C58">
            <v>13.739000000000001</v>
          </cell>
        </row>
        <row r="59">
          <cell r="A59">
            <v>21.6</v>
          </cell>
          <cell r="B59">
            <v>20.798999999999999</v>
          </cell>
          <cell r="C59">
            <v>13.888999999999999</v>
          </cell>
        </row>
        <row r="60">
          <cell r="A60">
            <v>22</v>
          </cell>
          <cell r="B60">
            <v>21.149000000000004</v>
          </cell>
          <cell r="C60">
            <v>14.038</v>
          </cell>
        </row>
        <row r="61">
          <cell r="A61">
            <v>22.4</v>
          </cell>
          <cell r="B61">
            <v>21.513000000000002</v>
          </cell>
          <cell r="C61">
            <v>14.192</v>
          </cell>
        </row>
        <row r="62">
          <cell r="A62">
            <v>22.8</v>
          </cell>
          <cell r="B62">
            <v>21.843000000000004</v>
          </cell>
          <cell r="C62">
            <v>14.332000000000001</v>
          </cell>
        </row>
        <row r="63">
          <cell r="A63">
            <v>23.2</v>
          </cell>
          <cell r="B63">
            <v>22.184000000000005</v>
          </cell>
          <cell r="C63">
            <v>14.476000000000001</v>
          </cell>
        </row>
        <row r="64">
          <cell r="A64" t="str">
            <v>B8-U</v>
          </cell>
          <cell r="B64">
            <v>22.515000000000001</v>
          </cell>
          <cell r="C64">
            <v>14.617000000000001</v>
          </cell>
        </row>
        <row r="65">
          <cell r="A65">
            <v>23.6</v>
          </cell>
          <cell r="B65">
            <v>22.534999999999997</v>
          </cell>
          <cell r="C65">
            <v>14.625</v>
          </cell>
        </row>
        <row r="66">
          <cell r="A66">
            <v>24</v>
          </cell>
          <cell r="B66">
            <v>22.933000000000003</v>
          </cell>
          <cell r="C66">
            <v>14.794</v>
          </cell>
        </row>
        <row r="67">
          <cell r="A67">
            <v>24.4</v>
          </cell>
          <cell r="B67">
            <v>23.375000000000004</v>
          </cell>
          <cell r="C67">
            <v>14.981</v>
          </cell>
        </row>
        <row r="68">
          <cell r="A68">
            <v>24.8</v>
          </cell>
          <cell r="B68">
            <v>23.833000000000006</v>
          </cell>
          <cell r="C68">
            <v>15.175000000000001</v>
          </cell>
        </row>
        <row r="69">
          <cell r="A69">
            <v>25.2</v>
          </cell>
          <cell r="B69">
            <v>24.184000000000008</v>
          </cell>
          <cell r="C69">
            <v>15.324</v>
          </cell>
        </row>
        <row r="70">
          <cell r="A70">
            <v>25.6</v>
          </cell>
          <cell r="B70">
            <v>24.519000000000009</v>
          </cell>
          <cell r="C70">
            <v>15.465999999999999</v>
          </cell>
        </row>
        <row r="71">
          <cell r="A71">
            <v>26</v>
          </cell>
          <cell r="B71">
            <v>24.883000000000013</v>
          </cell>
          <cell r="C71">
            <v>15.62</v>
          </cell>
        </row>
        <row r="72">
          <cell r="A72">
            <v>26.4</v>
          </cell>
          <cell r="B72">
            <v>25.231000000000016</v>
          </cell>
          <cell r="C72">
            <v>15.768000000000001</v>
          </cell>
        </row>
        <row r="73">
          <cell r="A73">
            <v>26.8</v>
          </cell>
          <cell r="B73">
            <v>25.564000000000014</v>
          </cell>
          <cell r="C73">
            <v>15.863</v>
          </cell>
        </row>
        <row r="74">
          <cell r="A74">
            <v>27.2</v>
          </cell>
          <cell r="B74">
            <v>25.919000000000018</v>
          </cell>
          <cell r="C74">
            <v>15.965</v>
          </cell>
        </row>
        <row r="75">
          <cell r="A75">
            <v>27.6</v>
          </cell>
          <cell r="B75">
            <v>26.278000000000016</v>
          </cell>
          <cell r="C75">
            <v>16.068000000000001</v>
          </cell>
        </row>
        <row r="76">
          <cell r="A76">
            <v>28</v>
          </cell>
          <cell r="B76">
            <v>26.668000000000013</v>
          </cell>
          <cell r="C76">
            <v>16.18</v>
          </cell>
        </row>
        <row r="77">
          <cell r="A77">
            <v>28.4</v>
          </cell>
          <cell r="B77">
            <v>27.096000000000011</v>
          </cell>
          <cell r="C77">
            <v>16.303000000000001</v>
          </cell>
        </row>
        <row r="78">
          <cell r="A78">
            <v>28.8</v>
          </cell>
          <cell r="B78">
            <v>27.544000000000015</v>
          </cell>
          <cell r="C78">
            <v>16.431000000000001</v>
          </cell>
        </row>
        <row r="79">
          <cell r="A79">
            <v>29.2</v>
          </cell>
          <cell r="B79">
            <v>27.872000000000011</v>
          </cell>
          <cell r="C79">
            <v>16.524999999999999</v>
          </cell>
        </row>
        <row r="80">
          <cell r="A80">
            <v>29.6</v>
          </cell>
          <cell r="B80">
            <v>28.223000000000013</v>
          </cell>
          <cell r="C80">
            <v>16.626000000000001</v>
          </cell>
        </row>
        <row r="81">
          <cell r="A81" t="str">
            <v>B9-U</v>
          </cell>
          <cell r="B81">
            <v>28.373000000000012</v>
          </cell>
          <cell r="C81">
            <v>16.669</v>
          </cell>
        </row>
        <row r="82">
          <cell r="A82">
            <v>30</v>
          </cell>
          <cell r="B82">
            <v>28.580000000000013</v>
          </cell>
          <cell r="C82">
            <v>16.728000000000002</v>
          </cell>
        </row>
        <row r="83">
          <cell r="A83">
            <v>30.4</v>
          </cell>
          <cell r="B83">
            <v>28.987000000000009</v>
          </cell>
          <cell r="C83">
            <v>16.844999999999999</v>
          </cell>
        </row>
        <row r="84">
          <cell r="A84">
            <v>30.81</v>
          </cell>
          <cell r="B84">
            <v>29.259000000000011</v>
          </cell>
          <cell r="C84">
            <v>16.922999999999998</v>
          </cell>
        </row>
        <row r="85">
          <cell r="A85">
            <v>30.83</v>
          </cell>
          <cell r="B85">
            <v>29.72600000000001</v>
          </cell>
          <cell r="C85">
            <v>17.056999999999999</v>
          </cell>
        </row>
        <row r="86">
          <cell r="A86">
            <v>31</v>
          </cell>
          <cell r="B86">
            <v>30.068000000000008</v>
          </cell>
          <cell r="C86">
            <v>17.155000000000001</v>
          </cell>
        </row>
        <row r="87">
          <cell r="A87">
            <v>31.4</v>
          </cell>
          <cell r="B87">
            <v>30.517000000000014</v>
          </cell>
          <cell r="C87">
            <v>17.283999999999999</v>
          </cell>
        </row>
        <row r="88">
          <cell r="A88">
            <v>31.8</v>
          </cell>
          <cell r="B88">
            <v>30.971000000000018</v>
          </cell>
          <cell r="C88">
            <v>17.414000000000001</v>
          </cell>
        </row>
        <row r="89">
          <cell r="A89">
            <v>32</v>
          </cell>
          <cell r="B89">
            <v>31.250000000000021</v>
          </cell>
          <cell r="C89">
            <v>17.494</v>
          </cell>
        </row>
        <row r="90">
          <cell r="A90">
            <v>32.200000000000003</v>
          </cell>
          <cell r="B90">
            <v>31.465000000000018</v>
          </cell>
          <cell r="C90">
            <v>17.542000000000002</v>
          </cell>
        </row>
        <row r="91">
          <cell r="A91" t="str">
            <v>B10-U</v>
          </cell>
          <cell r="B91">
            <v>31.634000000000018</v>
          </cell>
          <cell r="C91">
            <v>17.579999999999998</v>
          </cell>
        </row>
        <row r="92">
          <cell r="A92">
            <v>32.4</v>
          </cell>
          <cell r="B92">
            <v>31.635000000000023</v>
          </cell>
          <cell r="C92">
            <v>17.579999999999998</v>
          </cell>
        </row>
        <row r="93">
          <cell r="A93">
            <v>32.6</v>
          </cell>
          <cell r="B93">
            <v>31.885000000000023</v>
          </cell>
          <cell r="C93">
            <v>17.635999999999999</v>
          </cell>
        </row>
        <row r="94">
          <cell r="A94">
            <v>32.799999999999997</v>
          </cell>
          <cell r="B94">
            <v>32.088000000000022</v>
          </cell>
          <cell r="C94">
            <v>17.681000000000001</v>
          </cell>
        </row>
        <row r="95">
          <cell r="A95">
            <v>33</v>
          </cell>
          <cell r="B95">
            <v>32.298000000000023</v>
          </cell>
          <cell r="C95">
            <v>17.728000000000002</v>
          </cell>
        </row>
        <row r="96">
          <cell r="A96">
            <v>33.200000000000003</v>
          </cell>
          <cell r="B96">
            <v>32.543000000000021</v>
          </cell>
          <cell r="C96">
            <v>17.782</v>
          </cell>
        </row>
        <row r="97">
          <cell r="A97">
            <v>33.4</v>
          </cell>
          <cell r="B97">
            <v>32.766000000000027</v>
          </cell>
          <cell r="C97">
            <v>17.832000000000001</v>
          </cell>
        </row>
        <row r="98">
          <cell r="A98">
            <v>33.6</v>
          </cell>
          <cell r="B98">
            <v>33.026000000000032</v>
          </cell>
          <cell r="C98">
            <v>17.89</v>
          </cell>
        </row>
        <row r="99">
          <cell r="A99">
            <v>33.799999999999997</v>
          </cell>
          <cell r="B99">
            <v>33.328000000000031</v>
          </cell>
          <cell r="C99">
            <v>17.957999999999998</v>
          </cell>
        </row>
        <row r="100">
          <cell r="A100">
            <v>34</v>
          </cell>
          <cell r="B100">
            <v>33.72800000000003</v>
          </cell>
          <cell r="C100">
            <v>18.047000000000001</v>
          </cell>
        </row>
        <row r="101">
          <cell r="A101">
            <v>34.200000000000003</v>
          </cell>
          <cell r="B101">
            <v>33.873000000000033</v>
          </cell>
          <cell r="C101">
            <v>18.079000000000001</v>
          </cell>
        </row>
        <row r="102">
          <cell r="A102">
            <v>34.4</v>
          </cell>
          <cell r="B102">
            <v>34.058000000000042</v>
          </cell>
          <cell r="C102">
            <v>18.120999999999999</v>
          </cell>
        </row>
        <row r="103">
          <cell r="A103">
            <v>34.6</v>
          </cell>
          <cell r="B103">
            <v>34.265000000000036</v>
          </cell>
          <cell r="C103">
            <v>18.167000000000002</v>
          </cell>
        </row>
        <row r="104">
          <cell r="A104">
            <v>34.799999999999997</v>
          </cell>
          <cell r="B104">
            <v>34.505000000000038</v>
          </cell>
          <cell r="C104">
            <v>18.22</v>
          </cell>
        </row>
        <row r="105">
          <cell r="A105">
            <v>35</v>
          </cell>
          <cell r="B105">
            <v>34.713000000000044</v>
          </cell>
          <cell r="C105">
            <v>18.266999999999999</v>
          </cell>
        </row>
        <row r="106">
          <cell r="A106">
            <v>35.200000000000003</v>
          </cell>
          <cell r="B106">
            <v>34.853000000000044</v>
          </cell>
          <cell r="C106">
            <v>18.297999999999998</v>
          </cell>
        </row>
        <row r="107">
          <cell r="A107">
            <v>35.4</v>
          </cell>
          <cell r="B107">
            <v>35.080000000000048</v>
          </cell>
          <cell r="C107">
            <v>18.349</v>
          </cell>
        </row>
        <row r="108">
          <cell r="A108">
            <v>35.6</v>
          </cell>
          <cell r="B108">
            <v>35.230000000000047</v>
          </cell>
          <cell r="C108">
            <v>18.382000000000001</v>
          </cell>
        </row>
        <row r="109">
          <cell r="A109">
            <v>35.799999999999997</v>
          </cell>
          <cell r="B109">
            <v>35.439000000000043</v>
          </cell>
          <cell r="C109">
            <v>18.428999999999998</v>
          </cell>
        </row>
        <row r="110">
          <cell r="A110">
            <v>36</v>
          </cell>
          <cell r="B110">
            <v>35.667000000000051</v>
          </cell>
          <cell r="C110">
            <v>18.48</v>
          </cell>
        </row>
        <row r="111">
          <cell r="A111">
            <v>36.200000000000003</v>
          </cell>
          <cell r="B111">
            <v>35.82800000000006</v>
          </cell>
          <cell r="C111">
            <v>18.515999999999998</v>
          </cell>
        </row>
        <row r="112">
          <cell r="A112">
            <v>36.4</v>
          </cell>
          <cell r="B112">
            <v>36.015000000000057</v>
          </cell>
          <cell r="C112">
            <v>18.556999999999999</v>
          </cell>
        </row>
        <row r="113">
          <cell r="A113">
            <v>36.6</v>
          </cell>
          <cell r="B113">
            <v>36.194000000000059</v>
          </cell>
          <cell r="C113">
            <v>18.597000000000001</v>
          </cell>
        </row>
        <row r="114">
          <cell r="A114">
            <v>36.799999999999997</v>
          </cell>
          <cell r="B114">
            <v>36.376000000000062</v>
          </cell>
          <cell r="C114">
            <v>18.638000000000002</v>
          </cell>
        </row>
        <row r="115">
          <cell r="A115" t="str">
            <v>B11-U</v>
          </cell>
          <cell r="B115">
            <v>36.446000000000055</v>
          </cell>
          <cell r="C115">
            <v>18.654</v>
          </cell>
        </row>
        <row r="116">
          <cell r="A116">
            <v>37</v>
          </cell>
          <cell r="B116">
            <v>36.560000000000052</v>
          </cell>
          <cell r="C116">
            <v>18.678999999999998</v>
          </cell>
        </row>
        <row r="117">
          <cell r="A117">
            <v>37.200000000000003</v>
          </cell>
          <cell r="B117">
            <v>36.790000000000049</v>
          </cell>
          <cell r="C117">
            <v>18.73</v>
          </cell>
        </row>
        <row r="118">
          <cell r="A118">
            <v>37.4</v>
          </cell>
          <cell r="B118">
            <v>36.979000000000049</v>
          </cell>
          <cell r="C118">
            <v>18.771999999999998</v>
          </cell>
        </row>
        <row r="119">
          <cell r="A119">
            <v>37.6</v>
          </cell>
          <cell r="B119">
            <v>37.151000000000053</v>
          </cell>
          <cell r="C119">
            <v>18.811</v>
          </cell>
        </row>
        <row r="120">
          <cell r="A120">
            <v>37.799999999999997</v>
          </cell>
          <cell r="B120">
            <v>37.34300000000006</v>
          </cell>
          <cell r="C120">
            <v>18.853999999999999</v>
          </cell>
        </row>
        <row r="121">
          <cell r="A121">
            <v>38</v>
          </cell>
          <cell r="B121">
            <v>37.51100000000006</v>
          </cell>
          <cell r="C121">
            <v>18.890999999999998</v>
          </cell>
        </row>
        <row r="122">
          <cell r="A122">
            <v>38.200000000000003</v>
          </cell>
          <cell r="B122">
            <v>37.660000000000053</v>
          </cell>
          <cell r="C122">
            <v>18.923999999999999</v>
          </cell>
        </row>
        <row r="123">
          <cell r="A123">
            <v>38.4</v>
          </cell>
          <cell r="B123">
            <v>37.881000000000057</v>
          </cell>
          <cell r="C123">
            <v>18.974</v>
          </cell>
        </row>
        <row r="124">
          <cell r="A124">
            <v>38.6</v>
          </cell>
          <cell r="B124">
            <v>38.117000000000054</v>
          </cell>
          <cell r="C124">
            <v>19.026</v>
          </cell>
        </row>
        <row r="125">
          <cell r="A125">
            <v>38.799999999999997</v>
          </cell>
          <cell r="B125">
            <v>38.316000000000059</v>
          </cell>
          <cell r="C125">
            <v>19.071000000000002</v>
          </cell>
        </row>
        <row r="126">
          <cell r="A126">
            <v>39</v>
          </cell>
          <cell r="B126">
            <v>38.564000000000064</v>
          </cell>
          <cell r="C126">
            <v>19.126000000000001</v>
          </cell>
        </row>
        <row r="127">
          <cell r="A127">
            <v>39.200000000000003</v>
          </cell>
          <cell r="B127">
            <v>38.808000000000057</v>
          </cell>
          <cell r="C127">
            <v>19.181000000000001</v>
          </cell>
        </row>
        <row r="128">
          <cell r="A128">
            <v>39.4</v>
          </cell>
          <cell r="B128">
            <v>39.007000000000055</v>
          </cell>
          <cell r="C128">
            <v>19.225000000000001</v>
          </cell>
        </row>
        <row r="129">
          <cell r="A129">
            <v>39.6</v>
          </cell>
          <cell r="B129">
            <v>39.175000000000061</v>
          </cell>
          <cell r="C129">
            <v>19.263000000000002</v>
          </cell>
        </row>
        <row r="130">
          <cell r="A130">
            <v>39.799999999999997</v>
          </cell>
          <cell r="B130">
            <v>39.321000000000041</v>
          </cell>
          <cell r="C130">
            <v>19.295000000000002</v>
          </cell>
        </row>
        <row r="131">
          <cell r="A131">
            <v>40</v>
          </cell>
          <cell r="B131">
            <v>39.497000000000043</v>
          </cell>
          <cell r="C131">
            <v>19.334</v>
          </cell>
        </row>
        <row r="132">
          <cell r="A132">
            <v>40.200000000000003</v>
          </cell>
          <cell r="B132">
            <v>39.745000000000061</v>
          </cell>
          <cell r="C132">
            <v>19.39</v>
          </cell>
        </row>
        <row r="133">
          <cell r="A133">
            <v>40.4</v>
          </cell>
          <cell r="B133">
            <v>39.963000000000058</v>
          </cell>
          <cell r="C133">
            <v>19.437999999999999</v>
          </cell>
        </row>
        <row r="134">
          <cell r="A134">
            <v>40.6</v>
          </cell>
          <cell r="B134">
            <v>40.161000000000065</v>
          </cell>
          <cell r="C134">
            <v>19.483000000000001</v>
          </cell>
        </row>
        <row r="135">
          <cell r="A135">
            <v>40.799999999999997</v>
          </cell>
          <cell r="B135">
            <v>40.376000000000076</v>
          </cell>
          <cell r="C135">
            <v>19.530999999999999</v>
          </cell>
        </row>
        <row r="136">
          <cell r="A136">
            <v>41</v>
          </cell>
          <cell r="B136">
            <v>40.569000000000074</v>
          </cell>
          <cell r="C136">
            <v>19.574000000000002</v>
          </cell>
        </row>
        <row r="137">
          <cell r="A137">
            <v>41.2</v>
          </cell>
          <cell r="B137">
            <v>40.742000000000075</v>
          </cell>
          <cell r="C137">
            <v>19.611999999999998</v>
          </cell>
        </row>
        <row r="138">
          <cell r="A138">
            <v>41.4</v>
          </cell>
          <cell r="B138">
            <v>40.947000000000074</v>
          </cell>
          <cell r="C138">
            <v>19.658000000000001</v>
          </cell>
        </row>
        <row r="139">
          <cell r="A139">
            <v>41.6</v>
          </cell>
          <cell r="B139">
            <v>41.166000000000068</v>
          </cell>
          <cell r="C139">
            <v>19.707000000000001</v>
          </cell>
        </row>
        <row r="140">
          <cell r="A140">
            <v>41.8</v>
          </cell>
          <cell r="B140">
            <v>41.380000000000088</v>
          </cell>
          <cell r="C140">
            <v>19.754999999999999</v>
          </cell>
        </row>
        <row r="141">
          <cell r="A141">
            <v>42</v>
          </cell>
          <cell r="B141">
            <v>41.552000000000071</v>
          </cell>
          <cell r="C141">
            <v>19.792999999999999</v>
          </cell>
        </row>
        <row r="142">
          <cell r="A142" t="str">
            <v>B36-U</v>
          </cell>
          <cell r="B142">
            <v>41.592000000000077</v>
          </cell>
          <cell r="C142">
            <v>19.802</v>
          </cell>
        </row>
        <row r="143">
          <cell r="A143">
            <v>42.2</v>
          </cell>
          <cell r="B143">
            <v>41.771000000000072</v>
          </cell>
          <cell r="C143">
            <v>19.841999999999999</v>
          </cell>
        </row>
        <row r="144">
          <cell r="A144">
            <v>42.4</v>
          </cell>
          <cell r="B144">
            <v>41.970000000000084</v>
          </cell>
          <cell r="C144">
            <v>19.885999999999999</v>
          </cell>
        </row>
        <row r="145">
          <cell r="A145">
            <v>42.6</v>
          </cell>
          <cell r="B145">
            <v>42.22600000000007</v>
          </cell>
          <cell r="C145">
            <v>19.943999999999999</v>
          </cell>
        </row>
        <row r="146">
          <cell r="A146">
            <v>42.8</v>
          </cell>
          <cell r="B146">
            <v>42.439000000000064</v>
          </cell>
          <cell r="C146">
            <v>19.991</v>
          </cell>
        </row>
        <row r="147">
          <cell r="A147">
            <v>43</v>
          </cell>
          <cell r="B147">
            <v>42.624000000000059</v>
          </cell>
          <cell r="C147">
            <v>20.032</v>
          </cell>
        </row>
        <row r="148">
          <cell r="A148">
            <v>43.2</v>
          </cell>
          <cell r="B148">
            <v>42.834000000000067</v>
          </cell>
          <cell r="C148">
            <v>20.067</v>
          </cell>
        </row>
        <row r="149">
          <cell r="A149">
            <v>43.4</v>
          </cell>
          <cell r="B149">
            <v>43.048000000000073</v>
          </cell>
          <cell r="C149">
            <v>20.103000000000002</v>
          </cell>
        </row>
        <row r="150">
          <cell r="A150">
            <v>43.6</v>
          </cell>
          <cell r="B150">
            <v>43.219000000000065</v>
          </cell>
          <cell r="C150">
            <v>20.131</v>
          </cell>
        </row>
        <row r="151">
          <cell r="A151">
            <v>43.8</v>
          </cell>
          <cell r="B151">
            <v>43.434000000000061</v>
          </cell>
          <cell r="C151">
            <v>20.167000000000002</v>
          </cell>
        </row>
        <row r="152">
          <cell r="A152">
            <v>44</v>
          </cell>
          <cell r="B152">
            <v>43.625000000000064</v>
          </cell>
          <cell r="C152">
            <v>20.199000000000002</v>
          </cell>
        </row>
        <row r="153">
          <cell r="A153">
            <v>44.2</v>
          </cell>
          <cell r="B153">
            <v>43.830000000000069</v>
          </cell>
          <cell r="C153">
            <v>20.233000000000001</v>
          </cell>
        </row>
        <row r="154">
          <cell r="A154">
            <v>44.4</v>
          </cell>
          <cell r="B154">
            <v>44.031000000000063</v>
          </cell>
          <cell r="C154">
            <v>20.265999999999998</v>
          </cell>
        </row>
        <row r="155">
          <cell r="A155" t="str">
            <v>B13-U</v>
          </cell>
          <cell r="B155">
            <v>44.061000000000064</v>
          </cell>
          <cell r="C155">
            <v>20.271000000000001</v>
          </cell>
        </row>
        <row r="156">
          <cell r="A156">
            <v>44.6</v>
          </cell>
          <cell r="B156">
            <v>44.20600000000006</v>
          </cell>
          <cell r="C156">
            <v>20.295000000000002</v>
          </cell>
        </row>
        <row r="157">
          <cell r="A157">
            <v>44.8</v>
          </cell>
          <cell r="B157">
            <v>44.40300000000007</v>
          </cell>
          <cell r="C157">
            <v>20.327999999999999</v>
          </cell>
        </row>
        <row r="158">
          <cell r="A158">
            <v>45</v>
          </cell>
          <cell r="B158">
            <v>44.631000000000078</v>
          </cell>
          <cell r="C158">
            <v>20.366</v>
          </cell>
        </row>
        <row r="159">
          <cell r="A159">
            <v>45.2</v>
          </cell>
          <cell r="B159">
            <v>44.912000000000077</v>
          </cell>
          <cell r="C159">
            <v>20.413</v>
          </cell>
        </row>
        <row r="160">
          <cell r="A160">
            <v>45.4</v>
          </cell>
          <cell r="B160">
            <v>45.238000000000078</v>
          </cell>
          <cell r="C160">
            <v>20.466999999999999</v>
          </cell>
        </row>
        <row r="161">
          <cell r="A161">
            <v>45.6</v>
          </cell>
          <cell r="B161">
            <v>45.441000000000088</v>
          </cell>
          <cell r="C161">
            <v>20.501000000000001</v>
          </cell>
        </row>
        <row r="162">
          <cell r="A162">
            <v>45.8</v>
          </cell>
          <cell r="B162">
            <v>45.602000000000089</v>
          </cell>
          <cell r="C162">
            <v>20.527000000000001</v>
          </cell>
        </row>
        <row r="163">
          <cell r="A163">
            <v>46</v>
          </cell>
          <cell r="B163">
            <v>45.771000000000086</v>
          </cell>
          <cell r="C163">
            <v>20.555</v>
          </cell>
        </row>
        <row r="164">
          <cell r="A164">
            <v>46.2</v>
          </cell>
          <cell r="B164">
            <v>45.969000000000094</v>
          </cell>
          <cell r="C164">
            <v>20.588000000000001</v>
          </cell>
        </row>
        <row r="165">
          <cell r="A165">
            <v>46.4</v>
          </cell>
          <cell r="B165">
            <v>46.128000000000092</v>
          </cell>
          <cell r="C165">
            <v>20.614999999999998</v>
          </cell>
        </row>
        <row r="166">
          <cell r="A166">
            <v>46.6</v>
          </cell>
          <cell r="B166">
            <v>46.394000000000091</v>
          </cell>
          <cell r="C166">
            <v>20.658999999999999</v>
          </cell>
        </row>
        <row r="167">
          <cell r="A167">
            <v>46.8</v>
          </cell>
          <cell r="B167">
            <v>46.672000000000089</v>
          </cell>
          <cell r="C167">
            <v>20.704999999999998</v>
          </cell>
        </row>
        <row r="168">
          <cell r="A168">
            <v>47</v>
          </cell>
          <cell r="B168">
            <v>46.893000000000086</v>
          </cell>
          <cell r="C168">
            <v>20.742000000000001</v>
          </cell>
        </row>
        <row r="169">
          <cell r="A169">
            <v>47.2</v>
          </cell>
          <cell r="B169">
            <v>47.132000000000083</v>
          </cell>
          <cell r="C169">
            <v>20.782</v>
          </cell>
        </row>
        <row r="170">
          <cell r="A170">
            <v>47.4</v>
          </cell>
          <cell r="B170">
            <v>47.361000000000089</v>
          </cell>
          <cell r="C170">
            <v>20.82</v>
          </cell>
        </row>
        <row r="171">
          <cell r="A171">
            <v>47.6</v>
          </cell>
          <cell r="B171">
            <v>47.574000000000098</v>
          </cell>
          <cell r="C171">
            <v>20.855</v>
          </cell>
        </row>
        <row r="172">
          <cell r="A172">
            <v>47.8</v>
          </cell>
          <cell r="B172">
            <v>47.778000000000098</v>
          </cell>
          <cell r="C172">
            <v>20.888999999999999</v>
          </cell>
        </row>
        <row r="173">
          <cell r="A173">
            <v>48</v>
          </cell>
          <cell r="B173">
            <v>47.955000000000098</v>
          </cell>
          <cell r="C173">
            <v>20.917999999999999</v>
          </cell>
        </row>
        <row r="174">
          <cell r="A174">
            <v>48.2</v>
          </cell>
          <cell r="B174">
            <v>48.162000000000091</v>
          </cell>
          <cell r="C174">
            <v>20.952999999999999</v>
          </cell>
        </row>
        <row r="175">
          <cell r="A175">
            <v>48.4</v>
          </cell>
          <cell r="B175">
            <v>48.337000000000089</v>
          </cell>
          <cell r="C175">
            <v>20.981999999999999</v>
          </cell>
        </row>
        <row r="176">
          <cell r="A176">
            <v>48.6</v>
          </cell>
          <cell r="B176">
            <v>48.50700000000009</v>
          </cell>
          <cell r="C176">
            <v>21.01</v>
          </cell>
        </row>
        <row r="177">
          <cell r="A177" t="str">
            <v>B14-U</v>
          </cell>
          <cell r="B177">
            <v>48.693000000000083</v>
          </cell>
          <cell r="C177">
            <v>21.041</v>
          </cell>
        </row>
        <row r="178">
          <cell r="A178">
            <v>48.8</v>
          </cell>
          <cell r="B178">
            <v>48.698000000000086</v>
          </cell>
          <cell r="C178">
            <v>21.042000000000002</v>
          </cell>
        </row>
        <row r="179">
          <cell r="A179">
            <v>49</v>
          </cell>
          <cell r="B179">
            <v>48.897000000000091</v>
          </cell>
          <cell r="C179">
            <v>21.074999999999999</v>
          </cell>
        </row>
        <row r="180">
          <cell r="A180">
            <v>49.2</v>
          </cell>
          <cell r="B180">
            <v>49.1280000000001</v>
          </cell>
          <cell r="C180">
            <v>21.113</v>
          </cell>
        </row>
        <row r="181">
          <cell r="A181">
            <v>49.4</v>
          </cell>
          <cell r="B181">
            <v>49.388000000000098</v>
          </cell>
          <cell r="C181">
            <v>21.157</v>
          </cell>
        </row>
        <row r="182">
          <cell r="A182">
            <v>49.6</v>
          </cell>
          <cell r="B182">
            <v>49.607000000000099</v>
          </cell>
          <cell r="C182">
            <v>21.193000000000001</v>
          </cell>
        </row>
        <row r="183">
          <cell r="A183">
            <v>49.8</v>
          </cell>
          <cell r="B183">
            <v>49.842000000000105</v>
          </cell>
          <cell r="C183">
            <v>21.231999999999999</v>
          </cell>
        </row>
        <row r="184">
          <cell r="A184">
            <v>50</v>
          </cell>
          <cell r="B184">
            <v>50.022000000000098</v>
          </cell>
          <cell r="C184">
            <v>21.262</v>
          </cell>
        </row>
        <row r="185">
          <cell r="A185">
            <v>50.2</v>
          </cell>
          <cell r="B185">
            <v>50.231000000000108</v>
          </cell>
          <cell r="C185">
            <v>21.297000000000001</v>
          </cell>
        </row>
        <row r="186">
          <cell r="A186">
            <v>50.4</v>
          </cell>
          <cell r="B186">
            <v>50.440000000000111</v>
          </cell>
          <cell r="C186">
            <v>21.332000000000001</v>
          </cell>
        </row>
        <row r="187">
          <cell r="A187">
            <v>50.6</v>
          </cell>
          <cell r="B187">
            <v>50.624000000000109</v>
          </cell>
          <cell r="C187">
            <v>21.361999999999998</v>
          </cell>
        </row>
        <row r="188">
          <cell r="A188">
            <v>50.8</v>
          </cell>
          <cell r="B188">
            <v>50.806000000000111</v>
          </cell>
          <cell r="C188">
            <v>21.391999999999999</v>
          </cell>
        </row>
        <row r="189">
          <cell r="A189">
            <v>51</v>
          </cell>
          <cell r="B189">
            <v>50.996000000000109</v>
          </cell>
          <cell r="C189">
            <v>21.423999999999999</v>
          </cell>
        </row>
        <row r="190">
          <cell r="A190">
            <v>51.2</v>
          </cell>
          <cell r="B190">
            <v>51.186000000000107</v>
          </cell>
          <cell r="C190">
            <v>21.456</v>
          </cell>
        </row>
        <row r="191">
          <cell r="A191">
            <v>51.4</v>
          </cell>
          <cell r="B191">
            <v>51.396000000000114</v>
          </cell>
          <cell r="C191">
            <v>21.49</v>
          </cell>
        </row>
        <row r="192">
          <cell r="A192">
            <v>51.6</v>
          </cell>
          <cell r="B192">
            <v>51.582000000000114</v>
          </cell>
          <cell r="C192">
            <v>21.521000000000001</v>
          </cell>
        </row>
        <row r="193">
          <cell r="A193">
            <v>51.8</v>
          </cell>
          <cell r="B193">
            <v>51.802000000000106</v>
          </cell>
          <cell r="C193">
            <v>21.558</v>
          </cell>
        </row>
        <row r="194">
          <cell r="A194">
            <v>52</v>
          </cell>
          <cell r="B194">
            <v>52.000000000000114</v>
          </cell>
          <cell r="C194">
            <v>21.591000000000001</v>
          </cell>
        </row>
        <row r="195">
          <cell r="A195">
            <v>52.2</v>
          </cell>
          <cell r="B195">
            <v>52.209000000000117</v>
          </cell>
          <cell r="C195">
            <v>21.646000000000001</v>
          </cell>
        </row>
        <row r="196">
          <cell r="A196">
            <v>52.4</v>
          </cell>
          <cell r="B196">
            <v>52.344000000000115</v>
          </cell>
          <cell r="C196">
            <v>21.681000000000001</v>
          </cell>
        </row>
        <row r="197">
          <cell r="A197">
            <v>52.6</v>
          </cell>
          <cell r="B197">
            <v>52.596000000000117</v>
          </cell>
          <cell r="C197">
            <v>21.747</v>
          </cell>
        </row>
        <row r="198">
          <cell r="A198">
            <v>52.8</v>
          </cell>
          <cell r="B198">
            <v>52.915000000000113</v>
          </cell>
          <cell r="C198">
            <v>21.831</v>
          </cell>
        </row>
        <row r="199">
          <cell r="A199">
            <v>53</v>
          </cell>
          <cell r="B199">
            <v>53.202000000000105</v>
          </cell>
          <cell r="C199">
            <v>21.907</v>
          </cell>
        </row>
        <row r="200">
          <cell r="A200">
            <v>53.2</v>
          </cell>
          <cell r="B200">
            <v>53.499000000000109</v>
          </cell>
          <cell r="C200">
            <v>21.984999999999999</v>
          </cell>
        </row>
        <row r="201">
          <cell r="A201">
            <v>53.3</v>
          </cell>
          <cell r="B201">
            <v>53.658000000000101</v>
          </cell>
          <cell r="C201">
            <v>22.027000000000001</v>
          </cell>
        </row>
        <row r="202">
          <cell r="A202">
            <v>53.4</v>
          </cell>
          <cell r="B202">
            <v>53.81800000000009</v>
          </cell>
          <cell r="C202">
            <v>22.068999999999999</v>
          </cell>
        </row>
        <row r="203">
          <cell r="A203">
            <v>53.6</v>
          </cell>
          <cell r="B203">
            <v>53.915000000000099</v>
          </cell>
          <cell r="C203">
            <v>22.094000000000001</v>
          </cell>
        </row>
        <row r="204">
          <cell r="A204">
            <v>53.8</v>
          </cell>
          <cell r="B204">
            <v>54.098000000000091</v>
          </cell>
          <cell r="C204">
            <v>22.141999999999999</v>
          </cell>
        </row>
        <row r="205">
          <cell r="A205">
            <v>54</v>
          </cell>
          <cell r="B205">
            <v>54.235000000000092</v>
          </cell>
          <cell r="C205">
            <v>22.178000000000001</v>
          </cell>
        </row>
        <row r="206">
          <cell r="A206">
            <v>54.2</v>
          </cell>
          <cell r="B206">
            <v>54.450000000000088</v>
          </cell>
          <cell r="C206">
            <v>22.234999999999999</v>
          </cell>
        </row>
        <row r="207">
          <cell r="A207">
            <v>54.4</v>
          </cell>
          <cell r="B207">
            <v>54.655000000000086</v>
          </cell>
          <cell r="C207">
            <v>22.288</v>
          </cell>
        </row>
        <row r="208">
          <cell r="A208">
            <v>54.6</v>
          </cell>
          <cell r="B208">
            <v>54.805000000000092</v>
          </cell>
          <cell r="C208">
            <v>22.327999999999999</v>
          </cell>
        </row>
        <row r="209">
          <cell r="A209">
            <v>54.8</v>
          </cell>
          <cell r="B209">
            <v>54.988000000000092</v>
          </cell>
          <cell r="C209">
            <v>22.376000000000001</v>
          </cell>
        </row>
        <row r="210">
          <cell r="A210">
            <v>55</v>
          </cell>
          <cell r="B210">
            <v>55.185000000000095</v>
          </cell>
          <cell r="C210">
            <v>22.428000000000001</v>
          </cell>
        </row>
        <row r="211">
          <cell r="A211">
            <v>55.2</v>
          </cell>
          <cell r="B211">
            <v>55.412000000000091</v>
          </cell>
          <cell r="C211">
            <v>22.486999999999998</v>
          </cell>
        </row>
        <row r="212">
          <cell r="A212">
            <v>55.4</v>
          </cell>
          <cell r="B212">
            <v>55.591000000000093</v>
          </cell>
          <cell r="C212">
            <v>22.533999999999999</v>
          </cell>
        </row>
        <row r="213">
          <cell r="A213">
            <v>55.6</v>
          </cell>
          <cell r="B213">
            <v>55.8870000000001</v>
          </cell>
          <cell r="C213">
            <v>22.611999999999998</v>
          </cell>
        </row>
        <row r="214">
          <cell r="A214">
            <v>55.8</v>
          </cell>
          <cell r="B214">
            <v>56.08700000000011</v>
          </cell>
          <cell r="C214">
            <v>22.664999999999999</v>
          </cell>
        </row>
        <row r="215">
          <cell r="A215">
            <v>56</v>
          </cell>
          <cell r="B215">
            <v>56.327000000000105</v>
          </cell>
          <cell r="C215">
            <v>22.728000000000002</v>
          </cell>
        </row>
        <row r="216">
          <cell r="A216">
            <v>56.2</v>
          </cell>
          <cell r="B216">
            <v>56.453000000000102</v>
          </cell>
          <cell r="C216">
            <v>22.760999999999999</v>
          </cell>
        </row>
        <row r="217">
          <cell r="A217">
            <v>56.4</v>
          </cell>
          <cell r="B217">
            <v>56.621000000000102</v>
          </cell>
          <cell r="C217">
            <v>22.805</v>
          </cell>
        </row>
        <row r="218">
          <cell r="A218">
            <v>56.6</v>
          </cell>
          <cell r="B218">
            <v>56.839000000000098</v>
          </cell>
          <cell r="C218">
            <v>22.861999999999998</v>
          </cell>
        </row>
        <row r="219">
          <cell r="A219">
            <v>56.8</v>
          </cell>
          <cell r="B219">
            <v>57.072000000000088</v>
          </cell>
          <cell r="C219">
            <v>22.923999999999999</v>
          </cell>
        </row>
        <row r="220">
          <cell r="A220">
            <v>57</v>
          </cell>
          <cell r="B220">
            <v>57.400000000000098</v>
          </cell>
          <cell r="C220">
            <v>23.01</v>
          </cell>
        </row>
        <row r="221">
          <cell r="A221">
            <v>57.2</v>
          </cell>
          <cell r="B221">
            <v>57.608000000000096</v>
          </cell>
          <cell r="C221">
            <v>23.064</v>
          </cell>
        </row>
        <row r="222">
          <cell r="A222">
            <v>57.4</v>
          </cell>
          <cell r="B222">
            <v>57.819000000000095</v>
          </cell>
          <cell r="C222">
            <v>23.12</v>
          </cell>
        </row>
        <row r="223">
          <cell r="A223">
            <v>57.6</v>
          </cell>
          <cell r="B223">
            <v>58.001000000000097</v>
          </cell>
          <cell r="C223">
            <v>23.167999999999999</v>
          </cell>
        </row>
        <row r="224">
          <cell r="A224">
            <v>57.8</v>
          </cell>
          <cell r="B224">
            <v>58.168000000000099</v>
          </cell>
          <cell r="C224">
            <v>23.212</v>
          </cell>
        </row>
        <row r="225">
          <cell r="A225">
            <v>58</v>
          </cell>
          <cell r="B225">
            <v>58.411000000000094</v>
          </cell>
          <cell r="C225">
            <v>23.274999999999999</v>
          </cell>
        </row>
        <row r="226">
          <cell r="A226">
            <v>58.2</v>
          </cell>
          <cell r="B226">
            <v>58.624000000000095</v>
          </cell>
          <cell r="C226">
            <v>23.331</v>
          </cell>
        </row>
        <row r="227">
          <cell r="A227">
            <v>58.4</v>
          </cell>
          <cell r="B227">
            <v>58.819000000000095</v>
          </cell>
          <cell r="C227">
            <v>23.382999999999999</v>
          </cell>
        </row>
        <row r="228">
          <cell r="A228">
            <v>58.6</v>
          </cell>
          <cell r="B228">
            <v>59.015000000000086</v>
          </cell>
          <cell r="C228">
            <v>23.434000000000001</v>
          </cell>
        </row>
        <row r="229">
          <cell r="A229">
            <v>58.8</v>
          </cell>
          <cell r="B229">
            <v>59.205000000000084</v>
          </cell>
          <cell r="C229">
            <v>23.484000000000002</v>
          </cell>
        </row>
        <row r="230">
          <cell r="A230">
            <v>59</v>
          </cell>
          <cell r="B230">
            <v>59.388000000000076</v>
          </cell>
          <cell r="C230">
            <v>23.532</v>
          </cell>
        </row>
        <row r="231">
          <cell r="A231" t="str">
            <v>B15-U</v>
          </cell>
          <cell r="B231">
            <v>59.458000000000077</v>
          </cell>
          <cell r="C231">
            <v>23.55</v>
          </cell>
        </row>
        <row r="232">
          <cell r="A232">
            <v>59.2</v>
          </cell>
          <cell r="B232">
            <v>59.635000000000076</v>
          </cell>
          <cell r="C232">
            <v>23.597000000000001</v>
          </cell>
        </row>
        <row r="233">
          <cell r="A233">
            <v>59.4</v>
          </cell>
          <cell r="B233">
            <v>59.826000000000072</v>
          </cell>
          <cell r="C233">
            <v>23.646999999999998</v>
          </cell>
        </row>
        <row r="234">
          <cell r="A234">
            <v>59.6</v>
          </cell>
          <cell r="B234">
            <v>60.032000000000075</v>
          </cell>
          <cell r="C234">
            <v>23.722000000000001</v>
          </cell>
        </row>
        <row r="235">
          <cell r="A235">
            <v>59.8</v>
          </cell>
          <cell r="B235">
            <v>60.237000000000073</v>
          </cell>
          <cell r="C235">
            <v>23.797000000000001</v>
          </cell>
        </row>
        <row r="236">
          <cell r="A236">
            <v>60</v>
          </cell>
          <cell r="B236">
            <v>60.42300000000008</v>
          </cell>
          <cell r="C236">
            <v>23.864000000000001</v>
          </cell>
        </row>
        <row r="237">
          <cell r="A237">
            <v>60.2</v>
          </cell>
          <cell r="B237">
            <v>60.709000000000088</v>
          </cell>
          <cell r="C237">
            <v>23.968</v>
          </cell>
        </row>
        <row r="238">
          <cell r="A238">
            <v>60.4</v>
          </cell>
          <cell r="B238">
            <v>60.926000000000087</v>
          </cell>
          <cell r="C238">
            <v>24.047000000000001</v>
          </cell>
        </row>
        <row r="239">
          <cell r="A239">
            <v>60.6</v>
          </cell>
          <cell r="B239">
            <v>61.131000000000085</v>
          </cell>
          <cell r="C239">
            <v>24.122</v>
          </cell>
        </row>
        <row r="240">
          <cell r="A240">
            <v>60.8</v>
          </cell>
          <cell r="B240">
            <v>61.281000000000091</v>
          </cell>
          <cell r="C240">
            <v>24.175999999999998</v>
          </cell>
        </row>
        <row r="241">
          <cell r="A241">
            <v>61</v>
          </cell>
          <cell r="B241">
            <v>61.526000000000089</v>
          </cell>
          <cell r="C241">
            <v>24.265000000000001</v>
          </cell>
        </row>
        <row r="242">
          <cell r="A242">
            <v>61.2</v>
          </cell>
          <cell r="B242">
            <v>61.681000000000083</v>
          </cell>
          <cell r="C242">
            <v>24.321000000000002</v>
          </cell>
        </row>
        <row r="243">
          <cell r="A243">
            <v>61.4</v>
          </cell>
          <cell r="B243">
            <v>61.855000000000089</v>
          </cell>
          <cell r="C243">
            <v>24.385000000000002</v>
          </cell>
        </row>
        <row r="244">
          <cell r="A244">
            <v>61.6</v>
          </cell>
          <cell r="B244">
            <v>62.06500000000009</v>
          </cell>
          <cell r="C244">
            <v>24.460999999999999</v>
          </cell>
        </row>
        <row r="245">
          <cell r="A245">
            <v>61.8</v>
          </cell>
          <cell r="B245">
            <v>62.300000000000097</v>
          </cell>
          <cell r="C245">
            <v>24.545999999999999</v>
          </cell>
        </row>
        <row r="246">
          <cell r="A246">
            <v>62</v>
          </cell>
          <cell r="B246">
            <v>62.505000000000095</v>
          </cell>
          <cell r="C246">
            <v>24.620999999999999</v>
          </cell>
        </row>
        <row r="247">
          <cell r="A247">
            <v>62.2</v>
          </cell>
          <cell r="B247">
            <v>62.757000000000083</v>
          </cell>
          <cell r="C247">
            <v>24.713000000000001</v>
          </cell>
        </row>
        <row r="248">
          <cell r="A248">
            <v>62.4</v>
          </cell>
          <cell r="B248">
            <v>62.949000000000076</v>
          </cell>
          <cell r="C248">
            <v>24.782</v>
          </cell>
        </row>
        <row r="249">
          <cell r="A249">
            <v>62.6</v>
          </cell>
          <cell r="B249">
            <v>63.10700000000007</v>
          </cell>
          <cell r="C249">
            <v>24.866</v>
          </cell>
        </row>
        <row r="250">
          <cell r="A250">
            <v>62.8</v>
          </cell>
          <cell r="B250">
            <v>63.291000000000068</v>
          </cell>
          <cell r="C250">
            <v>24.963999999999999</v>
          </cell>
        </row>
        <row r="251">
          <cell r="A251">
            <v>63</v>
          </cell>
          <cell r="B251">
            <v>63.537000000000063</v>
          </cell>
          <cell r="C251">
            <v>25.094999999999999</v>
          </cell>
        </row>
        <row r="252">
          <cell r="A252" t="str">
            <v>B16-U</v>
          </cell>
          <cell r="B252">
            <v>63.617000000000054</v>
          </cell>
          <cell r="C252">
            <v>25.137</v>
          </cell>
        </row>
        <row r="253">
          <cell r="A253">
            <v>63.2</v>
          </cell>
          <cell r="B253">
            <v>63.725000000000058</v>
          </cell>
          <cell r="C253">
            <v>25.193999999999999</v>
          </cell>
        </row>
        <row r="254">
          <cell r="A254">
            <v>63.4</v>
          </cell>
          <cell r="B254">
            <v>63.938000000000052</v>
          </cell>
          <cell r="C254">
            <v>25.306999999999999</v>
          </cell>
        </row>
        <row r="255">
          <cell r="A255" t="str">
            <v>B17-U</v>
          </cell>
          <cell r="B255">
            <v>64.07800000000006</v>
          </cell>
          <cell r="C255">
            <v>25.382000000000001</v>
          </cell>
        </row>
        <row r="256">
          <cell r="A256">
            <v>63.6</v>
          </cell>
          <cell r="B256">
            <v>64.12100000000008</v>
          </cell>
          <cell r="C256">
            <v>25.405000000000001</v>
          </cell>
        </row>
        <row r="257">
          <cell r="A257">
            <v>63.8</v>
          </cell>
          <cell r="B257">
            <v>64.35300000000008</v>
          </cell>
          <cell r="C257">
            <v>25.527999999999999</v>
          </cell>
        </row>
        <row r="258">
          <cell r="A258">
            <v>64</v>
          </cell>
          <cell r="B258">
            <v>64.522000000000062</v>
          </cell>
          <cell r="C258">
            <v>25.617999999999999</v>
          </cell>
        </row>
        <row r="259">
          <cell r="A259">
            <v>64.2</v>
          </cell>
          <cell r="B259">
            <v>64.730000000000075</v>
          </cell>
          <cell r="C259">
            <v>25.728000000000002</v>
          </cell>
        </row>
        <row r="260">
          <cell r="A260">
            <v>64.400000000000006</v>
          </cell>
          <cell r="B260">
            <v>64.927000000000064</v>
          </cell>
          <cell r="C260">
            <v>25.832999999999998</v>
          </cell>
        </row>
        <row r="261">
          <cell r="A261">
            <v>64.599999999999994</v>
          </cell>
          <cell r="B261">
            <v>65.142000000000081</v>
          </cell>
          <cell r="C261">
            <v>25.946999999999999</v>
          </cell>
        </row>
        <row r="262">
          <cell r="A262">
            <v>64.8</v>
          </cell>
          <cell r="B262">
            <v>65.354000000000099</v>
          </cell>
          <cell r="C262">
            <v>26.059000000000001</v>
          </cell>
        </row>
        <row r="263">
          <cell r="A263">
            <v>65</v>
          </cell>
          <cell r="B263">
            <v>65.527000000000086</v>
          </cell>
          <cell r="C263">
            <v>26.151</v>
          </cell>
        </row>
        <row r="264">
          <cell r="A264">
            <v>65.2</v>
          </cell>
          <cell r="B264">
            <v>65.619000000000071</v>
          </cell>
          <cell r="C264">
            <v>26.2</v>
          </cell>
        </row>
        <row r="265">
          <cell r="A265" t="str">
            <v>B18-U</v>
          </cell>
          <cell r="B265">
            <v>65.639000000000067</v>
          </cell>
          <cell r="C265">
            <v>26.21</v>
          </cell>
        </row>
        <row r="266">
          <cell r="A266">
            <v>65.400000000000006</v>
          </cell>
          <cell r="B266">
            <v>65.70000000000006</v>
          </cell>
          <cell r="C266">
            <v>26.24</v>
          </cell>
        </row>
        <row r="267">
          <cell r="A267">
            <v>65.599999999999994</v>
          </cell>
          <cell r="B267">
            <v>65.908000000000058</v>
          </cell>
          <cell r="C267">
            <v>26.344000000000001</v>
          </cell>
        </row>
        <row r="268">
          <cell r="A268">
            <v>65.8</v>
          </cell>
          <cell r="B268">
            <v>66.125000000000071</v>
          </cell>
          <cell r="C268">
            <v>26.452000000000002</v>
          </cell>
        </row>
        <row r="269">
          <cell r="A269">
            <v>66</v>
          </cell>
          <cell r="B269">
            <v>66.393000000000086</v>
          </cell>
          <cell r="C269">
            <v>26.585000000000001</v>
          </cell>
        </row>
        <row r="270">
          <cell r="A270">
            <v>66.2</v>
          </cell>
          <cell r="B270">
            <v>66.647000000000077</v>
          </cell>
          <cell r="C270">
            <v>26.710999999999999</v>
          </cell>
        </row>
        <row r="271">
          <cell r="A271">
            <v>66.400000000000006</v>
          </cell>
          <cell r="B271">
            <v>66.818000000000083</v>
          </cell>
          <cell r="C271">
            <v>26.795999999999999</v>
          </cell>
        </row>
        <row r="272">
          <cell r="A272">
            <v>66.599999999999994</v>
          </cell>
          <cell r="B272">
            <v>66.969000000000079</v>
          </cell>
          <cell r="C272">
            <v>26.870999999999999</v>
          </cell>
        </row>
        <row r="273">
          <cell r="A273">
            <v>66.8</v>
          </cell>
          <cell r="B273">
            <v>67.104000000000084</v>
          </cell>
          <cell r="C273">
            <v>26.939</v>
          </cell>
        </row>
        <row r="274">
          <cell r="A274">
            <v>67</v>
          </cell>
          <cell r="B274">
            <v>67.369000000000085</v>
          </cell>
          <cell r="C274">
            <v>27.07</v>
          </cell>
        </row>
        <row r="275">
          <cell r="A275" t="str">
            <v>B35-U</v>
          </cell>
          <cell r="B275">
            <v>67.409000000000091</v>
          </cell>
          <cell r="C275">
            <v>27.09</v>
          </cell>
        </row>
        <row r="276">
          <cell r="A276">
            <v>67.2</v>
          </cell>
          <cell r="B276">
            <v>67.60600000000008</v>
          </cell>
          <cell r="C276">
            <v>27.187999999999999</v>
          </cell>
        </row>
        <row r="277">
          <cell r="A277">
            <v>67.400000000000006</v>
          </cell>
          <cell r="B277">
            <v>67.873000000000076</v>
          </cell>
          <cell r="C277">
            <v>27.321000000000002</v>
          </cell>
        </row>
        <row r="278">
          <cell r="A278">
            <v>67.599999999999994</v>
          </cell>
          <cell r="B278">
            <v>68.087000000000074</v>
          </cell>
          <cell r="C278">
            <v>27.427</v>
          </cell>
        </row>
        <row r="279">
          <cell r="A279">
            <v>67.8</v>
          </cell>
          <cell r="B279">
            <v>68.334000000000088</v>
          </cell>
          <cell r="C279">
            <v>27.55</v>
          </cell>
        </row>
        <row r="280">
          <cell r="A280">
            <v>67.900000000000006</v>
          </cell>
          <cell r="B280">
            <v>68.444000000000088</v>
          </cell>
          <cell r="C280">
            <v>27.605</v>
          </cell>
        </row>
        <row r="281">
          <cell r="A281">
            <v>68</v>
          </cell>
          <cell r="B281">
            <v>68.554000000000087</v>
          </cell>
          <cell r="C281">
            <v>27.66</v>
          </cell>
        </row>
        <row r="282">
          <cell r="A282">
            <v>68.2</v>
          </cell>
          <cell r="B282">
            <v>68.71400000000007</v>
          </cell>
          <cell r="C282">
            <v>27.739000000000001</v>
          </cell>
        </row>
        <row r="283">
          <cell r="A283">
            <v>68.400000000000006</v>
          </cell>
          <cell r="B283">
            <v>68.867000000000061</v>
          </cell>
          <cell r="C283">
            <v>27.815000000000001</v>
          </cell>
        </row>
        <row r="284">
          <cell r="A284">
            <v>68.599999999999994</v>
          </cell>
          <cell r="B284">
            <v>69.061000000000064</v>
          </cell>
          <cell r="C284">
            <v>27.911999999999999</v>
          </cell>
        </row>
        <row r="285">
          <cell r="A285">
            <v>68.8</v>
          </cell>
          <cell r="B285">
            <v>69.209000000000074</v>
          </cell>
          <cell r="C285">
            <v>27.984999999999999</v>
          </cell>
        </row>
        <row r="286">
          <cell r="A286">
            <v>69</v>
          </cell>
          <cell r="B286">
            <v>69.377000000000081</v>
          </cell>
          <cell r="C286">
            <v>28.105</v>
          </cell>
        </row>
        <row r="287">
          <cell r="A287">
            <v>69.2</v>
          </cell>
          <cell r="B287">
            <v>69.584000000000074</v>
          </cell>
          <cell r="C287">
            <v>28.251999999999999</v>
          </cell>
        </row>
        <row r="288">
          <cell r="A288">
            <v>69.400000000000006</v>
          </cell>
          <cell r="B288">
            <v>69.781000000000077</v>
          </cell>
          <cell r="C288">
            <v>28.391999999999999</v>
          </cell>
        </row>
        <row r="289">
          <cell r="A289">
            <v>69.599999999999994</v>
          </cell>
          <cell r="B289">
            <v>69.95600000000006</v>
          </cell>
          <cell r="C289">
            <v>28.515999999999998</v>
          </cell>
        </row>
        <row r="290">
          <cell r="A290">
            <v>69.8</v>
          </cell>
          <cell r="B290">
            <v>70.111000000000047</v>
          </cell>
          <cell r="C290">
            <v>28.626000000000001</v>
          </cell>
        </row>
        <row r="291">
          <cell r="A291">
            <v>70</v>
          </cell>
          <cell r="B291">
            <v>70.258000000000067</v>
          </cell>
          <cell r="C291">
            <v>28.731000000000002</v>
          </cell>
        </row>
        <row r="292">
          <cell r="A292">
            <v>70.2</v>
          </cell>
          <cell r="B292">
            <v>70.471000000000075</v>
          </cell>
          <cell r="C292">
            <v>28.882000000000001</v>
          </cell>
        </row>
        <row r="293">
          <cell r="A293">
            <v>70.400000000000006</v>
          </cell>
          <cell r="B293">
            <v>70.670000000000059</v>
          </cell>
          <cell r="C293">
            <v>29.023</v>
          </cell>
        </row>
        <row r="294">
          <cell r="A294">
            <v>70.599999999999994</v>
          </cell>
          <cell r="B294">
            <v>70.855000000000061</v>
          </cell>
          <cell r="C294">
            <v>29.155000000000001</v>
          </cell>
        </row>
        <row r="295">
          <cell r="A295">
            <v>70.8</v>
          </cell>
          <cell r="B295">
            <v>71.118000000000066</v>
          </cell>
          <cell r="C295">
            <v>29.341999999999999</v>
          </cell>
        </row>
        <row r="296">
          <cell r="A296">
            <v>71</v>
          </cell>
          <cell r="B296">
            <v>71.312000000000069</v>
          </cell>
          <cell r="C296">
            <v>29.478999999999999</v>
          </cell>
        </row>
        <row r="297">
          <cell r="A297">
            <v>71.2</v>
          </cell>
          <cell r="B297">
            <v>71.521000000000058</v>
          </cell>
          <cell r="C297">
            <v>29.628</v>
          </cell>
        </row>
        <row r="298">
          <cell r="A298" t="str">
            <v>B19-U</v>
          </cell>
          <cell r="B298">
            <v>71.656000000000049</v>
          </cell>
          <cell r="C298">
            <v>29.724</v>
          </cell>
        </row>
        <row r="299">
          <cell r="A299" t="str">
            <v>B20-U</v>
          </cell>
          <cell r="B299">
            <v>71.726000000000028</v>
          </cell>
          <cell r="C299">
            <v>29.774000000000001</v>
          </cell>
        </row>
        <row r="300">
          <cell r="A300">
            <v>71.400000000000006</v>
          </cell>
          <cell r="B300">
            <v>71.736000000000018</v>
          </cell>
          <cell r="C300">
            <v>29.780999999999999</v>
          </cell>
        </row>
        <row r="301">
          <cell r="A301">
            <v>71.599999999999994</v>
          </cell>
          <cell r="B301">
            <v>71.954000000000022</v>
          </cell>
          <cell r="C301">
            <v>29.936</v>
          </cell>
        </row>
        <row r="302">
          <cell r="A302">
            <v>71.8</v>
          </cell>
          <cell r="B302">
            <v>72.193000000000012</v>
          </cell>
          <cell r="C302">
            <v>30.105</v>
          </cell>
        </row>
        <row r="303">
          <cell r="A303">
            <v>72</v>
          </cell>
          <cell r="B303">
            <v>72.42900000000003</v>
          </cell>
          <cell r="C303">
            <v>30.355</v>
          </cell>
        </row>
        <row r="304">
          <cell r="A304">
            <v>72.2</v>
          </cell>
          <cell r="B304">
            <v>72.639999999999972</v>
          </cell>
          <cell r="C304">
            <v>30.577999999999999</v>
          </cell>
        </row>
        <row r="305">
          <cell r="A305">
            <v>72.400000000000006</v>
          </cell>
          <cell r="B305">
            <v>72.835999999999999</v>
          </cell>
          <cell r="C305">
            <v>30.785</v>
          </cell>
        </row>
        <row r="306">
          <cell r="A306">
            <v>72.599999999999994</v>
          </cell>
          <cell r="B306">
            <v>73.030999999999977</v>
          </cell>
          <cell r="C306">
            <v>30.991</v>
          </cell>
        </row>
        <row r="307">
          <cell r="A307">
            <v>72.8</v>
          </cell>
          <cell r="B307">
            <v>73.295999999999964</v>
          </cell>
          <cell r="C307">
            <v>31.271000000000001</v>
          </cell>
        </row>
        <row r="308">
          <cell r="A308">
            <v>73</v>
          </cell>
          <cell r="B308">
            <v>73.498999999999981</v>
          </cell>
          <cell r="C308">
            <v>31.484999999999999</v>
          </cell>
        </row>
        <row r="309">
          <cell r="A309">
            <v>73.2</v>
          </cell>
          <cell r="B309">
            <v>73.71299999999998</v>
          </cell>
          <cell r="C309">
            <v>31.710999999999999</v>
          </cell>
        </row>
        <row r="310">
          <cell r="A310">
            <v>73.400000000000006</v>
          </cell>
          <cell r="B310">
            <v>73.886999999999986</v>
          </cell>
          <cell r="C310">
            <v>31.895</v>
          </cell>
        </row>
        <row r="311">
          <cell r="A311">
            <v>73.599999999999994</v>
          </cell>
          <cell r="B311">
            <v>74.09399999999998</v>
          </cell>
          <cell r="C311">
            <v>32.113999999999997</v>
          </cell>
        </row>
        <row r="312">
          <cell r="A312">
            <v>73.8</v>
          </cell>
          <cell r="B312">
            <v>74.284999999999926</v>
          </cell>
          <cell r="C312">
            <v>32.316000000000003</v>
          </cell>
        </row>
        <row r="313">
          <cell r="A313">
            <v>74</v>
          </cell>
          <cell r="B313">
            <v>74.529999999999944</v>
          </cell>
          <cell r="C313">
            <v>32.573999999999998</v>
          </cell>
        </row>
        <row r="314">
          <cell r="A314">
            <v>74.2</v>
          </cell>
          <cell r="B314">
            <v>74.722999999999985</v>
          </cell>
          <cell r="C314">
            <v>32.777999999999999</v>
          </cell>
        </row>
        <row r="315">
          <cell r="A315">
            <v>74.400000000000006</v>
          </cell>
          <cell r="B315">
            <v>74.899999999999949</v>
          </cell>
          <cell r="C315">
            <v>32.965000000000003</v>
          </cell>
        </row>
        <row r="316">
          <cell r="A316">
            <v>74.599999999999994</v>
          </cell>
          <cell r="B316">
            <v>75.086999999999989</v>
          </cell>
          <cell r="C316">
            <v>33.162999999999997</v>
          </cell>
        </row>
        <row r="317">
          <cell r="A317">
            <v>74.8</v>
          </cell>
          <cell r="B317">
            <v>75.266999999999996</v>
          </cell>
          <cell r="C317">
            <v>33.353000000000002</v>
          </cell>
        </row>
        <row r="318">
          <cell r="A318">
            <v>75</v>
          </cell>
          <cell r="B318">
            <v>75.509999999999934</v>
          </cell>
          <cell r="C318">
            <v>33.61</v>
          </cell>
        </row>
        <row r="319">
          <cell r="A319">
            <v>75.2</v>
          </cell>
          <cell r="B319">
            <v>75.69099999999996</v>
          </cell>
          <cell r="C319">
            <v>33.801000000000002</v>
          </cell>
        </row>
        <row r="320">
          <cell r="A320">
            <v>75.400000000000006</v>
          </cell>
          <cell r="B320">
            <v>75.916999999999959</v>
          </cell>
          <cell r="C320">
            <v>34.04</v>
          </cell>
        </row>
        <row r="321">
          <cell r="A321">
            <v>75.599999999999994</v>
          </cell>
          <cell r="B321">
            <v>76.107999999999961</v>
          </cell>
          <cell r="C321">
            <v>34.241999999999997</v>
          </cell>
        </row>
        <row r="322">
          <cell r="A322">
            <v>75.8</v>
          </cell>
          <cell r="B322">
            <v>76.317999999999941</v>
          </cell>
          <cell r="C322">
            <v>34.463999999999999</v>
          </cell>
        </row>
        <row r="323">
          <cell r="A323">
            <v>76</v>
          </cell>
          <cell r="B323">
            <v>76.529999999999916</v>
          </cell>
          <cell r="C323">
            <v>34.688000000000002</v>
          </cell>
        </row>
        <row r="324">
          <cell r="A324">
            <v>76.2</v>
          </cell>
          <cell r="B324">
            <v>76.735999999999962</v>
          </cell>
          <cell r="C324">
            <v>34.905000000000001</v>
          </cell>
        </row>
        <row r="325">
          <cell r="A325">
            <v>76.400000000000006</v>
          </cell>
          <cell r="B325">
            <v>76.919999999999902</v>
          </cell>
          <cell r="C325">
            <v>35.1</v>
          </cell>
        </row>
        <row r="326">
          <cell r="A326">
            <v>76.599999999999994</v>
          </cell>
          <cell r="B326">
            <v>77.130999999999929</v>
          </cell>
          <cell r="C326">
            <v>35.323</v>
          </cell>
        </row>
        <row r="327">
          <cell r="A327">
            <v>76.8</v>
          </cell>
          <cell r="B327">
            <v>77.353999999999914</v>
          </cell>
          <cell r="C327">
            <v>35.558</v>
          </cell>
        </row>
        <row r="328">
          <cell r="A328">
            <v>77</v>
          </cell>
          <cell r="B328">
            <v>77.557999999999907</v>
          </cell>
          <cell r="C328">
            <v>35.774000000000001</v>
          </cell>
        </row>
        <row r="329">
          <cell r="A329">
            <v>77.2</v>
          </cell>
          <cell r="B329">
            <v>77.710999999999913</v>
          </cell>
          <cell r="C329">
            <v>35.935000000000002</v>
          </cell>
        </row>
        <row r="330">
          <cell r="A330">
            <v>77.400000000000006</v>
          </cell>
          <cell r="B330">
            <v>77.917999999999921</v>
          </cell>
          <cell r="C330">
            <v>36.154000000000003</v>
          </cell>
        </row>
        <row r="331">
          <cell r="A331">
            <v>77.599999999999994</v>
          </cell>
          <cell r="B331">
            <v>78.148999999999916</v>
          </cell>
          <cell r="C331">
            <v>36.454999999999998</v>
          </cell>
        </row>
        <row r="332">
          <cell r="A332">
            <v>77.8</v>
          </cell>
          <cell r="B332">
            <v>78.358999999999895</v>
          </cell>
          <cell r="C332">
            <v>36.728000000000002</v>
          </cell>
        </row>
        <row r="333">
          <cell r="A333">
            <v>78</v>
          </cell>
          <cell r="B333">
            <v>78.535999999999902</v>
          </cell>
          <cell r="C333">
            <v>36.957999999999998</v>
          </cell>
        </row>
        <row r="334">
          <cell r="A334">
            <v>78.2</v>
          </cell>
          <cell r="B334">
            <v>78.770999999999901</v>
          </cell>
          <cell r="C334">
            <v>37.262999999999998</v>
          </cell>
        </row>
        <row r="335">
          <cell r="A335">
            <v>78.400000000000006</v>
          </cell>
          <cell r="B335">
            <v>78.963999999999899</v>
          </cell>
          <cell r="C335">
            <v>37.514000000000003</v>
          </cell>
        </row>
        <row r="336">
          <cell r="A336">
            <v>78.599999999999994</v>
          </cell>
          <cell r="B336">
            <v>79.161999999999892</v>
          </cell>
          <cell r="C336">
            <v>37.771999999999998</v>
          </cell>
        </row>
        <row r="337">
          <cell r="A337" t="str">
            <v>B21-U</v>
          </cell>
          <cell r="B337">
            <v>79.184999999999874</v>
          </cell>
          <cell r="C337">
            <v>37.802</v>
          </cell>
        </row>
        <row r="338">
          <cell r="A338">
            <v>78.8</v>
          </cell>
          <cell r="B338">
            <v>79.364999999999867</v>
          </cell>
          <cell r="C338">
            <v>38.036000000000001</v>
          </cell>
        </row>
        <row r="339">
          <cell r="A339">
            <v>79</v>
          </cell>
          <cell r="B339">
            <v>79.616999999999891</v>
          </cell>
          <cell r="C339">
            <v>38.363999999999997</v>
          </cell>
        </row>
        <row r="340">
          <cell r="A340">
            <v>79.2</v>
          </cell>
          <cell r="B340">
            <v>79.809999999999889</v>
          </cell>
          <cell r="C340">
            <v>38.615000000000002</v>
          </cell>
        </row>
        <row r="341">
          <cell r="A341">
            <v>79.400000000000006</v>
          </cell>
          <cell r="B341">
            <v>79.999999999999886</v>
          </cell>
          <cell r="C341">
            <v>38.862000000000002</v>
          </cell>
        </row>
        <row r="342">
          <cell r="A342">
            <v>79.599999999999994</v>
          </cell>
          <cell r="B342">
            <v>80.196999999999889</v>
          </cell>
          <cell r="C342">
            <v>39.118000000000002</v>
          </cell>
        </row>
        <row r="343">
          <cell r="A343">
            <v>79.8</v>
          </cell>
          <cell r="B343">
            <v>80.424999999999883</v>
          </cell>
          <cell r="C343">
            <v>39.414999999999999</v>
          </cell>
        </row>
        <row r="344">
          <cell r="A344">
            <v>80</v>
          </cell>
          <cell r="B344">
            <v>80.617999999999896</v>
          </cell>
          <cell r="C344">
            <v>39.665999999999997</v>
          </cell>
        </row>
        <row r="345">
          <cell r="A345" t="str">
            <v>S1-D</v>
          </cell>
          <cell r="B345">
            <v>80.702999999999903</v>
          </cell>
          <cell r="C345">
            <v>39.776000000000003</v>
          </cell>
        </row>
        <row r="346">
          <cell r="A346" t="str">
            <v>S1-U</v>
          </cell>
          <cell r="B346">
            <v>80.707999999999885</v>
          </cell>
          <cell r="C346">
            <v>39.783000000000001</v>
          </cell>
        </row>
        <row r="347">
          <cell r="A347">
            <v>80.2</v>
          </cell>
          <cell r="B347">
            <v>80.81199999999987</v>
          </cell>
          <cell r="C347">
            <v>39.917999999999999</v>
          </cell>
        </row>
        <row r="348">
          <cell r="A348">
            <v>80.400000000000006</v>
          </cell>
          <cell r="B348">
            <v>81.055999999999884</v>
          </cell>
          <cell r="C348">
            <v>40.234999999999999</v>
          </cell>
        </row>
        <row r="349">
          <cell r="A349">
            <v>80.599999999999994</v>
          </cell>
          <cell r="B349">
            <v>81.265999999999892</v>
          </cell>
          <cell r="C349">
            <v>40.508000000000003</v>
          </cell>
        </row>
        <row r="350">
          <cell r="A350">
            <v>80.8</v>
          </cell>
          <cell r="B350">
            <v>81.489999999999895</v>
          </cell>
          <cell r="C350">
            <v>40.799999999999997</v>
          </cell>
        </row>
        <row r="351">
          <cell r="A351">
            <v>81</v>
          </cell>
          <cell r="B351">
            <v>81.712999999999894</v>
          </cell>
          <cell r="C351">
            <v>41.09</v>
          </cell>
        </row>
        <row r="352">
          <cell r="A352">
            <v>81.2</v>
          </cell>
          <cell r="B352">
            <v>81.97099999999989</v>
          </cell>
          <cell r="C352">
            <v>41.424999999999997</v>
          </cell>
        </row>
        <row r="353">
          <cell r="A353">
            <v>81.400000000000006</v>
          </cell>
          <cell r="B353">
            <v>82.177999999999898</v>
          </cell>
          <cell r="C353">
            <v>41.694000000000003</v>
          </cell>
        </row>
        <row r="354">
          <cell r="A354">
            <v>81.599999999999994</v>
          </cell>
          <cell r="B354">
            <v>82.337999999999894</v>
          </cell>
          <cell r="C354">
            <v>41.902000000000001</v>
          </cell>
        </row>
        <row r="355">
          <cell r="A355">
            <v>81.8</v>
          </cell>
          <cell r="B355">
            <v>82.530999999999878</v>
          </cell>
          <cell r="C355">
            <v>42.152999999999999</v>
          </cell>
        </row>
        <row r="356">
          <cell r="A356">
            <v>82</v>
          </cell>
          <cell r="B356">
            <v>82.71299999999988</v>
          </cell>
          <cell r="C356">
            <v>42.39</v>
          </cell>
        </row>
        <row r="357">
          <cell r="A357">
            <v>82.2</v>
          </cell>
          <cell r="B357">
            <v>82.915999999999869</v>
          </cell>
          <cell r="C357">
            <v>42.654000000000003</v>
          </cell>
        </row>
        <row r="358">
          <cell r="A358">
            <v>82.4</v>
          </cell>
          <cell r="B358">
            <v>83.119999999999905</v>
          </cell>
          <cell r="C358">
            <v>42.918999999999997</v>
          </cell>
        </row>
        <row r="359">
          <cell r="A359">
            <v>82.6</v>
          </cell>
          <cell r="B359">
            <v>83.31599999999986</v>
          </cell>
          <cell r="C359">
            <v>43.173999999999999</v>
          </cell>
        </row>
        <row r="360">
          <cell r="A360">
            <v>82.8</v>
          </cell>
          <cell r="B360">
            <v>83.483999999999867</v>
          </cell>
          <cell r="C360">
            <v>43.393000000000001</v>
          </cell>
        </row>
        <row r="361">
          <cell r="A361">
            <v>83</v>
          </cell>
          <cell r="B361">
            <v>83.653999999999883</v>
          </cell>
          <cell r="C361">
            <v>43.613999999999997</v>
          </cell>
        </row>
        <row r="362">
          <cell r="A362" t="str">
            <v>B22-U</v>
          </cell>
          <cell r="B362">
            <v>83.839999999999904</v>
          </cell>
          <cell r="C362">
            <v>43.89</v>
          </cell>
        </row>
        <row r="363">
          <cell r="A363">
            <v>83.2</v>
          </cell>
          <cell r="B363">
            <v>83.899999999999892</v>
          </cell>
          <cell r="C363">
            <v>43.978999999999999</v>
          </cell>
        </row>
        <row r="364">
          <cell r="A364">
            <v>83.4</v>
          </cell>
          <cell r="B364">
            <v>84.18699999999987</v>
          </cell>
          <cell r="C364">
            <v>44.405000000000001</v>
          </cell>
        </row>
        <row r="365">
          <cell r="A365">
            <v>83.6</v>
          </cell>
          <cell r="B365">
            <v>84.409999999999869</v>
          </cell>
          <cell r="C365">
            <v>44.735999999999997</v>
          </cell>
        </row>
        <row r="366">
          <cell r="A366">
            <v>83.8</v>
          </cell>
          <cell r="B366">
            <v>84.639999999999873</v>
          </cell>
          <cell r="C366">
            <v>45.076999999999998</v>
          </cell>
        </row>
        <row r="367">
          <cell r="A367">
            <v>84</v>
          </cell>
          <cell r="B367">
            <v>84.886999999999873</v>
          </cell>
          <cell r="C367">
            <v>45.442999999999998</v>
          </cell>
        </row>
        <row r="368">
          <cell r="A368">
            <v>84.2</v>
          </cell>
          <cell r="B368">
            <v>85.059999999999889</v>
          </cell>
          <cell r="C368">
            <v>45.7</v>
          </cell>
        </row>
        <row r="369">
          <cell r="A369">
            <v>84.4</v>
          </cell>
          <cell r="B369">
            <v>85.254999999999882</v>
          </cell>
          <cell r="C369">
            <v>45.988999999999997</v>
          </cell>
        </row>
        <row r="370">
          <cell r="A370">
            <v>84.6</v>
          </cell>
          <cell r="B370">
            <v>85.514999999999873</v>
          </cell>
          <cell r="C370">
            <v>46.375</v>
          </cell>
        </row>
        <row r="371">
          <cell r="A371">
            <v>84.8</v>
          </cell>
          <cell r="B371">
            <v>85.646999999999863</v>
          </cell>
          <cell r="C371">
            <v>46.570999999999998</v>
          </cell>
        </row>
        <row r="372">
          <cell r="A372">
            <v>85</v>
          </cell>
          <cell r="B372">
            <v>85.867999999999867</v>
          </cell>
          <cell r="C372">
            <v>46.899000000000001</v>
          </cell>
        </row>
        <row r="373">
          <cell r="A373">
            <v>85.2</v>
          </cell>
          <cell r="B373">
            <v>86.095999999999876</v>
          </cell>
          <cell r="C373">
            <v>47.237000000000002</v>
          </cell>
        </row>
        <row r="374">
          <cell r="A374">
            <v>85.4</v>
          </cell>
          <cell r="B374">
            <v>86.319999999999879</v>
          </cell>
          <cell r="C374">
            <v>47.569000000000003</v>
          </cell>
        </row>
        <row r="375">
          <cell r="A375">
            <v>85.6</v>
          </cell>
          <cell r="B375">
            <v>86.523999999999887</v>
          </cell>
          <cell r="C375">
            <v>47.872</v>
          </cell>
        </row>
        <row r="376">
          <cell r="A376">
            <v>85.8</v>
          </cell>
          <cell r="B376">
            <v>86.71499999999989</v>
          </cell>
          <cell r="C376">
            <v>48.155999999999999</v>
          </cell>
        </row>
        <row r="377">
          <cell r="A377">
            <v>86</v>
          </cell>
          <cell r="B377">
            <v>86.940999999999889</v>
          </cell>
          <cell r="C377">
            <v>48.491</v>
          </cell>
        </row>
        <row r="378">
          <cell r="A378">
            <v>86.2</v>
          </cell>
          <cell r="B378">
            <v>87.169999999999874</v>
          </cell>
          <cell r="C378">
            <v>48.831000000000003</v>
          </cell>
        </row>
        <row r="379">
          <cell r="A379">
            <v>86.4</v>
          </cell>
          <cell r="B379">
            <v>87.343999999999895</v>
          </cell>
          <cell r="C379">
            <v>49.088999999999999</v>
          </cell>
        </row>
        <row r="380">
          <cell r="A380">
            <v>86.6</v>
          </cell>
          <cell r="B380">
            <v>87.543999999999912</v>
          </cell>
          <cell r="C380">
            <v>49.366999999999997</v>
          </cell>
        </row>
        <row r="381">
          <cell r="A381" t="str">
            <v>B24-U</v>
          </cell>
          <cell r="B381">
            <v>87.683999999999912</v>
          </cell>
          <cell r="C381">
            <v>49.561</v>
          </cell>
        </row>
        <row r="382">
          <cell r="A382">
            <v>86.8</v>
          </cell>
          <cell r="B382">
            <v>87.75799999999991</v>
          </cell>
          <cell r="C382">
            <v>49.664000000000001</v>
          </cell>
        </row>
        <row r="383">
          <cell r="A383">
            <v>87</v>
          </cell>
          <cell r="B383">
            <v>87.98699999999991</v>
          </cell>
          <cell r="C383">
            <v>49.982999999999997</v>
          </cell>
        </row>
        <row r="384">
          <cell r="A384">
            <v>87.2</v>
          </cell>
          <cell r="B384">
            <v>88.182999999999893</v>
          </cell>
          <cell r="C384">
            <v>50.255000000000003</v>
          </cell>
        </row>
        <row r="385">
          <cell r="A385">
            <v>87.4</v>
          </cell>
          <cell r="B385">
            <v>88.37099999999991</v>
          </cell>
          <cell r="C385">
            <v>50.515999999999998</v>
          </cell>
        </row>
        <row r="386">
          <cell r="A386">
            <v>87.6</v>
          </cell>
          <cell r="B386">
            <v>88.6039999999999</v>
          </cell>
          <cell r="C386">
            <v>50.84</v>
          </cell>
        </row>
        <row r="387">
          <cell r="A387">
            <v>87.8</v>
          </cell>
          <cell r="B387">
            <v>88.819999999999879</v>
          </cell>
          <cell r="C387">
            <v>51.140999999999998</v>
          </cell>
        </row>
        <row r="388">
          <cell r="A388">
            <v>88</v>
          </cell>
          <cell r="B388">
            <v>89.054999999999893</v>
          </cell>
          <cell r="C388">
            <v>51.466999999999999</v>
          </cell>
        </row>
        <row r="389">
          <cell r="A389">
            <v>88.2</v>
          </cell>
          <cell r="B389">
            <v>89.233999999999895</v>
          </cell>
          <cell r="C389">
            <v>51.716000000000001</v>
          </cell>
        </row>
        <row r="390">
          <cell r="A390">
            <v>88.4</v>
          </cell>
          <cell r="B390">
            <v>89.411999999999892</v>
          </cell>
          <cell r="C390">
            <v>51.963000000000001</v>
          </cell>
        </row>
        <row r="391">
          <cell r="A391">
            <v>88.6</v>
          </cell>
          <cell r="B391">
            <v>89.606999999999886</v>
          </cell>
          <cell r="C391">
            <v>52.234999999999999</v>
          </cell>
        </row>
        <row r="392">
          <cell r="A392">
            <v>88.8</v>
          </cell>
          <cell r="B392">
            <v>89.868999999999886</v>
          </cell>
          <cell r="C392">
            <v>52.598999999999997</v>
          </cell>
        </row>
        <row r="393">
          <cell r="A393">
            <v>89</v>
          </cell>
          <cell r="B393">
            <v>90.116999999999877</v>
          </cell>
          <cell r="C393">
            <v>52.942999999999998</v>
          </cell>
        </row>
        <row r="394">
          <cell r="A394">
            <v>89.2</v>
          </cell>
          <cell r="B394">
            <v>90.346999999999881</v>
          </cell>
          <cell r="C394">
            <v>53.262999999999998</v>
          </cell>
        </row>
        <row r="395">
          <cell r="A395">
            <v>89.4</v>
          </cell>
          <cell r="B395">
            <v>90.533999999999878</v>
          </cell>
          <cell r="C395">
            <v>53.523000000000003</v>
          </cell>
        </row>
        <row r="396">
          <cell r="A396">
            <v>89.6</v>
          </cell>
          <cell r="B396">
            <v>90.755999999999872</v>
          </cell>
          <cell r="C396">
            <v>53.832000000000001</v>
          </cell>
        </row>
        <row r="397">
          <cell r="A397">
            <v>89.8</v>
          </cell>
          <cell r="B397">
            <v>91.009999999999877</v>
          </cell>
          <cell r="C397">
            <v>54.185000000000002</v>
          </cell>
        </row>
        <row r="398">
          <cell r="A398">
            <v>90</v>
          </cell>
          <cell r="B398">
            <v>91.22999999999989</v>
          </cell>
          <cell r="C398">
            <v>54.491</v>
          </cell>
        </row>
        <row r="399">
          <cell r="A399">
            <v>90.2</v>
          </cell>
          <cell r="B399">
            <v>91.415999999999897</v>
          </cell>
          <cell r="C399">
            <v>54.749000000000002</v>
          </cell>
        </row>
        <row r="400">
          <cell r="A400">
            <v>90.4</v>
          </cell>
          <cell r="B400">
            <v>91.609999999999886</v>
          </cell>
          <cell r="C400">
            <v>55.018999999999998</v>
          </cell>
        </row>
        <row r="401">
          <cell r="A401">
            <v>90.6</v>
          </cell>
          <cell r="B401">
            <v>91.809999999999903</v>
          </cell>
          <cell r="C401">
            <v>55.354999999999997</v>
          </cell>
        </row>
        <row r="402">
          <cell r="A402">
            <v>90.8</v>
          </cell>
          <cell r="B402">
            <v>92.004999999999882</v>
          </cell>
          <cell r="C402">
            <v>55.683</v>
          </cell>
        </row>
        <row r="403">
          <cell r="A403">
            <v>91</v>
          </cell>
          <cell r="B403">
            <v>92.227999999999895</v>
          </cell>
          <cell r="C403">
            <v>56.058999999999997</v>
          </cell>
        </row>
        <row r="404">
          <cell r="A404">
            <v>91.2</v>
          </cell>
          <cell r="B404">
            <v>92.416999999999888</v>
          </cell>
          <cell r="C404">
            <v>56.377000000000002</v>
          </cell>
        </row>
        <row r="405">
          <cell r="A405">
            <v>91.4</v>
          </cell>
          <cell r="B405">
            <v>92.588999999999885</v>
          </cell>
          <cell r="C405">
            <v>56.665999999999997</v>
          </cell>
        </row>
        <row r="406">
          <cell r="A406">
            <v>91.6</v>
          </cell>
          <cell r="B406">
            <v>92.766999999999882</v>
          </cell>
          <cell r="C406">
            <v>56.966000000000001</v>
          </cell>
        </row>
        <row r="407">
          <cell r="A407">
            <v>91.8</v>
          </cell>
          <cell r="B407">
            <v>92.995999999999867</v>
          </cell>
          <cell r="C407">
            <v>57.350999999999999</v>
          </cell>
        </row>
        <row r="408">
          <cell r="A408">
            <v>92</v>
          </cell>
          <cell r="B408">
            <v>93.219999999999871</v>
          </cell>
          <cell r="C408">
            <v>57.728000000000002</v>
          </cell>
        </row>
        <row r="409">
          <cell r="A409">
            <v>92.2</v>
          </cell>
          <cell r="B409">
            <v>93.430999999999869</v>
          </cell>
          <cell r="C409">
            <v>58.082999999999998</v>
          </cell>
        </row>
        <row r="410">
          <cell r="A410">
            <v>92.4</v>
          </cell>
          <cell r="B410">
            <v>93.638999999999882</v>
          </cell>
          <cell r="C410">
            <v>58.433</v>
          </cell>
        </row>
        <row r="411">
          <cell r="A411">
            <v>92.6</v>
          </cell>
          <cell r="B411">
            <v>93.891999999999896</v>
          </cell>
          <cell r="C411">
            <v>58.859000000000002</v>
          </cell>
        </row>
        <row r="412">
          <cell r="A412">
            <v>92.8</v>
          </cell>
          <cell r="B412">
            <v>94.056999999999903</v>
          </cell>
          <cell r="C412">
            <v>59.136000000000003</v>
          </cell>
        </row>
        <row r="413">
          <cell r="A413">
            <v>93</v>
          </cell>
          <cell r="B413">
            <v>94.279999999999902</v>
          </cell>
          <cell r="C413">
            <v>59.512</v>
          </cell>
        </row>
        <row r="414">
          <cell r="A414">
            <v>93.2</v>
          </cell>
          <cell r="B414">
            <v>94.489999999999895</v>
          </cell>
          <cell r="C414">
            <v>59.865000000000002</v>
          </cell>
        </row>
        <row r="415">
          <cell r="A415" t="str">
            <v>B25-U</v>
          </cell>
          <cell r="B415">
            <v>94.549999999999912</v>
          </cell>
          <cell r="C415">
            <v>59.966000000000001</v>
          </cell>
        </row>
        <row r="416">
          <cell r="A416">
            <v>93.4</v>
          </cell>
          <cell r="B416">
            <v>94.722999999999914</v>
          </cell>
          <cell r="C416">
            <v>60.256999999999998</v>
          </cell>
        </row>
        <row r="417">
          <cell r="A417">
            <v>93.6</v>
          </cell>
          <cell r="B417">
            <v>94.927999999999898</v>
          </cell>
          <cell r="C417">
            <v>60.601999999999997</v>
          </cell>
        </row>
        <row r="418">
          <cell r="A418">
            <v>93.8</v>
          </cell>
          <cell r="B418">
            <v>95.155999999999892</v>
          </cell>
          <cell r="C418">
            <v>60.985999999999997</v>
          </cell>
        </row>
        <row r="419">
          <cell r="A419">
            <v>94</v>
          </cell>
          <cell r="B419">
            <v>95.361999999999895</v>
          </cell>
          <cell r="C419">
            <v>61.466000000000001</v>
          </cell>
        </row>
        <row r="420">
          <cell r="A420">
            <v>94.2</v>
          </cell>
          <cell r="B420">
            <v>95.58999999999989</v>
          </cell>
          <cell r="C420">
            <v>61.997999999999998</v>
          </cell>
        </row>
        <row r="421">
          <cell r="A421">
            <v>94.4</v>
          </cell>
          <cell r="B421">
            <v>95.774999999999892</v>
          </cell>
          <cell r="C421">
            <v>62.429000000000002</v>
          </cell>
        </row>
        <row r="422">
          <cell r="A422">
            <v>94.6</v>
          </cell>
          <cell r="B422">
            <v>95.995999999999896</v>
          </cell>
          <cell r="C422">
            <v>62.944000000000003</v>
          </cell>
        </row>
        <row r="423">
          <cell r="A423">
            <v>94.8</v>
          </cell>
          <cell r="B423">
            <v>96.194999999999894</v>
          </cell>
          <cell r="C423">
            <v>63.408000000000001</v>
          </cell>
        </row>
        <row r="424">
          <cell r="A424">
            <v>95</v>
          </cell>
          <cell r="B424">
            <v>96.381999999999891</v>
          </cell>
          <cell r="C424">
            <v>63.844000000000001</v>
          </cell>
        </row>
        <row r="425">
          <cell r="A425">
            <v>95.2</v>
          </cell>
          <cell r="B425">
            <v>96.581999999999894</v>
          </cell>
          <cell r="C425">
            <v>64.31</v>
          </cell>
        </row>
        <row r="426">
          <cell r="A426">
            <v>95.4</v>
          </cell>
          <cell r="B426">
            <v>96.781999999999897</v>
          </cell>
          <cell r="C426">
            <v>64.777000000000001</v>
          </cell>
        </row>
        <row r="427">
          <cell r="A427">
            <v>95.6</v>
          </cell>
          <cell r="B427">
            <v>96.9819999999999</v>
          </cell>
          <cell r="C427">
            <v>65.242999999999995</v>
          </cell>
        </row>
        <row r="428">
          <cell r="A428">
            <v>95.8</v>
          </cell>
          <cell r="B428">
            <v>97.181999999999903</v>
          </cell>
          <cell r="C428">
            <v>65.709000000000003</v>
          </cell>
        </row>
        <row r="429">
          <cell r="A429">
            <v>96</v>
          </cell>
          <cell r="B429">
            <v>97.381999999999906</v>
          </cell>
          <cell r="C429">
            <v>66.176000000000002</v>
          </cell>
        </row>
        <row r="430">
          <cell r="A430">
            <v>96.2</v>
          </cell>
          <cell r="B430">
            <v>97.581999999999908</v>
          </cell>
          <cell r="C430">
            <v>66.641999999999996</v>
          </cell>
        </row>
        <row r="431">
          <cell r="A431">
            <v>96.4</v>
          </cell>
          <cell r="B431">
            <v>97.781999999999911</v>
          </cell>
          <cell r="C431">
            <v>67.108000000000004</v>
          </cell>
        </row>
        <row r="432">
          <cell r="A432" t="str">
            <v>B26-U</v>
          </cell>
          <cell r="B432">
            <v>97.901999999999902</v>
          </cell>
          <cell r="C432">
            <v>67.388000000000005</v>
          </cell>
        </row>
        <row r="433">
          <cell r="A433">
            <v>96.6</v>
          </cell>
          <cell r="B433">
            <v>97.981999999999886</v>
          </cell>
          <cell r="C433">
            <v>67.575000000000003</v>
          </cell>
        </row>
        <row r="434">
          <cell r="A434">
            <v>96.8</v>
          </cell>
          <cell r="B434">
            <v>98.181999999999888</v>
          </cell>
          <cell r="C434">
            <v>68.040999999999997</v>
          </cell>
        </row>
        <row r="435">
          <cell r="A435">
            <v>97</v>
          </cell>
          <cell r="B435">
            <v>98.381999999999891</v>
          </cell>
          <cell r="C435">
            <v>68.507000000000005</v>
          </cell>
        </row>
        <row r="436">
          <cell r="A436">
            <v>97.2</v>
          </cell>
          <cell r="B436">
            <v>98.581999999999894</v>
          </cell>
          <cell r="C436">
            <v>68.974000000000004</v>
          </cell>
        </row>
        <row r="437">
          <cell r="A437" t="str">
            <v>S2-D</v>
          </cell>
          <cell r="B437">
            <v>98.622999999999905</v>
          </cell>
          <cell r="C437">
            <v>69.069999999999993</v>
          </cell>
        </row>
        <row r="438">
          <cell r="A438" t="str">
            <v>S2-U</v>
          </cell>
          <cell r="B438">
            <v>98.627999999999901</v>
          </cell>
          <cell r="C438">
            <v>69.081000000000003</v>
          </cell>
        </row>
        <row r="439">
          <cell r="A439">
            <v>97.4</v>
          </cell>
          <cell r="B439">
            <v>98.781999999999897</v>
          </cell>
          <cell r="C439">
            <v>69.44</v>
          </cell>
        </row>
        <row r="440">
          <cell r="A440">
            <v>97.6</v>
          </cell>
          <cell r="B440">
            <v>98.981999999999886</v>
          </cell>
          <cell r="C440">
            <v>69.906000000000006</v>
          </cell>
        </row>
        <row r="441">
          <cell r="A441" t="str">
            <v>B37-U</v>
          </cell>
          <cell r="B441">
            <v>98.991999999999891</v>
          </cell>
          <cell r="C441">
            <v>69.930999999999997</v>
          </cell>
        </row>
        <row r="442">
          <cell r="A442">
            <v>97.8</v>
          </cell>
          <cell r="B442">
            <v>99.181999999999903</v>
          </cell>
          <cell r="C442">
            <v>70.411000000000001</v>
          </cell>
        </row>
        <row r="443">
          <cell r="A443">
            <v>98</v>
          </cell>
          <cell r="B443">
            <v>99.381999999999891</v>
          </cell>
          <cell r="C443">
            <v>70.915000000000006</v>
          </cell>
        </row>
        <row r="444">
          <cell r="A444">
            <v>98.2</v>
          </cell>
          <cell r="B444">
            <v>99.581999999999894</v>
          </cell>
          <cell r="C444">
            <v>71.42</v>
          </cell>
        </row>
        <row r="445">
          <cell r="A445">
            <v>98.4</v>
          </cell>
          <cell r="B445">
            <v>99.781999999999897</v>
          </cell>
          <cell r="C445">
            <v>71.924000000000007</v>
          </cell>
        </row>
        <row r="446">
          <cell r="A446">
            <v>98.6</v>
          </cell>
          <cell r="B446">
            <v>99.9819999999999</v>
          </cell>
          <cell r="C446">
            <v>72.429000000000002</v>
          </cell>
        </row>
        <row r="447">
          <cell r="A447">
            <v>98.8</v>
          </cell>
          <cell r="B447">
            <v>100.1819999999999</v>
          </cell>
          <cell r="C447">
            <v>72.933999999999997</v>
          </cell>
        </row>
        <row r="448">
          <cell r="A448">
            <v>99</v>
          </cell>
          <cell r="B448">
            <v>100.38199999999991</v>
          </cell>
          <cell r="C448">
            <v>73.438000000000002</v>
          </cell>
        </row>
        <row r="449">
          <cell r="A449">
            <v>99.2</v>
          </cell>
          <cell r="B449">
            <v>100.58199999999991</v>
          </cell>
          <cell r="C449">
            <v>73.942999999999998</v>
          </cell>
        </row>
        <row r="450">
          <cell r="A450">
            <v>99.4</v>
          </cell>
          <cell r="B450">
            <v>100.78199999999991</v>
          </cell>
          <cell r="C450">
            <v>74.447000000000003</v>
          </cell>
        </row>
        <row r="451">
          <cell r="A451">
            <v>99.6</v>
          </cell>
          <cell r="B451">
            <v>100.98199999999991</v>
          </cell>
          <cell r="C451">
            <v>74.951999999999998</v>
          </cell>
        </row>
        <row r="452">
          <cell r="A452">
            <v>99.8</v>
          </cell>
          <cell r="B452">
            <v>101.18199999999992</v>
          </cell>
          <cell r="C452">
            <v>75.456000000000003</v>
          </cell>
        </row>
        <row r="453">
          <cell r="A453">
            <v>100</v>
          </cell>
          <cell r="B453">
            <v>101.38199999999992</v>
          </cell>
          <cell r="C453">
            <v>75.960999999999999</v>
          </cell>
        </row>
        <row r="454">
          <cell r="A454">
            <v>100.2</v>
          </cell>
          <cell r="B454">
            <v>101.58199999999992</v>
          </cell>
          <cell r="C454">
            <v>76.465999999999994</v>
          </cell>
        </row>
        <row r="455">
          <cell r="A455">
            <v>100.4</v>
          </cell>
          <cell r="B455">
            <v>101.78199999999993</v>
          </cell>
          <cell r="C455">
            <v>76.97</v>
          </cell>
        </row>
        <row r="456">
          <cell r="A456">
            <v>100.6</v>
          </cell>
          <cell r="B456">
            <v>101.98199999999993</v>
          </cell>
          <cell r="C456">
            <v>77.736999999999995</v>
          </cell>
        </row>
        <row r="457">
          <cell r="A457">
            <v>100.8</v>
          </cell>
          <cell r="B457">
            <v>102.18199999999993</v>
          </cell>
          <cell r="C457">
            <v>78.503</v>
          </cell>
        </row>
        <row r="458">
          <cell r="A458">
            <v>100.9</v>
          </cell>
          <cell r="B458">
            <v>102.28199999999994</v>
          </cell>
          <cell r="C458">
            <v>78.887</v>
          </cell>
        </row>
        <row r="459">
          <cell r="A459">
            <v>101</v>
          </cell>
          <cell r="B459">
            <v>102.38199999999993</v>
          </cell>
          <cell r="C459">
            <v>79.27</v>
          </cell>
        </row>
        <row r="460">
          <cell r="A460" t="str">
            <v>B28-U</v>
          </cell>
          <cell r="B460">
            <v>102.43199999999992</v>
          </cell>
          <cell r="C460">
            <v>79.462000000000003</v>
          </cell>
        </row>
        <row r="461">
          <cell r="A461">
            <v>101.2</v>
          </cell>
          <cell r="B461">
            <v>102.58199999999991</v>
          </cell>
          <cell r="C461">
            <v>80.037000000000006</v>
          </cell>
        </row>
        <row r="462">
          <cell r="A462">
            <v>101.4</v>
          </cell>
          <cell r="B462">
            <v>102.78199999999993</v>
          </cell>
          <cell r="C462">
            <v>80.802999999999997</v>
          </cell>
        </row>
        <row r="463">
          <cell r="A463">
            <v>101.5</v>
          </cell>
          <cell r="B463">
            <v>102.88199999999993</v>
          </cell>
          <cell r="C463">
            <v>81.186999999999998</v>
          </cell>
        </row>
        <row r="464">
          <cell r="A464">
            <v>101.6</v>
          </cell>
          <cell r="B464">
            <v>102.98199999999993</v>
          </cell>
          <cell r="C464">
            <v>81.569999999999993</v>
          </cell>
        </row>
        <row r="465">
          <cell r="A465">
            <v>101.8</v>
          </cell>
          <cell r="B465">
            <v>103.18199999999995</v>
          </cell>
          <cell r="C465">
            <v>82.337000000000003</v>
          </cell>
        </row>
        <row r="466">
          <cell r="A466" t="str">
            <v>S3-D</v>
          </cell>
          <cell r="B466">
            <v>103.25699999999995</v>
          </cell>
          <cell r="C466">
            <v>82.623999999999995</v>
          </cell>
        </row>
        <row r="467">
          <cell r="A467" t="str">
            <v>S3-U</v>
          </cell>
          <cell r="B467">
            <v>103.26199999999996</v>
          </cell>
          <cell r="C467">
            <v>82.643000000000001</v>
          </cell>
        </row>
        <row r="468">
          <cell r="A468">
            <v>102</v>
          </cell>
          <cell r="B468">
            <v>103.38199999999996</v>
          </cell>
          <cell r="C468">
            <v>83.102999999999994</v>
          </cell>
        </row>
        <row r="469">
          <cell r="A469">
            <v>102.2</v>
          </cell>
          <cell r="B469">
            <v>103.58199999999995</v>
          </cell>
          <cell r="C469">
            <v>83.87</v>
          </cell>
        </row>
        <row r="470">
          <cell r="A470" t="str">
            <v>B29-U</v>
          </cell>
          <cell r="B470">
            <v>103.59199999999996</v>
          </cell>
          <cell r="C470">
            <v>83.908000000000001</v>
          </cell>
        </row>
        <row r="471">
          <cell r="A471">
            <v>102.4</v>
          </cell>
          <cell r="B471">
            <v>103.78199999999997</v>
          </cell>
          <cell r="C471">
            <v>84.637</v>
          </cell>
        </row>
        <row r="472">
          <cell r="A472">
            <v>102.6</v>
          </cell>
          <cell r="B472">
            <v>103.98199999999996</v>
          </cell>
          <cell r="C472">
            <v>85.403000000000006</v>
          </cell>
        </row>
        <row r="473">
          <cell r="A473">
            <v>102.8</v>
          </cell>
          <cell r="B473">
            <v>104.18199999999996</v>
          </cell>
          <cell r="C473">
            <v>86.17</v>
          </cell>
        </row>
        <row r="474">
          <cell r="A474">
            <v>103</v>
          </cell>
          <cell r="B474">
            <v>104.38199999999996</v>
          </cell>
          <cell r="C474">
            <v>86.936999999999998</v>
          </cell>
        </row>
        <row r="475">
          <cell r="A475">
            <v>103.2</v>
          </cell>
          <cell r="B475">
            <v>104.58199999999997</v>
          </cell>
          <cell r="C475">
            <v>87.703000000000003</v>
          </cell>
        </row>
        <row r="476">
          <cell r="A476">
            <v>103.4</v>
          </cell>
          <cell r="B476">
            <v>104.78199999999997</v>
          </cell>
          <cell r="C476">
            <v>88.47</v>
          </cell>
        </row>
        <row r="477">
          <cell r="A477">
            <v>103.6</v>
          </cell>
          <cell r="B477">
            <v>104.98199999999997</v>
          </cell>
          <cell r="C477">
            <v>89.236999999999995</v>
          </cell>
        </row>
        <row r="478">
          <cell r="A478">
            <v>103.8</v>
          </cell>
          <cell r="B478">
            <v>105.18199999999997</v>
          </cell>
          <cell r="C478">
            <v>90.004000000000005</v>
          </cell>
        </row>
        <row r="479">
          <cell r="A479">
            <v>104</v>
          </cell>
          <cell r="B479">
            <v>105.38199999999998</v>
          </cell>
          <cell r="C479">
            <v>90.951999999999998</v>
          </cell>
        </row>
        <row r="480">
          <cell r="A480">
            <v>104.2</v>
          </cell>
          <cell r="B480">
            <v>105.58199999999998</v>
          </cell>
          <cell r="C480">
            <v>91.9</v>
          </cell>
        </row>
        <row r="481">
          <cell r="A481" t="str">
            <v>S4-D</v>
          </cell>
          <cell r="B481">
            <v>105.75199999999998</v>
          </cell>
          <cell r="C481">
            <v>92.706000000000003</v>
          </cell>
        </row>
        <row r="482">
          <cell r="A482" t="str">
            <v>S4-U</v>
          </cell>
          <cell r="B482">
            <v>105.75699999999999</v>
          </cell>
          <cell r="C482">
            <v>92.73</v>
          </cell>
        </row>
        <row r="483">
          <cell r="A483">
            <v>104.4</v>
          </cell>
          <cell r="B483">
            <v>105.782</v>
          </cell>
          <cell r="C483">
            <v>92.847999999999999</v>
          </cell>
        </row>
        <row r="484">
          <cell r="A484">
            <v>104.6</v>
          </cell>
          <cell r="B484">
            <v>105.98199999999999</v>
          </cell>
          <cell r="C484">
            <v>93.796000000000006</v>
          </cell>
        </row>
        <row r="485">
          <cell r="A485">
            <v>104.8</v>
          </cell>
          <cell r="B485">
            <v>106.18199999999999</v>
          </cell>
          <cell r="C485">
            <v>94.744</v>
          </cell>
        </row>
        <row r="486">
          <cell r="A486">
            <v>105</v>
          </cell>
          <cell r="B486">
            <v>106.38199999999999</v>
          </cell>
          <cell r="C486">
            <v>95.691999999999993</v>
          </cell>
        </row>
        <row r="487">
          <cell r="A487">
            <v>105.2</v>
          </cell>
          <cell r="B487">
            <v>106.58199999999999</v>
          </cell>
          <cell r="C487">
            <v>96.64</v>
          </cell>
        </row>
        <row r="488">
          <cell r="A488" t="str">
            <v>B30-U</v>
          </cell>
          <cell r="B488">
            <v>106.622</v>
          </cell>
          <cell r="C488">
            <v>96.83</v>
          </cell>
        </row>
        <row r="489">
          <cell r="A489">
            <v>105.4</v>
          </cell>
          <cell r="B489">
            <v>106.78200000000001</v>
          </cell>
          <cell r="C489">
            <v>97.587999999999994</v>
          </cell>
        </row>
        <row r="490">
          <cell r="A490">
            <v>105.6</v>
          </cell>
          <cell r="B490">
            <v>106.98200000000003</v>
          </cell>
          <cell r="C490">
            <v>98.536000000000001</v>
          </cell>
        </row>
        <row r="491">
          <cell r="A491">
            <v>105.8</v>
          </cell>
          <cell r="B491">
            <v>107.18200000000003</v>
          </cell>
          <cell r="C491">
            <v>99.483999999999995</v>
          </cell>
        </row>
        <row r="492">
          <cell r="A492">
            <v>106</v>
          </cell>
          <cell r="B492">
            <v>107.38200000000003</v>
          </cell>
          <cell r="C492">
            <v>100.432</v>
          </cell>
        </row>
        <row r="493">
          <cell r="A493">
            <v>106.2</v>
          </cell>
          <cell r="B493">
            <v>107.58200000000004</v>
          </cell>
          <cell r="C493">
            <v>101.38</v>
          </cell>
        </row>
        <row r="494">
          <cell r="A494">
            <v>106.4</v>
          </cell>
          <cell r="B494">
            <v>107.78200000000004</v>
          </cell>
          <cell r="C494">
            <v>102.32899999999999</v>
          </cell>
        </row>
        <row r="495">
          <cell r="A495">
            <v>106.6</v>
          </cell>
          <cell r="B495">
            <v>107.98200000000004</v>
          </cell>
          <cell r="C495">
            <v>103.277</v>
          </cell>
        </row>
        <row r="496">
          <cell r="A496">
            <v>106.8</v>
          </cell>
          <cell r="B496">
            <v>108.18200000000004</v>
          </cell>
          <cell r="C496">
            <v>104.22499999999999</v>
          </cell>
        </row>
        <row r="497">
          <cell r="A497" t="str">
            <v>S5-D</v>
          </cell>
          <cell r="B497">
            <v>108.33499999999994</v>
          </cell>
          <cell r="C497">
            <v>104.95</v>
          </cell>
        </row>
        <row r="498">
          <cell r="A498" t="str">
            <v>S5-U</v>
          </cell>
          <cell r="B498">
            <v>108.33999999999996</v>
          </cell>
          <cell r="C498">
            <v>104.974</v>
          </cell>
        </row>
        <row r="499">
          <cell r="A499">
            <v>107</v>
          </cell>
          <cell r="B499">
            <v>108.38200000000009</v>
          </cell>
          <cell r="C499">
            <v>105.173</v>
          </cell>
        </row>
        <row r="500">
          <cell r="A500">
            <v>107.2</v>
          </cell>
          <cell r="B500">
            <v>108.58200000000011</v>
          </cell>
          <cell r="C500">
            <v>106.121</v>
          </cell>
        </row>
        <row r="501">
          <cell r="A501">
            <v>107.4</v>
          </cell>
          <cell r="B501">
            <v>108.78200000000011</v>
          </cell>
          <cell r="C501">
            <v>107.069</v>
          </cell>
        </row>
        <row r="502">
          <cell r="A502">
            <v>107.6</v>
          </cell>
          <cell r="B502">
            <v>108.98200000000011</v>
          </cell>
          <cell r="C502">
            <v>108.017</v>
          </cell>
        </row>
        <row r="503">
          <cell r="A503">
            <v>107.8</v>
          </cell>
          <cell r="B503">
            <v>109.18200000000012</v>
          </cell>
          <cell r="C503">
            <v>108.965</v>
          </cell>
        </row>
        <row r="504">
          <cell r="A504" t="str">
            <v>B31-U</v>
          </cell>
          <cell r="B504">
            <v>109.2820000000001</v>
          </cell>
          <cell r="C504">
            <v>109.43899999999999</v>
          </cell>
        </row>
        <row r="505">
          <cell r="A505">
            <v>108</v>
          </cell>
          <cell r="B505">
            <v>109.38200000000009</v>
          </cell>
          <cell r="C505">
            <v>109.913</v>
          </cell>
        </row>
        <row r="506">
          <cell r="A506">
            <v>108.2</v>
          </cell>
          <cell r="B506">
            <v>109.58200000000011</v>
          </cell>
          <cell r="C506">
            <v>110.861</v>
          </cell>
        </row>
        <row r="507">
          <cell r="A507">
            <v>108.4</v>
          </cell>
          <cell r="B507">
            <v>109.78200000000011</v>
          </cell>
          <cell r="C507">
            <v>111.809</v>
          </cell>
        </row>
        <row r="508">
          <cell r="A508">
            <v>108.6</v>
          </cell>
          <cell r="B508">
            <v>109.98200000000011</v>
          </cell>
          <cell r="C508">
            <v>112.75700000000001</v>
          </cell>
        </row>
        <row r="509">
          <cell r="A509">
            <v>108.8</v>
          </cell>
          <cell r="B509">
            <v>110.18200000000012</v>
          </cell>
          <cell r="C509">
            <v>113.706</v>
          </cell>
        </row>
        <row r="510">
          <cell r="A510">
            <v>109</v>
          </cell>
          <cell r="B510">
            <v>110.38200000000012</v>
          </cell>
          <cell r="C510">
            <v>114.654</v>
          </cell>
        </row>
        <row r="511">
          <cell r="A511">
            <v>109.2</v>
          </cell>
          <cell r="B511">
            <v>110.58200000000012</v>
          </cell>
          <cell r="C511">
            <v>115.602</v>
          </cell>
        </row>
        <row r="512">
          <cell r="A512">
            <v>109.4</v>
          </cell>
          <cell r="B512">
            <v>110.78200000000012</v>
          </cell>
          <cell r="C512">
            <v>116.55</v>
          </cell>
        </row>
        <row r="513">
          <cell r="A513">
            <v>109.6</v>
          </cell>
          <cell r="B513">
            <v>110.98200000000013</v>
          </cell>
          <cell r="C513">
            <v>117.498</v>
          </cell>
        </row>
        <row r="514">
          <cell r="A514" t="str">
            <v>B32-U</v>
          </cell>
          <cell r="B514">
            <v>111.16200000000015</v>
          </cell>
          <cell r="C514">
            <v>118.351</v>
          </cell>
        </row>
        <row r="515">
          <cell r="A515">
            <v>109.8</v>
          </cell>
          <cell r="B515">
            <v>111.18200000000013</v>
          </cell>
          <cell r="C515">
            <v>118.446</v>
          </cell>
        </row>
        <row r="516">
          <cell r="A516">
            <v>110</v>
          </cell>
          <cell r="B516">
            <v>111.38200000000013</v>
          </cell>
          <cell r="C516">
            <v>119.39400000000001</v>
          </cell>
        </row>
        <row r="517">
          <cell r="A517">
            <v>110.2</v>
          </cell>
          <cell r="B517">
            <v>111.58200000000014</v>
          </cell>
          <cell r="C517">
            <v>120.685</v>
          </cell>
        </row>
        <row r="518">
          <cell r="A518">
            <v>110.4</v>
          </cell>
          <cell r="B518">
            <v>111.78200000000014</v>
          </cell>
          <cell r="C518">
            <v>121.976</v>
          </cell>
        </row>
        <row r="519">
          <cell r="A519">
            <v>110.6</v>
          </cell>
          <cell r="B519">
            <v>111.98200000000014</v>
          </cell>
          <cell r="C519">
            <v>123.26600000000001</v>
          </cell>
        </row>
        <row r="520">
          <cell r="A520">
            <v>110.8</v>
          </cell>
          <cell r="B520">
            <v>112.18200000000014</v>
          </cell>
          <cell r="C520">
            <v>124.557</v>
          </cell>
        </row>
        <row r="521">
          <cell r="A521">
            <v>111</v>
          </cell>
          <cell r="B521">
            <v>112.38200000000015</v>
          </cell>
          <cell r="C521">
            <v>125.848</v>
          </cell>
        </row>
        <row r="522">
          <cell r="A522">
            <v>111.2</v>
          </cell>
          <cell r="B522">
            <v>112.58200000000015</v>
          </cell>
          <cell r="C522">
            <v>127.139</v>
          </cell>
        </row>
        <row r="523">
          <cell r="A523">
            <v>111.4</v>
          </cell>
          <cell r="B523">
            <v>112.78200000000015</v>
          </cell>
          <cell r="C523">
            <v>128.43</v>
          </cell>
        </row>
        <row r="524">
          <cell r="A524">
            <v>111.6</v>
          </cell>
          <cell r="B524">
            <v>112.98200000000016</v>
          </cell>
          <cell r="C524">
            <v>129.721</v>
          </cell>
        </row>
        <row r="525">
          <cell r="A525">
            <v>111.8</v>
          </cell>
          <cell r="B525">
            <v>113.18200000000016</v>
          </cell>
          <cell r="C525">
            <v>131.011</v>
          </cell>
        </row>
        <row r="526">
          <cell r="A526">
            <v>112</v>
          </cell>
          <cell r="B526">
            <v>113.38200000000016</v>
          </cell>
          <cell r="C526">
            <v>132.30199999999999</v>
          </cell>
        </row>
        <row r="527">
          <cell r="A527" t="str">
            <v>B33-U</v>
          </cell>
          <cell r="B527">
            <v>113.39200000000017</v>
          </cell>
          <cell r="C527">
            <v>132.36699999999999</v>
          </cell>
        </row>
        <row r="528">
          <cell r="A528">
            <v>112.2</v>
          </cell>
          <cell r="B528">
            <v>113.58200000000015</v>
          </cell>
          <cell r="C528">
            <v>133.59299999999999</v>
          </cell>
        </row>
        <row r="529">
          <cell r="A529">
            <v>112.4</v>
          </cell>
          <cell r="B529">
            <v>113.78200000000014</v>
          </cell>
          <cell r="C529">
            <v>134.88399999999999</v>
          </cell>
        </row>
        <row r="530">
          <cell r="A530">
            <v>112.6</v>
          </cell>
          <cell r="B530">
            <v>113.98200000000014</v>
          </cell>
          <cell r="C530">
            <v>136.17500000000001</v>
          </cell>
        </row>
        <row r="531">
          <cell r="A531">
            <v>112.8</v>
          </cell>
          <cell r="B531">
            <v>114.18200000000014</v>
          </cell>
          <cell r="C531">
            <v>137.46600000000001</v>
          </cell>
        </row>
        <row r="532">
          <cell r="A532">
            <v>113</v>
          </cell>
          <cell r="B532">
            <v>114.38200000000015</v>
          </cell>
          <cell r="C532">
            <v>138.756</v>
          </cell>
        </row>
        <row r="533">
          <cell r="A533">
            <v>113.2</v>
          </cell>
          <cell r="B533">
            <v>114.58200000000015</v>
          </cell>
          <cell r="C533">
            <v>140.047</v>
          </cell>
        </row>
        <row r="534">
          <cell r="A534">
            <v>113.4</v>
          </cell>
          <cell r="B534">
            <v>114.78200000000015</v>
          </cell>
          <cell r="C534">
            <v>141.33799999999999</v>
          </cell>
        </row>
        <row r="535">
          <cell r="A535">
            <v>113.6</v>
          </cell>
          <cell r="B535">
            <v>114.98200000000016</v>
          </cell>
          <cell r="C535">
            <v>142.62899999999999</v>
          </cell>
        </row>
      </sheetData>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DH115"/>
  <sheetViews>
    <sheetView workbookViewId="0"/>
  </sheetViews>
  <sheetFormatPr defaultRowHeight="11.25" x14ac:dyDescent="0.15"/>
  <cols>
    <col min="1" max="1" width="5" style="369" customWidth="1"/>
    <col min="2" max="2" width="30.625" style="369" customWidth="1"/>
    <col min="3" max="3" width="3.5" style="369" customWidth="1"/>
    <col min="4" max="4" width="6" style="369" customWidth="1"/>
    <col min="5" max="5" width="7.125" style="370" customWidth="1"/>
    <col min="6" max="6" width="19.75" style="369" customWidth="1"/>
    <col min="7" max="7" width="9.5" style="369" customWidth="1"/>
    <col min="8" max="8" width="22.125" style="369" hidden="1" customWidth="1"/>
    <col min="9" max="9" width="16" style="369" customWidth="1"/>
    <col min="10" max="10" width="6.25" style="369" customWidth="1"/>
    <col min="11" max="11" width="19.625" style="369" customWidth="1"/>
    <col min="12" max="152" width="3.625" style="369" customWidth="1"/>
    <col min="153" max="153" width="3.5" style="369" customWidth="1"/>
    <col min="154" max="155" width="7.125" style="369" customWidth="1"/>
    <col min="156" max="156" width="19" style="369" customWidth="1"/>
    <col min="157" max="162" width="3.75" style="369" customWidth="1"/>
    <col min="163" max="163" width="4.25" style="369" customWidth="1"/>
    <col min="164" max="164" width="20.25" style="369" customWidth="1"/>
    <col min="165" max="165" width="9" style="369" customWidth="1"/>
    <col min="166" max="166" width="22.875" style="369" customWidth="1"/>
    <col min="167" max="230" width="3.25" style="369" customWidth="1"/>
    <col min="231" max="407" width="9" style="369"/>
    <col min="408" max="408" width="31" style="369" customWidth="1"/>
    <col min="409" max="409" width="3.5" style="369" customWidth="1"/>
    <col min="410" max="411" width="7.125" style="369" customWidth="1"/>
    <col min="412" max="412" width="19" style="369" customWidth="1"/>
    <col min="413" max="418" width="3.75" style="369" customWidth="1"/>
    <col min="419" max="419" width="4.25" style="369" customWidth="1"/>
    <col min="420" max="420" width="20.25" style="369" customWidth="1"/>
    <col min="421" max="421" width="9" style="369" customWidth="1"/>
    <col min="422" max="422" width="22.875" style="369" customWidth="1"/>
    <col min="423" max="486" width="3.25" style="369" customWidth="1"/>
    <col min="487" max="663" width="9" style="369"/>
    <col min="664" max="664" width="31" style="369" customWidth="1"/>
    <col min="665" max="665" width="3.5" style="369" customWidth="1"/>
    <col min="666" max="667" width="7.125" style="369" customWidth="1"/>
    <col min="668" max="668" width="19" style="369" customWidth="1"/>
    <col min="669" max="674" width="3.75" style="369" customWidth="1"/>
    <col min="675" max="675" width="4.25" style="369" customWidth="1"/>
    <col min="676" max="676" width="20.25" style="369" customWidth="1"/>
    <col min="677" max="677" width="9" style="369" customWidth="1"/>
    <col min="678" max="678" width="22.875" style="369" customWidth="1"/>
    <col min="679" max="742" width="3.25" style="369" customWidth="1"/>
    <col min="743" max="919" width="9" style="369"/>
    <col min="920" max="920" width="31" style="369" customWidth="1"/>
    <col min="921" max="921" width="3.5" style="369" customWidth="1"/>
    <col min="922" max="923" width="7.125" style="369" customWidth="1"/>
    <col min="924" max="924" width="19" style="369" customWidth="1"/>
    <col min="925" max="930" width="3.75" style="369" customWidth="1"/>
    <col min="931" max="931" width="4.25" style="369" customWidth="1"/>
    <col min="932" max="932" width="20.25" style="369" customWidth="1"/>
    <col min="933" max="933" width="9" style="369" customWidth="1"/>
    <col min="934" max="934" width="22.875" style="369" customWidth="1"/>
    <col min="935" max="998" width="3.25" style="369" customWidth="1"/>
    <col min="999" max="1175" width="9" style="369"/>
    <col min="1176" max="1176" width="31" style="369" customWidth="1"/>
    <col min="1177" max="1177" width="3.5" style="369" customWidth="1"/>
    <col min="1178" max="1179" width="7.125" style="369" customWidth="1"/>
    <col min="1180" max="1180" width="19" style="369" customWidth="1"/>
    <col min="1181" max="1186" width="3.75" style="369" customWidth="1"/>
    <col min="1187" max="1187" width="4.25" style="369" customWidth="1"/>
    <col min="1188" max="1188" width="20.25" style="369" customWidth="1"/>
    <col min="1189" max="1189" width="9" style="369" customWidth="1"/>
    <col min="1190" max="1190" width="22.875" style="369" customWidth="1"/>
    <col min="1191" max="1254" width="3.25" style="369" customWidth="1"/>
    <col min="1255" max="1431" width="9" style="369"/>
    <col min="1432" max="1432" width="31" style="369" customWidth="1"/>
    <col min="1433" max="1433" width="3.5" style="369" customWidth="1"/>
    <col min="1434" max="1435" width="7.125" style="369" customWidth="1"/>
    <col min="1436" max="1436" width="19" style="369" customWidth="1"/>
    <col min="1437" max="1442" width="3.75" style="369" customWidth="1"/>
    <col min="1443" max="1443" width="4.25" style="369" customWidth="1"/>
    <col min="1444" max="1444" width="20.25" style="369" customWidth="1"/>
    <col min="1445" max="1445" width="9" style="369" customWidth="1"/>
    <col min="1446" max="1446" width="22.875" style="369" customWidth="1"/>
    <col min="1447" max="1510" width="3.25" style="369" customWidth="1"/>
    <col min="1511" max="1687" width="9" style="369"/>
    <col min="1688" max="1688" width="31" style="369" customWidth="1"/>
    <col min="1689" max="1689" width="3.5" style="369" customWidth="1"/>
    <col min="1690" max="1691" width="7.125" style="369" customWidth="1"/>
    <col min="1692" max="1692" width="19" style="369" customWidth="1"/>
    <col min="1693" max="1698" width="3.75" style="369" customWidth="1"/>
    <col min="1699" max="1699" width="4.25" style="369" customWidth="1"/>
    <col min="1700" max="1700" width="20.25" style="369" customWidth="1"/>
    <col min="1701" max="1701" width="9" style="369" customWidth="1"/>
    <col min="1702" max="1702" width="22.875" style="369" customWidth="1"/>
    <col min="1703" max="1766" width="3.25" style="369" customWidth="1"/>
    <col min="1767" max="1943" width="9" style="369"/>
    <col min="1944" max="1944" width="31" style="369" customWidth="1"/>
    <col min="1945" max="1945" width="3.5" style="369" customWidth="1"/>
    <col min="1946" max="1947" width="7.125" style="369" customWidth="1"/>
    <col min="1948" max="1948" width="19" style="369" customWidth="1"/>
    <col min="1949" max="1954" width="3.75" style="369" customWidth="1"/>
    <col min="1955" max="1955" width="4.25" style="369" customWidth="1"/>
    <col min="1956" max="1956" width="20.25" style="369" customWidth="1"/>
    <col min="1957" max="1957" width="9" style="369" customWidth="1"/>
    <col min="1958" max="1958" width="22.875" style="369" customWidth="1"/>
    <col min="1959" max="2022" width="3.25" style="369" customWidth="1"/>
    <col min="2023" max="2199" width="9" style="369"/>
    <col min="2200" max="2200" width="31" style="369" customWidth="1"/>
    <col min="2201" max="2201" width="3.5" style="369" customWidth="1"/>
    <col min="2202" max="2203" width="7.125" style="369" customWidth="1"/>
    <col min="2204" max="2204" width="19" style="369" customWidth="1"/>
    <col min="2205" max="2210" width="3.75" style="369" customWidth="1"/>
    <col min="2211" max="2211" width="4.25" style="369" customWidth="1"/>
    <col min="2212" max="2212" width="20.25" style="369" customWidth="1"/>
    <col min="2213" max="2213" width="9" style="369" customWidth="1"/>
    <col min="2214" max="2214" width="22.875" style="369" customWidth="1"/>
    <col min="2215" max="2278" width="3.25" style="369" customWidth="1"/>
    <col min="2279" max="2455" width="9" style="369"/>
    <col min="2456" max="2456" width="31" style="369" customWidth="1"/>
    <col min="2457" max="2457" width="3.5" style="369" customWidth="1"/>
    <col min="2458" max="2459" width="7.125" style="369" customWidth="1"/>
    <col min="2460" max="2460" width="19" style="369" customWidth="1"/>
    <col min="2461" max="2466" width="3.75" style="369" customWidth="1"/>
    <col min="2467" max="2467" width="4.25" style="369" customWidth="1"/>
    <col min="2468" max="2468" width="20.25" style="369" customWidth="1"/>
    <col min="2469" max="2469" width="9" style="369" customWidth="1"/>
    <col min="2470" max="2470" width="22.875" style="369" customWidth="1"/>
    <col min="2471" max="2534" width="3.25" style="369" customWidth="1"/>
    <col min="2535" max="2711" width="9" style="369"/>
    <col min="2712" max="2712" width="31" style="369" customWidth="1"/>
    <col min="2713" max="2713" width="3.5" style="369" customWidth="1"/>
    <col min="2714" max="2715" width="7.125" style="369" customWidth="1"/>
    <col min="2716" max="2716" width="19" style="369" customWidth="1"/>
    <col min="2717" max="2722" width="3.75" style="369" customWidth="1"/>
    <col min="2723" max="2723" width="4.25" style="369" customWidth="1"/>
    <col min="2724" max="2724" width="20.25" style="369" customWidth="1"/>
    <col min="2725" max="2725" width="9" style="369" customWidth="1"/>
    <col min="2726" max="2726" width="22.875" style="369" customWidth="1"/>
    <col min="2727" max="2790" width="3.25" style="369" customWidth="1"/>
    <col min="2791" max="2967" width="9" style="369"/>
    <col min="2968" max="2968" width="31" style="369" customWidth="1"/>
    <col min="2969" max="2969" width="3.5" style="369" customWidth="1"/>
    <col min="2970" max="2971" width="7.125" style="369" customWidth="1"/>
    <col min="2972" max="2972" width="19" style="369" customWidth="1"/>
    <col min="2973" max="2978" width="3.75" style="369" customWidth="1"/>
    <col min="2979" max="2979" width="4.25" style="369" customWidth="1"/>
    <col min="2980" max="2980" width="20.25" style="369" customWidth="1"/>
    <col min="2981" max="2981" width="9" style="369" customWidth="1"/>
    <col min="2982" max="2982" width="22.875" style="369" customWidth="1"/>
    <col min="2983" max="3046" width="3.25" style="369" customWidth="1"/>
    <col min="3047" max="3223" width="9" style="369"/>
    <col min="3224" max="3224" width="31" style="369" customWidth="1"/>
    <col min="3225" max="3225" width="3.5" style="369" customWidth="1"/>
    <col min="3226" max="3227" width="7.125" style="369" customWidth="1"/>
    <col min="3228" max="3228" width="19" style="369" customWidth="1"/>
    <col min="3229" max="3234" width="3.75" style="369" customWidth="1"/>
    <col min="3235" max="3235" width="4.25" style="369" customWidth="1"/>
    <col min="3236" max="3236" width="20.25" style="369" customWidth="1"/>
    <col min="3237" max="3237" width="9" style="369" customWidth="1"/>
    <col min="3238" max="3238" width="22.875" style="369" customWidth="1"/>
    <col min="3239" max="3302" width="3.25" style="369" customWidth="1"/>
    <col min="3303" max="3479" width="9" style="369"/>
    <col min="3480" max="3480" width="31" style="369" customWidth="1"/>
    <col min="3481" max="3481" width="3.5" style="369" customWidth="1"/>
    <col min="3482" max="3483" width="7.125" style="369" customWidth="1"/>
    <col min="3484" max="3484" width="19" style="369" customWidth="1"/>
    <col min="3485" max="3490" width="3.75" style="369" customWidth="1"/>
    <col min="3491" max="3491" width="4.25" style="369" customWidth="1"/>
    <col min="3492" max="3492" width="20.25" style="369" customWidth="1"/>
    <col min="3493" max="3493" width="9" style="369" customWidth="1"/>
    <col min="3494" max="3494" width="22.875" style="369" customWidth="1"/>
    <col min="3495" max="3558" width="3.25" style="369" customWidth="1"/>
    <col min="3559" max="3735" width="9" style="369"/>
    <col min="3736" max="3736" width="31" style="369" customWidth="1"/>
    <col min="3737" max="3737" width="3.5" style="369" customWidth="1"/>
    <col min="3738" max="3739" width="7.125" style="369" customWidth="1"/>
    <col min="3740" max="3740" width="19" style="369" customWidth="1"/>
    <col min="3741" max="3746" width="3.75" style="369" customWidth="1"/>
    <col min="3747" max="3747" width="4.25" style="369" customWidth="1"/>
    <col min="3748" max="3748" width="20.25" style="369" customWidth="1"/>
    <col min="3749" max="3749" width="9" style="369" customWidth="1"/>
    <col min="3750" max="3750" width="22.875" style="369" customWidth="1"/>
    <col min="3751" max="3814" width="3.25" style="369" customWidth="1"/>
    <col min="3815" max="3991" width="9" style="369"/>
    <col min="3992" max="3992" width="31" style="369" customWidth="1"/>
    <col min="3993" max="3993" width="3.5" style="369" customWidth="1"/>
    <col min="3994" max="3995" width="7.125" style="369" customWidth="1"/>
    <col min="3996" max="3996" width="19" style="369" customWidth="1"/>
    <col min="3997" max="4002" width="3.75" style="369" customWidth="1"/>
    <col min="4003" max="4003" width="4.25" style="369" customWidth="1"/>
    <col min="4004" max="4004" width="20.25" style="369" customWidth="1"/>
    <col min="4005" max="4005" width="9" style="369" customWidth="1"/>
    <col min="4006" max="4006" width="22.875" style="369" customWidth="1"/>
    <col min="4007" max="4070" width="3.25" style="369" customWidth="1"/>
    <col min="4071" max="4247" width="9" style="369"/>
    <col min="4248" max="4248" width="31" style="369" customWidth="1"/>
    <col min="4249" max="4249" width="3.5" style="369" customWidth="1"/>
    <col min="4250" max="4251" width="7.125" style="369" customWidth="1"/>
    <col min="4252" max="4252" width="19" style="369" customWidth="1"/>
    <col min="4253" max="4258" width="3.75" style="369" customWidth="1"/>
    <col min="4259" max="4259" width="4.25" style="369" customWidth="1"/>
    <col min="4260" max="4260" width="20.25" style="369" customWidth="1"/>
    <col min="4261" max="4261" width="9" style="369" customWidth="1"/>
    <col min="4262" max="4262" width="22.875" style="369" customWidth="1"/>
    <col min="4263" max="4326" width="3.25" style="369" customWidth="1"/>
    <col min="4327" max="4503" width="9" style="369"/>
    <col min="4504" max="4504" width="31" style="369" customWidth="1"/>
    <col min="4505" max="4505" width="3.5" style="369" customWidth="1"/>
    <col min="4506" max="4507" width="7.125" style="369" customWidth="1"/>
    <col min="4508" max="4508" width="19" style="369" customWidth="1"/>
    <col min="4509" max="4514" width="3.75" style="369" customWidth="1"/>
    <col min="4515" max="4515" width="4.25" style="369" customWidth="1"/>
    <col min="4516" max="4516" width="20.25" style="369" customWidth="1"/>
    <col min="4517" max="4517" width="9" style="369" customWidth="1"/>
    <col min="4518" max="4518" width="22.875" style="369" customWidth="1"/>
    <col min="4519" max="4582" width="3.25" style="369" customWidth="1"/>
    <col min="4583" max="4759" width="9" style="369"/>
    <col min="4760" max="4760" width="31" style="369" customWidth="1"/>
    <col min="4761" max="4761" width="3.5" style="369" customWidth="1"/>
    <col min="4762" max="4763" width="7.125" style="369" customWidth="1"/>
    <col min="4764" max="4764" width="19" style="369" customWidth="1"/>
    <col min="4765" max="4770" width="3.75" style="369" customWidth="1"/>
    <col min="4771" max="4771" width="4.25" style="369" customWidth="1"/>
    <col min="4772" max="4772" width="20.25" style="369" customWidth="1"/>
    <col min="4773" max="4773" width="9" style="369" customWidth="1"/>
    <col min="4774" max="4774" width="22.875" style="369" customWidth="1"/>
    <col min="4775" max="4838" width="3.25" style="369" customWidth="1"/>
    <col min="4839" max="5015" width="9" style="369"/>
    <col min="5016" max="5016" width="31" style="369" customWidth="1"/>
    <col min="5017" max="5017" width="3.5" style="369" customWidth="1"/>
    <col min="5018" max="5019" width="7.125" style="369" customWidth="1"/>
    <col min="5020" max="5020" width="19" style="369" customWidth="1"/>
    <col min="5021" max="5026" width="3.75" style="369" customWidth="1"/>
    <col min="5027" max="5027" width="4.25" style="369" customWidth="1"/>
    <col min="5028" max="5028" width="20.25" style="369" customWidth="1"/>
    <col min="5029" max="5029" width="9" style="369" customWidth="1"/>
    <col min="5030" max="5030" width="22.875" style="369" customWidth="1"/>
    <col min="5031" max="5094" width="3.25" style="369" customWidth="1"/>
    <col min="5095" max="5271" width="9" style="369"/>
    <col min="5272" max="5272" width="31" style="369" customWidth="1"/>
    <col min="5273" max="5273" width="3.5" style="369" customWidth="1"/>
    <col min="5274" max="5275" width="7.125" style="369" customWidth="1"/>
    <col min="5276" max="5276" width="19" style="369" customWidth="1"/>
    <col min="5277" max="5282" width="3.75" style="369" customWidth="1"/>
    <col min="5283" max="5283" width="4.25" style="369" customWidth="1"/>
    <col min="5284" max="5284" width="20.25" style="369" customWidth="1"/>
    <col min="5285" max="5285" width="9" style="369" customWidth="1"/>
    <col min="5286" max="5286" width="22.875" style="369" customWidth="1"/>
    <col min="5287" max="5350" width="3.25" style="369" customWidth="1"/>
    <col min="5351" max="5527" width="9" style="369"/>
    <col min="5528" max="5528" width="31" style="369" customWidth="1"/>
    <col min="5529" max="5529" width="3.5" style="369" customWidth="1"/>
    <col min="5530" max="5531" width="7.125" style="369" customWidth="1"/>
    <col min="5532" max="5532" width="19" style="369" customWidth="1"/>
    <col min="5533" max="5538" width="3.75" style="369" customWidth="1"/>
    <col min="5539" max="5539" width="4.25" style="369" customWidth="1"/>
    <col min="5540" max="5540" width="20.25" style="369" customWidth="1"/>
    <col min="5541" max="5541" width="9" style="369" customWidth="1"/>
    <col min="5542" max="5542" width="22.875" style="369" customWidth="1"/>
    <col min="5543" max="5606" width="3.25" style="369" customWidth="1"/>
    <col min="5607" max="5783" width="9" style="369"/>
    <col min="5784" max="5784" width="31" style="369" customWidth="1"/>
    <col min="5785" max="5785" width="3.5" style="369" customWidth="1"/>
    <col min="5786" max="5787" width="7.125" style="369" customWidth="1"/>
    <col min="5788" max="5788" width="19" style="369" customWidth="1"/>
    <col min="5789" max="5794" width="3.75" style="369" customWidth="1"/>
    <col min="5795" max="5795" width="4.25" style="369" customWidth="1"/>
    <col min="5796" max="5796" width="20.25" style="369" customWidth="1"/>
    <col min="5797" max="5797" width="9" style="369" customWidth="1"/>
    <col min="5798" max="5798" width="22.875" style="369" customWidth="1"/>
    <col min="5799" max="5862" width="3.25" style="369" customWidth="1"/>
    <col min="5863" max="6039" width="9" style="369"/>
    <col min="6040" max="6040" width="31" style="369" customWidth="1"/>
    <col min="6041" max="6041" width="3.5" style="369" customWidth="1"/>
    <col min="6042" max="6043" width="7.125" style="369" customWidth="1"/>
    <col min="6044" max="6044" width="19" style="369" customWidth="1"/>
    <col min="6045" max="6050" width="3.75" style="369" customWidth="1"/>
    <col min="6051" max="6051" width="4.25" style="369" customWidth="1"/>
    <col min="6052" max="6052" width="20.25" style="369" customWidth="1"/>
    <col min="6053" max="6053" width="9" style="369" customWidth="1"/>
    <col min="6054" max="6054" width="22.875" style="369" customWidth="1"/>
    <col min="6055" max="6118" width="3.25" style="369" customWidth="1"/>
    <col min="6119" max="6295" width="9" style="369"/>
    <col min="6296" max="6296" width="31" style="369" customWidth="1"/>
    <col min="6297" max="6297" width="3.5" style="369" customWidth="1"/>
    <col min="6298" max="6299" width="7.125" style="369" customWidth="1"/>
    <col min="6300" max="6300" width="19" style="369" customWidth="1"/>
    <col min="6301" max="6306" width="3.75" style="369" customWidth="1"/>
    <col min="6307" max="6307" width="4.25" style="369" customWidth="1"/>
    <col min="6308" max="6308" width="20.25" style="369" customWidth="1"/>
    <col min="6309" max="6309" width="9" style="369" customWidth="1"/>
    <col min="6310" max="6310" width="22.875" style="369" customWidth="1"/>
    <col min="6311" max="6374" width="3.25" style="369" customWidth="1"/>
    <col min="6375" max="6551" width="9" style="369"/>
    <col min="6552" max="6552" width="31" style="369" customWidth="1"/>
    <col min="6553" max="6553" width="3.5" style="369" customWidth="1"/>
    <col min="6554" max="6555" width="7.125" style="369" customWidth="1"/>
    <col min="6556" max="6556" width="19" style="369" customWidth="1"/>
    <col min="6557" max="6562" width="3.75" style="369" customWidth="1"/>
    <col min="6563" max="6563" width="4.25" style="369" customWidth="1"/>
    <col min="6564" max="6564" width="20.25" style="369" customWidth="1"/>
    <col min="6565" max="6565" width="9" style="369" customWidth="1"/>
    <col min="6566" max="6566" width="22.875" style="369" customWidth="1"/>
    <col min="6567" max="6630" width="3.25" style="369" customWidth="1"/>
    <col min="6631" max="6807" width="9" style="369"/>
    <col min="6808" max="6808" width="31" style="369" customWidth="1"/>
    <col min="6809" max="6809" width="3.5" style="369" customWidth="1"/>
    <col min="6810" max="6811" width="7.125" style="369" customWidth="1"/>
    <col min="6812" max="6812" width="19" style="369" customWidth="1"/>
    <col min="6813" max="6818" width="3.75" style="369" customWidth="1"/>
    <col min="6819" max="6819" width="4.25" style="369" customWidth="1"/>
    <col min="6820" max="6820" width="20.25" style="369" customWidth="1"/>
    <col min="6821" max="6821" width="9" style="369" customWidth="1"/>
    <col min="6822" max="6822" width="22.875" style="369" customWidth="1"/>
    <col min="6823" max="6886" width="3.25" style="369" customWidth="1"/>
    <col min="6887" max="7063" width="9" style="369"/>
    <col min="7064" max="7064" width="31" style="369" customWidth="1"/>
    <col min="7065" max="7065" width="3.5" style="369" customWidth="1"/>
    <col min="7066" max="7067" width="7.125" style="369" customWidth="1"/>
    <col min="7068" max="7068" width="19" style="369" customWidth="1"/>
    <col min="7069" max="7074" width="3.75" style="369" customWidth="1"/>
    <col min="7075" max="7075" width="4.25" style="369" customWidth="1"/>
    <col min="7076" max="7076" width="20.25" style="369" customWidth="1"/>
    <col min="7077" max="7077" width="9" style="369" customWidth="1"/>
    <col min="7078" max="7078" width="22.875" style="369" customWidth="1"/>
    <col min="7079" max="7142" width="3.25" style="369" customWidth="1"/>
    <col min="7143" max="7319" width="9" style="369"/>
    <col min="7320" max="7320" width="31" style="369" customWidth="1"/>
    <col min="7321" max="7321" width="3.5" style="369" customWidth="1"/>
    <col min="7322" max="7323" width="7.125" style="369" customWidth="1"/>
    <col min="7324" max="7324" width="19" style="369" customWidth="1"/>
    <col min="7325" max="7330" width="3.75" style="369" customWidth="1"/>
    <col min="7331" max="7331" width="4.25" style="369" customWidth="1"/>
    <col min="7332" max="7332" width="20.25" style="369" customWidth="1"/>
    <col min="7333" max="7333" width="9" style="369" customWidth="1"/>
    <col min="7334" max="7334" width="22.875" style="369" customWidth="1"/>
    <col min="7335" max="7398" width="3.25" style="369" customWidth="1"/>
    <col min="7399" max="7575" width="9" style="369"/>
    <col min="7576" max="7576" width="31" style="369" customWidth="1"/>
    <col min="7577" max="7577" width="3.5" style="369" customWidth="1"/>
    <col min="7578" max="7579" width="7.125" style="369" customWidth="1"/>
    <col min="7580" max="7580" width="19" style="369" customWidth="1"/>
    <col min="7581" max="7586" width="3.75" style="369" customWidth="1"/>
    <col min="7587" max="7587" width="4.25" style="369" customWidth="1"/>
    <col min="7588" max="7588" width="20.25" style="369" customWidth="1"/>
    <col min="7589" max="7589" width="9" style="369" customWidth="1"/>
    <col min="7590" max="7590" width="22.875" style="369" customWidth="1"/>
    <col min="7591" max="7654" width="3.25" style="369" customWidth="1"/>
    <col min="7655" max="7831" width="9" style="369"/>
    <col min="7832" max="7832" width="31" style="369" customWidth="1"/>
    <col min="7833" max="7833" width="3.5" style="369" customWidth="1"/>
    <col min="7834" max="7835" width="7.125" style="369" customWidth="1"/>
    <col min="7836" max="7836" width="19" style="369" customWidth="1"/>
    <col min="7837" max="7842" width="3.75" style="369" customWidth="1"/>
    <col min="7843" max="7843" width="4.25" style="369" customWidth="1"/>
    <col min="7844" max="7844" width="20.25" style="369" customWidth="1"/>
    <col min="7845" max="7845" width="9" style="369" customWidth="1"/>
    <col min="7846" max="7846" width="22.875" style="369" customWidth="1"/>
    <col min="7847" max="7910" width="3.25" style="369" customWidth="1"/>
    <col min="7911" max="8087" width="9" style="369"/>
    <col min="8088" max="8088" width="31" style="369" customWidth="1"/>
    <col min="8089" max="8089" width="3.5" style="369" customWidth="1"/>
    <col min="8090" max="8091" width="7.125" style="369" customWidth="1"/>
    <col min="8092" max="8092" width="19" style="369" customWidth="1"/>
    <col min="8093" max="8098" width="3.75" style="369" customWidth="1"/>
    <col min="8099" max="8099" width="4.25" style="369" customWidth="1"/>
    <col min="8100" max="8100" width="20.25" style="369" customWidth="1"/>
    <col min="8101" max="8101" width="9" style="369" customWidth="1"/>
    <col min="8102" max="8102" width="22.875" style="369" customWidth="1"/>
    <col min="8103" max="8166" width="3.25" style="369" customWidth="1"/>
    <col min="8167" max="8343" width="9" style="369"/>
    <col min="8344" max="8344" width="31" style="369" customWidth="1"/>
    <col min="8345" max="8345" width="3.5" style="369" customWidth="1"/>
    <col min="8346" max="8347" width="7.125" style="369" customWidth="1"/>
    <col min="8348" max="8348" width="19" style="369" customWidth="1"/>
    <col min="8349" max="8354" width="3.75" style="369" customWidth="1"/>
    <col min="8355" max="8355" width="4.25" style="369" customWidth="1"/>
    <col min="8356" max="8356" width="20.25" style="369" customWidth="1"/>
    <col min="8357" max="8357" width="9" style="369" customWidth="1"/>
    <col min="8358" max="8358" width="22.875" style="369" customWidth="1"/>
    <col min="8359" max="8422" width="3.25" style="369" customWidth="1"/>
    <col min="8423" max="8599" width="9" style="369"/>
    <col min="8600" max="8600" width="31" style="369" customWidth="1"/>
    <col min="8601" max="8601" width="3.5" style="369" customWidth="1"/>
    <col min="8602" max="8603" width="7.125" style="369" customWidth="1"/>
    <col min="8604" max="8604" width="19" style="369" customWidth="1"/>
    <col min="8605" max="8610" width="3.75" style="369" customWidth="1"/>
    <col min="8611" max="8611" width="4.25" style="369" customWidth="1"/>
    <col min="8612" max="8612" width="20.25" style="369" customWidth="1"/>
    <col min="8613" max="8613" width="9" style="369" customWidth="1"/>
    <col min="8614" max="8614" width="22.875" style="369" customWidth="1"/>
    <col min="8615" max="8678" width="3.25" style="369" customWidth="1"/>
    <col min="8679" max="8855" width="9" style="369"/>
    <col min="8856" max="8856" width="31" style="369" customWidth="1"/>
    <col min="8857" max="8857" width="3.5" style="369" customWidth="1"/>
    <col min="8858" max="8859" width="7.125" style="369" customWidth="1"/>
    <col min="8860" max="8860" width="19" style="369" customWidth="1"/>
    <col min="8861" max="8866" width="3.75" style="369" customWidth="1"/>
    <col min="8867" max="8867" width="4.25" style="369" customWidth="1"/>
    <col min="8868" max="8868" width="20.25" style="369" customWidth="1"/>
    <col min="8869" max="8869" width="9" style="369" customWidth="1"/>
    <col min="8870" max="8870" width="22.875" style="369" customWidth="1"/>
    <col min="8871" max="8934" width="3.25" style="369" customWidth="1"/>
    <col min="8935" max="9111" width="9" style="369"/>
    <col min="9112" max="9112" width="31" style="369" customWidth="1"/>
    <col min="9113" max="9113" width="3.5" style="369" customWidth="1"/>
    <col min="9114" max="9115" width="7.125" style="369" customWidth="1"/>
    <col min="9116" max="9116" width="19" style="369" customWidth="1"/>
    <col min="9117" max="9122" width="3.75" style="369" customWidth="1"/>
    <col min="9123" max="9123" width="4.25" style="369" customWidth="1"/>
    <col min="9124" max="9124" width="20.25" style="369" customWidth="1"/>
    <col min="9125" max="9125" width="9" style="369" customWidth="1"/>
    <col min="9126" max="9126" width="22.875" style="369" customWidth="1"/>
    <col min="9127" max="9190" width="3.25" style="369" customWidth="1"/>
    <col min="9191" max="9367" width="9" style="369"/>
    <col min="9368" max="9368" width="31" style="369" customWidth="1"/>
    <col min="9369" max="9369" width="3.5" style="369" customWidth="1"/>
    <col min="9370" max="9371" width="7.125" style="369" customWidth="1"/>
    <col min="9372" max="9372" width="19" style="369" customWidth="1"/>
    <col min="9373" max="9378" width="3.75" style="369" customWidth="1"/>
    <col min="9379" max="9379" width="4.25" style="369" customWidth="1"/>
    <col min="9380" max="9380" width="20.25" style="369" customWidth="1"/>
    <col min="9381" max="9381" width="9" style="369" customWidth="1"/>
    <col min="9382" max="9382" width="22.875" style="369" customWidth="1"/>
    <col min="9383" max="9446" width="3.25" style="369" customWidth="1"/>
    <col min="9447" max="9623" width="9" style="369"/>
    <col min="9624" max="9624" width="31" style="369" customWidth="1"/>
    <col min="9625" max="9625" width="3.5" style="369" customWidth="1"/>
    <col min="9626" max="9627" width="7.125" style="369" customWidth="1"/>
    <col min="9628" max="9628" width="19" style="369" customWidth="1"/>
    <col min="9629" max="9634" width="3.75" style="369" customWidth="1"/>
    <col min="9635" max="9635" width="4.25" style="369" customWidth="1"/>
    <col min="9636" max="9636" width="20.25" style="369" customWidth="1"/>
    <col min="9637" max="9637" width="9" style="369" customWidth="1"/>
    <col min="9638" max="9638" width="22.875" style="369" customWidth="1"/>
    <col min="9639" max="9702" width="3.25" style="369" customWidth="1"/>
    <col min="9703" max="9879" width="9" style="369"/>
    <col min="9880" max="9880" width="31" style="369" customWidth="1"/>
    <col min="9881" max="9881" width="3.5" style="369" customWidth="1"/>
    <col min="9882" max="9883" width="7.125" style="369" customWidth="1"/>
    <col min="9884" max="9884" width="19" style="369" customWidth="1"/>
    <col min="9885" max="9890" width="3.75" style="369" customWidth="1"/>
    <col min="9891" max="9891" width="4.25" style="369" customWidth="1"/>
    <col min="9892" max="9892" width="20.25" style="369" customWidth="1"/>
    <col min="9893" max="9893" width="9" style="369" customWidth="1"/>
    <col min="9894" max="9894" width="22.875" style="369" customWidth="1"/>
    <col min="9895" max="9958" width="3.25" style="369" customWidth="1"/>
    <col min="9959" max="10135" width="9" style="369"/>
    <col min="10136" max="10136" width="31" style="369" customWidth="1"/>
    <col min="10137" max="10137" width="3.5" style="369" customWidth="1"/>
    <col min="10138" max="10139" width="7.125" style="369" customWidth="1"/>
    <col min="10140" max="10140" width="19" style="369" customWidth="1"/>
    <col min="10141" max="10146" width="3.75" style="369" customWidth="1"/>
    <col min="10147" max="10147" width="4.25" style="369" customWidth="1"/>
    <col min="10148" max="10148" width="20.25" style="369" customWidth="1"/>
    <col min="10149" max="10149" width="9" style="369" customWidth="1"/>
    <col min="10150" max="10150" width="22.875" style="369" customWidth="1"/>
    <col min="10151" max="10214" width="3.25" style="369" customWidth="1"/>
    <col min="10215" max="10391" width="9" style="369"/>
    <col min="10392" max="10392" width="31" style="369" customWidth="1"/>
    <col min="10393" max="10393" width="3.5" style="369" customWidth="1"/>
    <col min="10394" max="10395" width="7.125" style="369" customWidth="1"/>
    <col min="10396" max="10396" width="19" style="369" customWidth="1"/>
    <col min="10397" max="10402" width="3.75" style="369" customWidth="1"/>
    <col min="10403" max="10403" width="4.25" style="369" customWidth="1"/>
    <col min="10404" max="10404" width="20.25" style="369" customWidth="1"/>
    <col min="10405" max="10405" width="9" style="369" customWidth="1"/>
    <col min="10406" max="10406" width="22.875" style="369" customWidth="1"/>
    <col min="10407" max="10470" width="3.25" style="369" customWidth="1"/>
    <col min="10471" max="10647" width="9" style="369"/>
    <col min="10648" max="10648" width="31" style="369" customWidth="1"/>
    <col min="10649" max="10649" width="3.5" style="369" customWidth="1"/>
    <col min="10650" max="10651" width="7.125" style="369" customWidth="1"/>
    <col min="10652" max="10652" width="19" style="369" customWidth="1"/>
    <col min="10653" max="10658" width="3.75" style="369" customWidth="1"/>
    <col min="10659" max="10659" width="4.25" style="369" customWidth="1"/>
    <col min="10660" max="10660" width="20.25" style="369" customWidth="1"/>
    <col min="10661" max="10661" width="9" style="369" customWidth="1"/>
    <col min="10662" max="10662" width="22.875" style="369" customWidth="1"/>
    <col min="10663" max="10726" width="3.25" style="369" customWidth="1"/>
    <col min="10727" max="10903" width="9" style="369"/>
    <col min="10904" max="10904" width="31" style="369" customWidth="1"/>
    <col min="10905" max="10905" width="3.5" style="369" customWidth="1"/>
    <col min="10906" max="10907" width="7.125" style="369" customWidth="1"/>
    <col min="10908" max="10908" width="19" style="369" customWidth="1"/>
    <col min="10909" max="10914" width="3.75" style="369" customWidth="1"/>
    <col min="10915" max="10915" width="4.25" style="369" customWidth="1"/>
    <col min="10916" max="10916" width="20.25" style="369" customWidth="1"/>
    <col min="10917" max="10917" width="9" style="369" customWidth="1"/>
    <col min="10918" max="10918" width="22.875" style="369" customWidth="1"/>
    <col min="10919" max="10982" width="3.25" style="369" customWidth="1"/>
    <col min="10983" max="11159" width="9" style="369"/>
    <col min="11160" max="11160" width="31" style="369" customWidth="1"/>
    <col min="11161" max="11161" width="3.5" style="369" customWidth="1"/>
    <col min="11162" max="11163" width="7.125" style="369" customWidth="1"/>
    <col min="11164" max="11164" width="19" style="369" customWidth="1"/>
    <col min="11165" max="11170" width="3.75" style="369" customWidth="1"/>
    <col min="11171" max="11171" width="4.25" style="369" customWidth="1"/>
    <col min="11172" max="11172" width="20.25" style="369" customWidth="1"/>
    <col min="11173" max="11173" width="9" style="369" customWidth="1"/>
    <col min="11174" max="11174" width="22.875" style="369" customWidth="1"/>
    <col min="11175" max="11238" width="3.25" style="369" customWidth="1"/>
    <col min="11239" max="11415" width="9" style="369"/>
    <col min="11416" max="11416" width="31" style="369" customWidth="1"/>
    <col min="11417" max="11417" width="3.5" style="369" customWidth="1"/>
    <col min="11418" max="11419" width="7.125" style="369" customWidth="1"/>
    <col min="11420" max="11420" width="19" style="369" customWidth="1"/>
    <col min="11421" max="11426" width="3.75" style="369" customWidth="1"/>
    <col min="11427" max="11427" width="4.25" style="369" customWidth="1"/>
    <col min="11428" max="11428" width="20.25" style="369" customWidth="1"/>
    <col min="11429" max="11429" width="9" style="369" customWidth="1"/>
    <col min="11430" max="11430" width="22.875" style="369" customWidth="1"/>
    <col min="11431" max="11494" width="3.25" style="369" customWidth="1"/>
    <col min="11495" max="11671" width="9" style="369"/>
    <col min="11672" max="11672" width="31" style="369" customWidth="1"/>
    <col min="11673" max="11673" width="3.5" style="369" customWidth="1"/>
    <col min="11674" max="11675" width="7.125" style="369" customWidth="1"/>
    <col min="11676" max="11676" width="19" style="369" customWidth="1"/>
    <col min="11677" max="11682" width="3.75" style="369" customWidth="1"/>
    <col min="11683" max="11683" width="4.25" style="369" customWidth="1"/>
    <col min="11684" max="11684" width="20.25" style="369" customWidth="1"/>
    <col min="11685" max="11685" width="9" style="369" customWidth="1"/>
    <col min="11686" max="11686" width="22.875" style="369" customWidth="1"/>
    <col min="11687" max="11750" width="3.25" style="369" customWidth="1"/>
    <col min="11751" max="11927" width="9" style="369"/>
    <col min="11928" max="11928" width="31" style="369" customWidth="1"/>
    <col min="11929" max="11929" width="3.5" style="369" customWidth="1"/>
    <col min="11930" max="11931" width="7.125" style="369" customWidth="1"/>
    <col min="11932" max="11932" width="19" style="369" customWidth="1"/>
    <col min="11933" max="11938" width="3.75" style="369" customWidth="1"/>
    <col min="11939" max="11939" width="4.25" style="369" customWidth="1"/>
    <col min="11940" max="11940" width="20.25" style="369" customWidth="1"/>
    <col min="11941" max="11941" width="9" style="369" customWidth="1"/>
    <col min="11942" max="11942" width="22.875" style="369" customWidth="1"/>
    <col min="11943" max="12006" width="3.25" style="369" customWidth="1"/>
    <col min="12007" max="12183" width="9" style="369"/>
    <col min="12184" max="12184" width="31" style="369" customWidth="1"/>
    <col min="12185" max="12185" width="3.5" style="369" customWidth="1"/>
    <col min="12186" max="12187" width="7.125" style="369" customWidth="1"/>
    <col min="12188" max="12188" width="19" style="369" customWidth="1"/>
    <col min="12189" max="12194" width="3.75" style="369" customWidth="1"/>
    <col min="12195" max="12195" width="4.25" style="369" customWidth="1"/>
    <col min="12196" max="12196" width="20.25" style="369" customWidth="1"/>
    <col min="12197" max="12197" width="9" style="369" customWidth="1"/>
    <col min="12198" max="12198" width="22.875" style="369" customWidth="1"/>
    <col min="12199" max="12262" width="3.25" style="369" customWidth="1"/>
    <col min="12263" max="12439" width="9" style="369"/>
    <col min="12440" max="12440" width="31" style="369" customWidth="1"/>
    <col min="12441" max="12441" width="3.5" style="369" customWidth="1"/>
    <col min="12442" max="12443" width="7.125" style="369" customWidth="1"/>
    <col min="12444" max="12444" width="19" style="369" customWidth="1"/>
    <col min="12445" max="12450" width="3.75" style="369" customWidth="1"/>
    <col min="12451" max="12451" width="4.25" style="369" customWidth="1"/>
    <col min="12452" max="12452" width="20.25" style="369" customWidth="1"/>
    <col min="12453" max="12453" width="9" style="369" customWidth="1"/>
    <col min="12454" max="12454" width="22.875" style="369" customWidth="1"/>
    <col min="12455" max="12518" width="3.25" style="369" customWidth="1"/>
    <col min="12519" max="12695" width="9" style="369"/>
    <col min="12696" max="12696" width="31" style="369" customWidth="1"/>
    <col min="12697" max="12697" width="3.5" style="369" customWidth="1"/>
    <col min="12698" max="12699" width="7.125" style="369" customWidth="1"/>
    <col min="12700" max="12700" width="19" style="369" customWidth="1"/>
    <col min="12701" max="12706" width="3.75" style="369" customWidth="1"/>
    <col min="12707" max="12707" width="4.25" style="369" customWidth="1"/>
    <col min="12708" max="12708" width="20.25" style="369" customWidth="1"/>
    <col min="12709" max="12709" width="9" style="369" customWidth="1"/>
    <col min="12710" max="12710" width="22.875" style="369" customWidth="1"/>
    <col min="12711" max="12774" width="3.25" style="369" customWidth="1"/>
    <col min="12775" max="12951" width="9" style="369"/>
    <col min="12952" max="12952" width="31" style="369" customWidth="1"/>
    <col min="12953" max="12953" width="3.5" style="369" customWidth="1"/>
    <col min="12954" max="12955" width="7.125" style="369" customWidth="1"/>
    <col min="12956" max="12956" width="19" style="369" customWidth="1"/>
    <col min="12957" max="12962" width="3.75" style="369" customWidth="1"/>
    <col min="12963" max="12963" width="4.25" style="369" customWidth="1"/>
    <col min="12964" max="12964" width="20.25" style="369" customWidth="1"/>
    <col min="12965" max="12965" width="9" style="369" customWidth="1"/>
    <col min="12966" max="12966" width="22.875" style="369" customWidth="1"/>
    <col min="12967" max="13030" width="3.25" style="369" customWidth="1"/>
    <col min="13031" max="13207" width="9" style="369"/>
    <col min="13208" max="13208" width="31" style="369" customWidth="1"/>
    <col min="13209" max="13209" width="3.5" style="369" customWidth="1"/>
    <col min="13210" max="13211" width="7.125" style="369" customWidth="1"/>
    <col min="13212" max="13212" width="19" style="369" customWidth="1"/>
    <col min="13213" max="13218" width="3.75" style="369" customWidth="1"/>
    <col min="13219" max="13219" width="4.25" style="369" customWidth="1"/>
    <col min="13220" max="13220" width="20.25" style="369" customWidth="1"/>
    <col min="13221" max="13221" width="9" style="369" customWidth="1"/>
    <col min="13222" max="13222" width="22.875" style="369" customWidth="1"/>
    <col min="13223" max="13286" width="3.25" style="369" customWidth="1"/>
    <col min="13287" max="13463" width="9" style="369"/>
    <col min="13464" max="13464" width="31" style="369" customWidth="1"/>
    <col min="13465" max="13465" width="3.5" style="369" customWidth="1"/>
    <col min="13466" max="13467" width="7.125" style="369" customWidth="1"/>
    <col min="13468" max="13468" width="19" style="369" customWidth="1"/>
    <col min="13469" max="13474" width="3.75" style="369" customWidth="1"/>
    <col min="13475" max="13475" width="4.25" style="369" customWidth="1"/>
    <col min="13476" max="13476" width="20.25" style="369" customWidth="1"/>
    <col min="13477" max="13477" width="9" style="369" customWidth="1"/>
    <col min="13478" max="13478" width="22.875" style="369" customWidth="1"/>
    <col min="13479" max="13542" width="3.25" style="369" customWidth="1"/>
    <col min="13543" max="13719" width="9" style="369"/>
    <col min="13720" max="13720" width="31" style="369" customWidth="1"/>
    <col min="13721" max="13721" width="3.5" style="369" customWidth="1"/>
    <col min="13722" max="13723" width="7.125" style="369" customWidth="1"/>
    <col min="13724" max="13724" width="19" style="369" customWidth="1"/>
    <col min="13725" max="13730" width="3.75" style="369" customWidth="1"/>
    <col min="13731" max="13731" width="4.25" style="369" customWidth="1"/>
    <col min="13732" max="13732" width="20.25" style="369" customWidth="1"/>
    <col min="13733" max="13733" width="9" style="369" customWidth="1"/>
    <col min="13734" max="13734" width="22.875" style="369" customWidth="1"/>
    <col min="13735" max="13798" width="3.25" style="369" customWidth="1"/>
    <col min="13799" max="13975" width="9" style="369"/>
    <col min="13976" max="13976" width="31" style="369" customWidth="1"/>
    <col min="13977" max="13977" width="3.5" style="369" customWidth="1"/>
    <col min="13978" max="13979" width="7.125" style="369" customWidth="1"/>
    <col min="13980" max="13980" width="19" style="369" customWidth="1"/>
    <col min="13981" max="13986" width="3.75" style="369" customWidth="1"/>
    <col min="13987" max="13987" width="4.25" style="369" customWidth="1"/>
    <col min="13988" max="13988" width="20.25" style="369" customWidth="1"/>
    <col min="13989" max="13989" width="9" style="369" customWidth="1"/>
    <col min="13990" max="13990" width="22.875" style="369" customWidth="1"/>
    <col min="13991" max="14054" width="3.25" style="369" customWidth="1"/>
    <col min="14055" max="14231" width="9" style="369"/>
    <col min="14232" max="14232" width="31" style="369" customWidth="1"/>
    <col min="14233" max="14233" width="3.5" style="369" customWidth="1"/>
    <col min="14234" max="14235" width="7.125" style="369" customWidth="1"/>
    <col min="14236" max="14236" width="19" style="369" customWidth="1"/>
    <col min="14237" max="14242" width="3.75" style="369" customWidth="1"/>
    <col min="14243" max="14243" width="4.25" style="369" customWidth="1"/>
    <col min="14244" max="14244" width="20.25" style="369" customWidth="1"/>
    <col min="14245" max="14245" width="9" style="369" customWidth="1"/>
    <col min="14246" max="14246" width="22.875" style="369" customWidth="1"/>
    <col min="14247" max="14310" width="3.25" style="369" customWidth="1"/>
    <col min="14311" max="14487" width="9" style="369"/>
    <col min="14488" max="14488" width="31" style="369" customWidth="1"/>
    <col min="14489" max="14489" width="3.5" style="369" customWidth="1"/>
    <col min="14490" max="14491" width="7.125" style="369" customWidth="1"/>
    <col min="14492" max="14492" width="19" style="369" customWidth="1"/>
    <col min="14493" max="14498" width="3.75" style="369" customWidth="1"/>
    <col min="14499" max="14499" width="4.25" style="369" customWidth="1"/>
    <col min="14500" max="14500" width="20.25" style="369" customWidth="1"/>
    <col min="14501" max="14501" width="9" style="369" customWidth="1"/>
    <col min="14502" max="14502" width="22.875" style="369" customWidth="1"/>
    <col min="14503" max="14566" width="3.25" style="369" customWidth="1"/>
    <col min="14567" max="14743" width="9" style="369"/>
    <col min="14744" max="14744" width="31" style="369" customWidth="1"/>
    <col min="14745" max="14745" width="3.5" style="369" customWidth="1"/>
    <col min="14746" max="14747" width="7.125" style="369" customWidth="1"/>
    <col min="14748" max="14748" width="19" style="369" customWidth="1"/>
    <col min="14749" max="14754" width="3.75" style="369" customWidth="1"/>
    <col min="14755" max="14755" width="4.25" style="369" customWidth="1"/>
    <col min="14756" max="14756" width="20.25" style="369" customWidth="1"/>
    <col min="14757" max="14757" width="9" style="369" customWidth="1"/>
    <col min="14758" max="14758" width="22.875" style="369" customWidth="1"/>
    <col min="14759" max="14822" width="3.25" style="369" customWidth="1"/>
    <col min="14823" max="14999" width="9" style="369"/>
    <col min="15000" max="15000" width="31" style="369" customWidth="1"/>
    <col min="15001" max="15001" width="3.5" style="369" customWidth="1"/>
    <col min="15002" max="15003" width="7.125" style="369" customWidth="1"/>
    <col min="15004" max="15004" width="19" style="369" customWidth="1"/>
    <col min="15005" max="15010" width="3.75" style="369" customWidth="1"/>
    <col min="15011" max="15011" width="4.25" style="369" customWidth="1"/>
    <col min="15012" max="15012" width="20.25" style="369" customWidth="1"/>
    <col min="15013" max="15013" width="9" style="369" customWidth="1"/>
    <col min="15014" max="15014" width="22.875" style="369" customWidth="1"/>
    <col min="15015" max="15078" width="3.25" style="369" customWidth="1"/>
    <col min="15079" max="15255" width="9" style="369"/>
    <col min="15256" max="15256" width="31" style="369" customWidth="1"/>
    <col min="15257" max="15257" width="3.5" style="369" customWidth="1"/>
    <col min="15258" max="15259" width="7.125" style="369" customWidth="1"/>
    <col min="15260" max="15260" width="19" style="369" customWidth="1"/>
    <col min="15261" max="15266" width="3.75" style="369" customWidth="1"/>
    <col min="15267" max="15267" width="4.25" style="369" customWidth="1"/>
    <col min="15268" max="15268" width="20.25" style="369" customWidth="1"/>
    <col min="15269" max="15269" width="9" style="369" customWidth="1"/>
    <col min="15270" max="15270" width="22.875" style="369" customWidth="1"/>
    <col min="15271" max="15334" width="3.25" style="369" customWidth="1"/>
    <col min="15335" max="15511" width="9" style="369"/>
    <col min="15512" max="15512" width="31" style="369" customWidth="1"/>
    <col min="15513" max="15513" width="3.5" style="369" customWidth="1"/>
    <col min="15514" max="15515" width="7.125" style="369" customWidth="1"/>
    <col min="15516" max="15516" width="19" style="369" customWidth="1"/>
    <col min="15517" max="15522" width="3.75" style="369" customWidth="1"/>
    <col min="15523" max="15523" width="4.25" style="369" customWidth="1"/>
    <col min="15524" max="15524" width="20.25" style="369" customWidth="1"/>
    <col min="15525" max="15525" width="9" style="369" customWidth="1"/>
    <col min="15526" max="15526" width="22.875" style="369" customWidth="1"/>
    <col min="15527" max="15590" width="3.25" style="369" customWidth="1"/>
    <col min="15591" max="15767" width="9" style="369"/>
    <col min="15768" max="15768" width="31" style="369" customWidth="1"/>
    <col min="15769" max="15769" width="3.5" style="369" customWidth="1"/>
    <col min="15770" max="15771" width="7.125" style="369" customWidth="1"/>
    <col min="15772" max="15772" width="19" style="369" customWidth="1"/>
    <col min="15773" max="15778" width="3.75" style="369" customWidth="1"/>
    <col min="15779" max="15779" width="4.25" style="369" customWidth="1"/>
    <col min="15780" max="15780" width="20.25" style="369" customWidth="1"/>
    <col min="15781" max="15781" width="9" style="369" customWidth="1"/>
    <col min="15782" max="15782" width="22.875" style="369" customWidth="1"/>
    <col min="15783" max="15846" width="3.25" style="369" customWidth="1"/>
    <col min="15847" max="16023" width="9" style="369"/>
    <col min="16024" max="16024" width="31" style="369" customWidth="1"/>
    <col min="16025" max="16025" width="3.5" style="369" customWidth="1"/>
    <col min="16026" max="16027" width="7.125" style="369" customWidth="1"/>
    <col min="16028" max="16028" width="19" style="369" customWidth="1"/>
    <col min="16029" max="16034" width="3.75" style="369" customWidth="1"/>
    <col min="16035" max="16035" width="4.25" style="369" customWidth="1"/>
    <col min="16036" max="16036" width="20.25" style="369" customWidth="1"/>
    <col min="16037" max="16037" width="9" style="369" customWidth="1"/>
    <col min="16038" max="16038" width="22.875" style="369" customWidth="1"/>
    <col min="16039" max="16102" width="3.25" style="369" customWidth="1"/>
    <col min="16103" max="16384" width="9" style="369"/>
  </cols>
  <sheetData>
    <row r="1" spans="1:112" ht="30" customHeight="1" x14ac:dyDescent="0.15">
      <c r="DH1" s="371" t="s">
        <v>222</v>
      </c>
    </row>
    <row r="2" spans="1:112" ht="20.100000000000001" customHeight="1" x14ac:dyDescent="0.15">
      <c r="C2" s="372" t="s">
        <v>333</v>
      </c>
      <c r="G2" s="373"/>
      <c r="H2" s="373"/>
      <c r="I2" s="373"/>
      <c r="K2" s="374" t="s">
        <v>350</v>
      </c>
      <c r="L2" s="375">
        <v>0</v>
      </c>
      <c r="M2" s="375">
        <v>1</v>
      </c>
      <c r="N2" s="375">
        <v>2</v>
      </c>
      <c r="O2" s="375">
        <v>3</v>
      </c>
      <c r="P2" s="375">
        <v>4</v>
      </c>
      <c r="Q2" s="375">
        <v>5</v>
      </c>
      <c r="R2" s="375">
        <v>6</v>
      </c>
      <c r="S2" s="375">
        <v>7</v>
      </c>
      <c r="T2" s="375">
        <v>8</v>
      </c>
      <c r="U2" s="375">
        <v>9</v>
      </c>
      <c r="V2" s="375">
        <v>10</v>
      </c>
      <c r="W2" s="375">
        <v>11</v>
      </c>
      <c r="X2" s="375">
        <v>12</v>
      </c>
      <c r="Y2" s="375">
        <v>13</v>
      </c>
      <c r="Z2" s="375">
        <v>14</v>
      </c>
      <c r="AA2" s="375">
        <v>15</v>
      </c>
      <c r="AB2" s="375">
        <v>16</v>
      </c>
      <c r="AC2" s="375">
        <v>17</v>
      </c>
      <c r="AD2" s="375">
        <v>18</v>
      </c>
      <c r="AE2" s="375">
        <v>19</v>
      </c>
      <c r="AF2" s="375">
        <v>20</v>
      </c>
      <c r="AG2" s="375">
        <v>21</v>
      </c>
      <c r="AH2" s="375">
        <v>22</v>
      </c>
      <c r="AI2" s="375">
        <v>23</v>
      </c>
      <c r="AJ2" s="375">
        <v>24</v>
      </c>
      <c r="AK2" s="375">
        <v>25</v>
      </c>
      <c r="AL2" s="375">
        <v>26</v>
      </c>
      <c r="AM2" s="375">
        <v>27</v>
      </c>
      <c r="AN2" s="375">
        <v>28</v>
      </c>
      <c r="AO2" s="375">
        <v>29</v>
      </c>
      <c r="AP2" s="375">
        <v>30</v>
      </c>
      <c r="AQ2" s="375">
        <v>31</v>
      </c>
      <c r="AR2" s="375">
        <v>32</v>
      </c>
      <c r="AS2" s="375">
        <v>33</v>
      </c>
      <c r="AT2" s="375">
        <v>34</v>
      </c>
      <c r="AU2" s="375">
        <v>35</v>
      </c>
      <c r="AV2" s="375">
        <v>36</v>
      </c>
      <c r="AW2" s="375">
        <v>37</v>
      </c>
      <c r="AX2" s="375">
        <v>38</v>
      </c>
      <c r="AY2" s="375">
        <v>39</v>
      </c>
      <c r="AZ2" s="375">
        <v>40</v>
      </c>
      <c r="BA2" s="375">
        <v>41</v>
      </c>
      <c r="BB2" s="375">
        <v>42</v>
      </c>
      <c r="BC2" s="375">
        <v>43</v>
      </c>
      <c r="BD2" s="375">
        <v>44</v>
      </c>
      <c r="BE2" s="375">
        <v>45</v>
      </c>
      <c r="BF2" s="375">
        <v>46</v>
      </c>
      <c r="BG2" s="375">
        <v>47</v>
      </c>
      <c r="BH2" s="375">
        <v>48</v>
      </c>
      <c r="BI2" s="375">
        <v>49</v>
      </c>
      <c r="BJ2" s="375">
        <v>50</v>
      </c>
      <c r="BK2" s="375">
        <v>51</v>
      </c>
      <c r="BL2" s="375">
        <v>52</v>
      </c>
      <c r="BM2" s="375">
        <v>53</v>
      </c>
      <c r="BN2" s="375">
        <v>54</v>
      </c>
      <c r="BO2" s="375">
        <v>55</v>
      </c>
      <c r="BP2" s="375">
        <v>56</v>
      </c>
      <c r="BQ2" s="375">
        <v>57</v>
      </c>
      <c r="BR2" s="375">
        <v>58</v>
      </c>
      <c r="BS2" s="375">
        <v>59</v>
      </c>
      <c r="BT2" s="375">
        <v>60</v>
      </c>
      <c r="BU2" s="375">
        <v>61</v>
      </c>
      <c r="BV2" s="375">
        <v>62</v>
      </c>
      <c r="BW2" s="375">
        <v>63</v>
      </c>
      <c r="BX2" s="375">
        <v>64</v>
      </c>
      <c r="BY2" s="375">
        <v>65</v>
      </c>
      <c r="BZ2" s="375">
        <v>66</v>
      </c>
      <c r="CA2" s="375">
        <v>67</v>
      </c>
      <c r="CB2" s="375">
        <v>68</v>
      </c>
      <c r="CC2" s="375">
        <v>69</v>
      </c>
      <c r="CD2" s="375">
        <v>70</v>
      </c>
      <c r="CE2" s="375">
        <v>71</v>
      </c>
      <c r="CF2" s="375">
        <v>72</v>
      </c>
      <c r="CG2" s="375">
        <v>73</v>
      </c>
      <c r="CH2" s="375">
        <v>74</v>
      </c>
      <c r="CI2" s="375">
        <v>75</v>
      </c>
      <c r="CJ2" s="375">
        <v>76</v>
      </c>
      <c r="CK2" s="375">
        <v>77</v>
      </c>
      <c r="CL2" s="375">
        <v>78</v>
      </c>
      <c r="CM2" s="375">
        <v>79</v>
      </c>
      <c r="CN2" s="375">
        <v>80</v>
      </c>
      <c r="CO2" s="375">
        <v>81</v>
      </c>
      <c r="CP2" s="375">
        <v>82</v>
      </c>
      <c r="CQ2" s="375">
        <v>83</v>
      </c>
      <c r="CR2" s="375">
        <v>84</v>
      </c>
      <c r="CS2" s="375">
        <v>85</v>
      </c>
      <c r="CT2" s="375">
        <v>86</v>
      </c>
      <c r="CU2" s="375">
        <v>87</v>
      </c>
      <c r="CV2" s="375">
        <v>88</v>
      </c>
      <c r="CW2" s="375">
        <v>89</v>
      </c>
      <c r="CX2" s="375">
        <v>90</v>
      </c>
      <c r="CY2" s="375">
        <v>91</v>
      </c>
      <c r="CZ2" s="375">
        <v>92</v>
      </c>
      <c r="DA2" s="375">
        <v>93</v>
      </c>
      <c r="DB2" s="375">
        <v>94</v>
      </c>
      <c r="DC2" s="375">
        <v>95</v>
      </c>
      <c r="DD2" s="375">
        <v>96</v>
      </c>
      <c r="DE2" s="375">
        <v>97</v>
      </c>
      <c r="DF2" s="375">
        <v>98</v>
      </c>
      <c r="DG2" s="375">
        <v>99</v>
      </c>
      <c r="DH2" s="375">
        <v>100</v>
      </c>
    </row>
    <row r="3" spans="1:112" ht="69.95" customHeight="1" x14ac:dyDescent="0.15">
      <c r="E3" s="369"/>
      <c r="K3" s="374" t="s">
        <v>223</v>
      </c>
      <c r="L3" s="376" t="s">
        <v>372</v>
      </c>
      <c r="M3" s="376" t="s">
        <v>372</v>
      </c>
      <c r="N3" s="376" t="s">
        <v>372</v>
      </c>
      <c r="O3" s="376" t="s">
        <v>370</v>
      </c>
      <c r="P3" s="376" t="s">
        <v>370</v>
      </c>
      <c r="Q3" s="376" t="s">
        <v>370</v>
      </c>
      <c r="R3" s="376" t="s">
        <v>370</v>
      </c>
      <c r="S3" s="376" t="s">
        <v>370</v>
      </c>
      <c r="T3" s="376" t="s">
        <v>370</v>
      </c>
      <c r="U3" s="376" t="s">
        <v>370</v>
      </c>
      <c r="V3" s="376" t="s">
        <v>370</v>
      </c>
      <c r="W3" s="376" t="s">
        <v>370</v>
      </c>
      <c r="X3" s="376" t="s">
        <v>370</v>
      </c>
      <c r="Y3" s="376" t="s">
        <v>370</v>
      </c>
      <c r="Z3" s="376" t="s">
        <v>370</v>
      </c>
      <c r="AA3" s="376" t="s">
        <v>370</v>
      </c>
      <c r="AB3" s="376" t="s">
        <v>370</v>
      </c>
      <c r="AC3" s="376" t="s">
        <v>370</v>
      </c>
      <c r="AD3" s="376" t="s">
        <v>372</v>
      </c>
      <c r="AE3" s="376" t="s">
        <v>372</v>
      </c>
      <c r="AF3" s="376" t="s">
        <v>372</v>
      </c>
      <c r="AG3" s="376" t="s">
        <v>372</v>
      </c>
      <c r="AH3" s="376" t="s">
        <v>372</v>
      </c>
      <c r="AI3" s="376" t="s">
        <v>372</v>
      </c>
      <c r="AJ3" s="376" t="s">
        <v>372</v>
      </c>
      <c r="AK3" s="376" t="s">
        <v>372</v>
      </c>
      <c r="AL3" s="376" t="s">
        <v>372</v>
      </c>
      <c r="AM3" s="376" t="s">
        <v>372</v>
      </c>
      <c r="AN3" s="376" t="s">
        <v>372</v>
      </c>
      <c r="AO3" s="376" t="s">
        <v>372</v>
      </c>
      <c r="AP3" s="376" t="s">
        <v>30</v>
      </c>
      <c r="AQ3" s="376" t="s">
        <v>30</v>
      </c>
      <c r="AR3" s="376" t="s">
        <v>30</v>
      </c>
      <c r="AS3" s="376" t="s">
        <v>30</v>
      </c>
      <c r="AT3" s="376" t="s">
        <v>30</v>
      </c>
      <c r="AU3" s="376" t="s">
        <v>30</v>
      </c>
      <c r="AV3" s="376" t="s">
        <v>30</v>
      </c>
      <c r="AW3" s="376" t="s">
        <v>30</v>
      </c>
      <c r="AX3" s="376" t="s">
        <v>30</v>
      </c>
      <c r="AY3" s="376" t="s">
        <v>30</v>
      </c>
      <c r="AZ3" s="376" t="s">
        <v>30</v>
      </c>
      <c r="BA3" s="376" t="s">
        <v>30</v>
      </c>
      <c r="BB3" s="376" t="s">
        <v>30</v>
      </c>
      <c r="BC3" s="376" t="s">
        <v>30</v>
      </c>
      <c r="BD3" s="376" t="s">
        <v>30</v>
      </c>
      <c r="BE3" s="376" t="s">
        <v>30</v>
      </c>
      <c r="BF3" s="376" t="s">
        <v>30</v>
      </c>
      <c r="BG3" s="376" t="s">
        <v>30</v>
      </c>
      <c r="BH3" s="376" t="s">
        <v>30</v>
      </c>
      <c r="BI3" s="376" t="s">
        <v>30</v>
      </c>
      <c r="BJ3" s="376" t="s">
        <v>30</v>
      </c>
      <c r="BK3" s="376" t="s">
        <v>30</v>
      </c>
      <c r="BL3" s="376" t="s">
        <v>30</v>
      </c>
      <c r="BM3" s="376" t="s">
        <v>30</v>
      </c>
      <c r="BN3" s="376" t="s">
        <v>30</v>
      </c>
      <c r="BO3" s="376" t="s">
        <v>30</v>
      </c>
      <c r="BP3" s="376" t="s">
        <v>30</v>
      </c>
      <c r="BQ3" s="376" t="s">
        <v>30</v>
      </c>
      <c r="BR3" s="376" t="s">
        <v>30</v>
      </c>
      <c r="BS3" s="376" t="s">
        <v>30</v>
      </c>
      <c r="BT3" s="376" t="s">
        <v>186</v>
      </c>
      <c r="BU3" s="376" t="s">
        <v>186</v>
      </c>
      <c r="BV3" s="376" t="s">
        <v>186</v>
      </c>
      <c r="BW3" s="376" t="s">
        <v>186</v>
      </c>
      <c r="BX3" s="376" t="s">
        <v>186</v>
      </c>
      <c r="BY3" s="376" t="s">
        <v>186</v>
      </c>
      <c r="BZ3" s="376" t="s">
        <v>186</v>
      </c>
      <c r="CA3" s="376" t="s">
        <v>186</v>
      </c>
      <c r="CB3" s="376" t="s">
        <v>186</v>
      </c>
      <c r="CC3" s="376" t="s">
        <v>186</v>
      </c>
      <c r="CD3" s="376" t="s">
        <v>186</v>
      </c>
      <c r="CE3" s="376" t="s">
        <v>186</v>
      </c>
      <c r="CF3" s="376" t="s">
        <v>186</v>
      </c>
      <c r="CG3" s="376" t="s">
        <v>186</v>
      </c>
      <c r="CH3" s="376" t="s">
        <v>186</v>
      </c>
      <c r="CI3" s="376" t="s">
        <v>186</v>
      </c>
      <c r="CJ3" s="376" t="s">
        <v>186</v>
      </c>
      <c r="CK3" s="376" t="s">
        <v>186</v>
      </c>
      <c r="CL3" s="376" t="s">
        <v>186</v>
      </c>
      <c r="CM3" s="376" t="s">
        <v>186</v>
      </c>
      <c r="CN3" s="376" t="s">
        <v>186</v>
      </c>
      <c r="CO3" s="376" t="s">
        <v>186</v>
      </c>
      <c r="CP3" s="376" t="s">
        <v>186</v>
      </c>
      <c r="CQ3" s="376" t="s">
        <v>186</v>
      </c>
      <c r="CR3" s="376" t="s">
        <v>186</v>
      </c>
      <c r="CS3" s="376" t="s">
        <v>186</v>
      </c>
      <c r="CT3" s="376" t="s">
        <v>186</v>
      </c>
      <c r="CU3" s="376" t="s">
        <v>186</v>
      </c>
      <c r="CV3" s="376" t="s">
        <v>186</v>
      </c>
      <c r="CW3" s="376" t="s">
        <v>186</v>
      </c>
      <c r="CX3" s="376" t="s">
        <v>186</v>
      </c>
      <c r="CY3" s="376" t="s">
        <v>186</v>
      </c>
      <c r="CZ3" s="376" t="s">
        <v>186</v>
      </c>
      <c r="DA3" s="376" t="s">
        <v>186</v>
      </c>
      <c r="DB3" s="376" t="s">
        <v>186</v>
      </c>
      <c r="DC3" s="376" t="s">
        <v>186</v>
      </c>
      <c r="DD3" s="376" t="s">
        <v>186</v>
      </c>
      <c r="DE3" s="376" t="s">
        <v>186</v>
      </c>
      <c r="DF3" s="376" t="s">
        <v>186</v>
      </c>
      <c r="DG3" s="376" t="s">
        <v>186</v>
      </c>
      <c r="DH3" s="376" t="s">
        <v>186</v>
      </c>
    </row>
    <row r="4" spans="1:112" ht="20.100000000000001" customHeight="1" x14ac:dyDescent="0.15">
      <c r="E4" s="369"/>
      <c r="K4" s="374" t="s">
        <v>224</v>
      </c>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7"/>
      <c r="AK4" s="377"/>
      <c r="AL4" s="377"/>
      <c r="AM4" s="377"/>
      <c r="AN4" s="377"/>
      <c r="AO4" s="377"/>
      <c r="AP4" s="377"/>
      <c r="AQ4" s="377"/>
      <c r="AR4" s="377"/>
      <c r="AS4" s="377"/>
      <c r="AT4" s="377"/>
      <c r="AU4" s="377"/>
      <c r="AV4" s="377"/>
      <c r="AW4" s="377"/>
      <c r="AX4" s="377"/>
      <c r="AY4" s="377"/>
      <c r="AZ4" s="377"/>
      <c r="BA4" s="377"/>
      <c r="BB4" s="377"/>
      <c r="BC4" s="377"/>
      <c r="BD4" s="377"/>
      <c r="BE4" s="377"/>
      <c r="BF4" s="377"/>
      <c r="BG4" s="377"/>
      <c r="BH4" s="377"/>
      <c r="BI4" s="377"/>
      <c r="BJ4" s="377"/>
      <c r="BK4" s="377"/>
      <c r="BL4" s="377"/>
      <c r="BM4" s="377"/>
      <c r="BN4" s="377"/>
      <c r="BO4" s="377"/>
      <c r="BP4" s="377"/>
      <c r="BQ4" s="377"/>
      <c r="BR4" s="377"/>
      <c r="BS4" s="377"/>
      <c r="BT4" s="377"/>
      <c r="BU4" s="377"/>
      <c r="BV4" s="377"/>
      <c r="BW4" s="377"/>
      <c r="BX4" s="377"/>
      <c r="BY4" s="377"/>
      <c r="BZ4" s="377"/>
      <c r="CA4" s="377"/>
      <c r="CB4" s="377"/>
      <c r="CC4" s="377"/>
      <c r="CD4" s="377"/>
      <c r="CE4" s="377"/>
      <c r="CF4" s="377"/>
      <c r="CG4" s="377"/>
      <c r="CH4" s="377"/>
      <c r="CI4" s="377"/>
      <c r="CJ4" s="377"/>
      <c r="CK4" s="377"/>
      <c r="CL4" s="377"/>
      <c r="CM4" s="377"/>
      <c r="CN4" s="377"/>
      <c r="CO4" s="377"/>
      <c r="CP4" s="377"/>
      <c r="CQ4" s="377"/>
      <c r="CR4" s="377"/>
      <c r="CS4" s="377"/>
      <c r="CT4" s="377"/>
      <c r="CU4" s="377"/>
      <c r="CV4" s="377"/>
      <c r="CW4" s="377"/>
      <c r="CX4" s="377"/>
      <c r="CY4" s="377"/>
      <c r="CZ4" s="377"/>
      <c r="DA4" s="377"/>
      <c r="DB4" s="377"/>
      <c r="DC4" s="377"/>
      <c r="DD4" s="377"/>
      <c r="DE4" s="377"/>
      <c r="DF4" s="377"/>
      <c r="DG4" s="377"/>
      <c r="DH4" s="377"/>
    </row>
    <row r="5" spans="1:112" ht="38.1" customHeight="1" x14ac:dyDescent="0.15">
      <c r="C5" s="378" t="s">
        <v>225</v>
      </c>
      <c r="D5" s="379" t="s">
        <v>226</v>
      </c>
      <c r="E5" s="380"/>
      <c r="F5" s="378" t="s">
        <v>227</v>
      </c>
      <c r="G5" s="381" t="s">
        <v>354</v>
      </c>
      <c r="H5" s="381" t="s">
        <v>228</v>
      </c>
      <c r="I5" s="381" t="s">
        <v>229</v>
      </c>
      <c r="J5" s="378" t="s">
        <v>230</v>
      </c>
      <c r="K5" s="378" t="s">
        <v>231</v>
      </c>
      <c r="L5" s="382">
        <f>L2</f>
        <v>0</v>
      </c>
      <c r="M5" s="383">
        <f t="shared" ref="M5:BX5" si="0">M2</f>
        <v>1</v>
      </c>
      <c r="N5" s="383">
        <f t="shared" si="0"/>
        <v>2</v>
      </c>
      <c r="O5" s="383">
        <f t="shared" si="0"/>
        <v>3</v>
      </c>
      <c r="P5" s="383">
        <f t="shared" si="0"/>
        <v>4</v>
      </c>
      <c r="Q5" s="383">
        <f t="shared" si="0"/>
        <v>5</v>
      </c>
      <c r="R5" s="383">
        <f t="shared" si="0"/>
        <v>6</v>
      </c>
      <c r="S5" s="383">
        <f t="shared" si="0"/>
        <v>7</v>
      </c>
      <c r="T5" s="383">
        <f t="shared" si="0"/>
        <v>8</v>
      </c>
      <c r="U5" s="383">
        <f t="shared" si="0"/>
        <v>9</v>
      </c>
      <c r="V5" s="383">
        <f t="shared" si="0"/>
        <v>10</v>
      </c>
      <c r="W5" s="383">
        <f t="shared" si="0"/>
        <v>11</v>
      </c>
      <c r="X5" s="383">
        <f t="shared" si="0"/>
        <v>12</v>
      </c>
      <c r="Y5" s="383">
        <f t="shared" si="0"/>
        <v>13</v>
      </c>
      <c r="Z5" s="383">
        <f t="shared" si="0"/>
        <v>14</v>
      </c>
      <c r="AA5" s="383">
        <f t="shared" si="0"/>
        <v>15</v>
      </c>
      <c r="AB5" s="383">
        <f t="shared" si="0"/>
        <v>16</v>
      </c>
      <c r="AC5" s="383">
        <f t="shared" si="0"/>
        <v>17</v>
      </c>
      <c r="AD5" s="383">
        <f t="shared" si="0"/>
        <v>18</v>
      </c>
      <c r="AE5" s="383">
        <f t="shared" si="0"/>
        <v>19</v>
      </c>
      <c r="AF5" s="383">
        <f t="shared" si="0"/>
        <v>20</v>
      </c>
      <c r="AG5" s="383">
        <f t="shared" si="0"/>
        <v>21</v>
      </c>
      <c r="AH5" s="383">
        <f t="shared" si="0"/>
        <v>22</v>
      </c>
      <c r="AI5" s="383">
        <f t="shared" si="0"/>
        <v>23</v>
      </c>
      <c r="AJ5" s="383">
        <f t="shared" si="0"/>
        <v>24</v>
      </c>
      <c r="AK5" s="383">
        <f t="shared" si="0"/>
        <v>25</v>
      </c>
      <c r="AL5" s="383">
        <f t="shared" si="0"/>
        <v>26</v>
      </c>
      <c r="AM5" s="383">
        <f t="shared" si="0"/>
        <v>27</v>
      </c>
      <c r="AN5" s="383">
        <f t="shared" si="0"/>
        <v>28</v>
      </c>
      <c r="AO5" s="383">
        <f t="shared" si="0"/>
        <v>29</v>
      </c>
      <c r="AP5" s="383">
        <f t="shared" si="0"/>
        <v>30</v>
      </c>
      <c r="AQ5" s="383">
        <f t="shared" si="0"/>
        <v>31</v>
      </c>
      <c r="AR5" s="383">
        <f t="shared" si="0"/>
        <v>32</v>
      </c>
      <c r="AS5" s="383">
        <f t="shared" si="0"/>
        <v>33</v>
      </c>
      <c r="AT5" s="383">
        <f t="shared" si="0"/>
        <v>34</v>
      </c>
      <c r="AU5" s="383">
        <f t="shared" si="0"/>
        <v>35</v>
      </c>
      <c r="AV5" s="383">
        <f t="shared" si="0"/>
        <v>36</v>
      </c>
      <c r="AW5" s="383">
        <f t="shared" si="0"/>
        <v>37</v>
      </c>
      <c r="AX5" s="383">
        <f t="shared" si="0"/>
        <v>38</v>
      </c>
      <c r="AY5" s="383">
        <f t="shared" si="0"/>
        <v>39</v>
      </c>
      <c r="AZ5" s="383">
        <f t="shared" si="0"/>
        <v>40</v>
      </c>
      <c r="BA5" s="383">
        <f t="shared" si="0"/>
        <v>41</v>
      </c>
      <c r="BB5" s="383">
        <f t="shared" si="0"/>
        <v>42</v>
      </c>
      <c r="BC5" s="383">
        <f t="shared" si="0"/>
        <v>43</v>
      </c>
      <c r="BD5" s="383">
        <f t="shared" si="0"/>
        <v>44</v>
      </c>
      <c r="BE5" s="383">
        <f t="shared" si="0"/>
        <v>45</v>
      </c>
      <c r="BF5" s="383">
        <f t="shared" si="0"/>
        <v>46</v>
      </c>
      <c r="BG5" s="383">
        <f t="shared" si="0"/>
        <v>47</v>
      </c>
      <c r="BH5" s="383">
        <f t="shared" si="0"/>
        <v>48</v>
      </c>
      <c r="BI5" s="383">
        <f t="shared" si="0"/>
        <v>49</v>
      </c>
      <c r="BJ5" s="383">
        <f t="shared" si="0"/>
        <v>50</v>
      </c>
      <c r="BK5" s="383">
        <f t="shared" si="0"/>
        <v>51</v>
      </c>
      <c r="BL5" s="383">
        <f t="shared" si="0"/>
        <v>52</v>
      </c>
      <c r="BM5" s="383">
        <f t="shared" si="0"/>
        <v>53</v>
      </c>
      <c r="BN5" s="383">
        <f t="shared" si="0"/>
        <v>54</v>
      </c>
      <c r="BO5" s="383">
        <f t="shared" si="0"/>
        <v>55</v>
      </c>
      <c r="BP5" s="383">
        <f t="shared" si="0"/>
        <v>56</v>
      </c>
      <c r="BQ5" s="383">
        <f t="shared" si="0"/>
        <v>57</v>
      </c>
      <c r="BR5" s="383">
        <f t="shared" si="0"/>
        <v>58</v>
      </c>
      <c r="BS5" s="383">
        <f t="shared" si="0"/>
        <v>59</v>
      </c>
      <c r="BT5" s="383">
        <f t="shared" si="0"/>
        <v>60</v>
      </c>
      <c r="BU5" s="383">
        <f t="shared" si="0"/>
        <v>61</v>
      </c>
      <c r="BV5" s="383">
        <f t="shared" si="0"/>
        <v>62</v>
      </c>
      <c r="BW5" s="383">
        <f t="shared" si="0"/>
        <v>63</v>
      </c>
      <c r="BX5" s="383">
        <f t="shared" si="0"/>
        <v>64</v>
      </c>
      <c r="BY5" s="383">
        <f t="shared" ref="BY5:DH5" si="1">BY2</f>
        <v>65</v>
      </c>
      <c r="BZ5" s="383">
        <f t="shared" si="1"/>
        <v>66</v>
      </c>
      <c r="CA5" s="383">
        <f t="shared" si="1"/>
        <v>67</v>
      </c>
      <c r="CB5" s="383">
        <f t="shared" si="1"/>
        <v>68</v>
      </c>
      <c r="CC5" s="383">
        <f t="shared" si="1"/>
        <v>69</v>
      </c>
      <c r="CD5" s="383">
        <f t="shared" si="1"/>
        <v>70</v>
      </c>
      <c r="CE5" s="383">
        <f t="shared" si="1"/>
        <v>71</v>
      </c>
      <c r="CF5" s="383">
        <f t="shared" si="1"/>
        <v>72</v>
      </c>
      <c r="CG5" s="383">
        <f t="shared" si="1"/>
        <v>73</v>
      </c>
      <c r="CH5" s="383">
        <f t="shared" si="1"/>
        <v>74</v>
      </c>
      <c r="CI5" s="383">
        <f t="shared" si="1"/>
        <v>75</v>
      </c>
      <c r="CJ5" s="383">
        <f t="shared" si="1"/>
        <v>76</v>
      </c>
      <c r="CK5" s="383">
        <f t="shared" si="1"/>
        <v>77</v>
      </c>
      <c r="CL5" s="383">
        <f t="shared" si="1"/>
        <v>78</v>
      </c>
      <c r="CM5" s="383">
        <f t="shared" si="1"/>
        <v>79</v>
      </c>
      <c r="CN5" s="383">
        <f t="shared" si="1"/>
        <v>80</v>
      </c>
      <c r="CO5" s="383">
        <f t="shared" si="1"/>
        <v>81</v>
      </c>
      <c r="CP5" s="383">
        <f t="shared" si="1"/>
        <v>82</v>
      </c>
      <c r="CQ5" s="383">
        <f t="shared" si="1"/>
        <v>83</v>
      </c>
      <c r="CR5" s="383">
        <f t="shared" si="1"/>
        <v>84</v>
      </c>
      <c r="CS5" s="383">
        <f t="shared" si="1"/>
        <v>85</v>
      </c>
      <c r="CT5" s="383">
        <f t="shared" si="1"/>
        <v>86</v>
      </c>
      <c r="CU5" s="383">
        <f t="shared" si="1"/>
        <v>87</v>
      </c>
      <c r="CV5" s="383">
        <f t="shared" si="1"/>
        <v>88</v>
      </c>
      <c r="CW5" s="383">
        <f t="shared" si="1"/>
        <v>89</v>
      </c>
      <c r="CX5" s="383">
        <f t="shared" si="1"/>
        <v>90</v>
      </c>
      <c r="CY5" s="383">
        <f t="shared" si="1"/>
        <v>91</v>
      </c>
      <c r="CZ5" s="383">
        <f t="shared" si="1"/>
        <v>92</v>
      </c>
      <c r="DA5" s="383">
        <f t="shared" si="1"/>
        <v>93</v>
      </c>
      <c r="DB5" s="383">
        <f t="shared" si="1"/>
        <v>94</v>
      </c>
      <c r="DC5" s="383">
        <f t="shared" si="1"/>
        <v>95</v>
      </c>
      <c r="DD5" s="383">
        <f t="shared" si="1"/>
        <v>96</v>
      </c>
      <c r="DE5" s="383">
        <f t="shared" si="1"/>
        <v>97</v>
      </c>
      <c r="DF5" s="383">
        <f t="shared" si="1"/>
        <v>98</v>
      </c>
      <c r="DG5" s="383">
        <f t="shared" si="1"/>
        <v>99</v>
      </c>
      <c r="DH5" s="383">
        <f t="shared" si="1"/>
        <v>100</v>
      </c>
    </row>
    <row r="6" spans="1:112" ht="12.95" customHeight="1" x14ac:dyDescent="0.15">
      <c r="B6" s="384" t="s">
        <v>232</v>
      </c>
      <c r="C6" s="385">
        <v>1</v>
      </c>
      <c r="D6" s="386" t="s">
        <v>233</v>
      </c>
      <c r="E6" s="386" t="s">
        <v>234</v>
      </c>
      <c r="F6" s="387" t="s">
        <v>235</v>
      </c>
      <c r="G6" s="388"/>
      <c r="H6" s="389" t="s">
        <v>236</v>
      </c>
      <c r="I6" s="390" t="s">
        <v>237</v>
      </c>
      <c r="J6" s="391" t="s">
        <v>238</v>
      </c>
      <c r="K6" s="392" t="s">
        <v>5</v>
      </c>
      <c r="L6" s="393">
        <v>0.53</v>
      </c>
      <c r="M6" s="394">
        <v>0.62</v>
      </c>
      <c r="N6" s="394">
        <v>0.12</v>
      </c>
      <c r="O6" s="394">
        <v>3.64</v>
      </c>
      <c r="P6" s="394">
        <v>1.38</v>
      </c>
      <c r="Q6" s="394">
        <v>2.2000000000000002</v>
      </c>
      <c r="R6" s="394">
        <v>6.34</v>
      </c>
      <c r="S6" s="394">
        <v>7.16</v>
      </c>
      <c r="T6" s="394">
        <v>1.69</v>
      </c>
      <c r="U6" s="394">
        <v>5.82</v>
      </c>
      <c r="V6" s="394">
        <v>1.87</v>
      </c>
      <c r="W6" s="394">
        <v>3.92</v>
      </c>
      <c r="X6" s="394">
        <v>1.21</v>
      </c>
      <c r="Y6" s="394">
        <v>0.38</v>
      </c>
      <c r="Z6" s="395">
        <v>0.43</v>
      </c>
      <c r="AA6" s="394">
        <v>0.78</v>
      </c>
      <c r="AB6" s="394">
        <v>0.28000000000000003</v>
      </c>
      <c r="AC6" s="394">
        <v>0.1</v>
      </c>
      <c r="AD6" s="394">
        <v>1.65</v>
      </c>
      <c r="AE6" s="394">
        <v>0.13</v>
      </c>
      <c r="AF6" s="394">
        <v>0</v>
      </c>
      <c r="AG6" s="394">
        <v>0.21</v>
      </c>
      <c r="AH6" s="394">
        <v>0</v>
      </c>
      <c r="AI6" s="394">
        <v>0</v>
      </c>
      <c r="AJ6" s="394">
        <v>0.08</v>
      </c>
      <c r="AK6" s="394">
        <v>1.86</v>
      </c>
      <c r="AL6" s="394">
        <v>3.62</v>
      </c>
      <c r="AM6" s="394">
        <v>0.56999999999999995</v>
      </c>
      <c r="AN6" s="394">
        <v>3.62</v>
      </c>
      <c r="AO6" s="394">
        <v>1.23</v>
      </c>
      <c r="AP6" s="394">
        <v>3.16</v>
      </c>
      <c r="AQ6" s="394">
        <v>3.61</v>
      </c>
      <c r="AR6" s="394">
        <v>2.76</v>
      </c>
      <c r="AS6" s="394">
        <v>6.37</v>
      </c>
      <c r="AT6" s="394">
        <v>3.49</v>
      </c>
      <c r="AU6" s="394">
        <v>6.99</v>
      </c>
      <c r="AV6" s="394">
        <v>2.42</v>
      </c>
      <c r="AW6" s="394">
        <v>5.21</v>
      </c>
      <c r="AX6" s="394">
        <v>4.09</v>
      </c>
      <c r="AY6" s="394">
        <v>1.31</v>
      </c>
      <c r="AZ6" s="394">
        <v>2.2000000000000002</v>
      </c>
      <c r="BA6" s="394">
        <v>7.8</v>
      </c>
      <c r="BB6" s="394">
        <v>4.5199999999999996</v>
      </c>
      <c r="BC6" s="394">
        <v>3.29</v>
      </c>
      <c r="BD6" s="394">
        <v>3.46</v>
      </c>
      <c r="BE6" s="394">
        <v>3.56</v>
      </c>
      <c r="BF6" s="394">
        <v>3.21</v>
      </c>
      <c r="BG6" s="394">
        <v>2.64</v>
      </c>
      <c r="BH6" s="394">
        <v>1.54</v>
      </c>
      <c r="BI6" s="394">
        <v>1.1599999999999999</v>
      </c>
      <c r="BJ6" s="394">
        <v>2</v>
      </c>
      <c r="BK6" s="394">
        <v>3.11</v>
      </c>
      <c r="BL6" s="394">
        <v>2.97</v>
      </c>
      <c r="BM6" s="394">
        <v>3.47</v>
      </c>
      <c r="BN6" s="394">
        <v>3.03</v>
      </c>
      <c r="BO6" s="394">
        <v>4.38</v>
      </c>
      <c r="BP6" s="394">
        <v>2.9</v>
      </c>
      <c r="BQ6" s="394">
        <v>3.46</v>
      </c>
      <c r="BR6" s="394">
        <v>2.14</v>
      </c>
      <c r="BS6" s="394">
        <v>4.96</v>
      </c>
      <c r="BT6" s="394">
        <v>2.2000000000000002</v>
      </c>
      <c r="BU6" s="394">
        <v>5.05</v>
      </c>
      <c r="BV6" s="394">
        <v>4.1399999999999997</v>
      </c>
      <c r="BW6" s="394">
        <v>4.22</v>
      </c>
      <c r="BX6" s="394">
        <v>3.28</v>
      </c>
      <c r="BY6" s="394">
        <v>3.65</v>
      </c>
      <c r="BZ6" s="394">
        <v>1.62</v>
      </c>
      <c r="CA6" s="394">
        <v>2.27</v>
      </c>
      <c r="CB6" s="394">
        <v>2.76</v>
      </c>
      <c r="CC6" s="394">
        <v>0.69</v>
      </c>
      <c r="CD6" s="394">
        <v>0.82</v>
      </c>
      <c r="CE6" s="394">
        <v>2.59</v>
      </c>
      <c r="CF6" s="394">
        <v>5.0999999999999996</v>
      </c>
      <c r="CG6" s="394">
        <v>8.11</v>
      </c>
      <c r="CH6" s="394">
        <v>3.47</v>
      </c>
      <c r="CI6" s="394">
        <v>3.54</v>
      </c>
      <c r="CJ6" s="394">
        <v>0.37</v>
      </c>
      <c r="CK6" s="394">
        <v>0.09</v>
      </c>
      <c r="CL6" s="394">
        <v>2.65</v>
      </c>
      <c r="CM6" s="394">
        <v>2.78</v>
      </c>
      <c r="CN6" s="394">
        <v>2.2599999999999998</v>
      </c>
      <c r="CO6" s="394">
        <v>1.2</v>
      </c>
      <c r="CP6" s="394">
        <v>1.82</v>
      </c>
      <c r="CQ6" s="394">
        <v>0.53</v>
      </c>
      <c r="CR6" s="394">
        <v>0.15</v>
      </c>
      <c r="CS6" s="394">
        <v>0.33</v>
      </c>
      <c r="CT6" s="394">
        <v>1.96</v>
      </c>
      <c r="CU6" s="394">
        <v>0.15</v>
      </c>
      <c r="CV6" s="394">
        <v>0.15</v>
      </c>
      <c r="CW6" s="394">
        <v>0.15</v>
      </c>
      <c r="CX6" s="394">
        <v>0.15</v>
      </c>
      <c r="CY6" s="394">
        <v>0.15</v>
      </c>
      <c r="CZ6" s="394">
        <v>0.15</v>
      </c>
      <c r="DA6" s="394">
        <v>0.15</v>
      </c>
      <c r="DB6" s="394">
        <v>0.15</v>
      </c>
      <c r="DC6" s="394">
        <v>0.15</v>
      </c>
      <c r="DD6" s="394">
        <v>0.15</v>
      </c>
      <c r="DE6" s="394">
        <v>0.15</v>
      </c>
      <c r="DF6" s="394">
        <v>0.15</v>
      </c>
      <c r="DG6" s="394">
        <v>0.15</v>
      </c>
      <c r="DH6" s="396">
        <v>0.15</v>
      </c>
    </row>
    <row r="7" spans="1:112" ht="12.95" customHeight="1" x14ac:dyDescent="0.15">
      <c r="B7" s="397"/>
      <c r="C7" s="398">
        <v>2</v>
      </c>
      <c r="D7" s="386"/>
      <c r="E7" s="386"/>
      <c r="F7" s="399" t="s">
        <v>6</v>
      </c>
      <c r="G7" s="400"/>
      <c r="H7" s="401" t="s">
        <v>239</v>
      </c>
      <c r="I7" s="402" t="s">
        <v>6</v>
      </c>
      <c r="J7" s="403" t="s">
        <v>240</v>
      </c>
      <c r="K7" s="404" t="s">
        <v>241</v>
      </c>
      <c r="L7" s="405">
        <v>0.86213218160660765</v>
      </c>
      <c r="M7" s="406">
        <v>0.52854544400624193</v>
      </c>
      <c r="N7" s="406">
        <v>1.0707305356935048</v>
      </c>
      <c r="O7" s="406">
        <v>0.89075711019531745</v>
      </c>
      <c r="P7" s="406">
        <v>0.93781919428044314</v>
      </c>
      <c r="Q7" s="406">
        <v>0.59682594717543591</v>
      </c>
      <c r="R7" s="406">
        <v>1.8612438252005199</v>
      </c>
      <c r="S7" s="406">
        <v>0.97841718105296471</v>
      </c>
      <c r="T7" s="406">
        <v>0.81694884692755954</v>
      </c>
      <c r="U7" s="406">
        <v>1.4349395506498968</v>
      </c>
      <c r="V7" s="406">
        <v>1.9372405039494438</v>
      </c>
      <c r="W7" s="406">
        <v>1.4740546565074586</v>
      </c>
      <c r="X7" s="406">
        <v>1.6995300682819152</v>
      </c>
      <c r="Y7" s="406">
        <v>1.5173081455781177</v>
      </c>
      <c r="Z7" s="407">
        <v>1.0478920459857666</v>
      </c>
      <c r="AA7" s="406">
        <v>1.5811356645036267</v>
      </c>
      <c r="AB7" s="406">
        <v>0.99212524102886435</v>
      </c>
      <c r="AC7" s="406">
        <v>0.74533010481983186</v>
      </c>
      <c r="AD7" s="406">
        <v>0.56959741396207031</v>
      </c>
      <c r="AE7" s="406">
        <v>0.74273796975775375</v>
      </c>
      <c r="AF7" s="406">
        <v>0.71324745196635153</v>
      </c>
      <c r="AG7" s="406">
        <v>0.75291366367766344</v>
      </c>
      <c r="AH7" s="406">
        <v>0.27959607816297366</v>
      </c>
      <c r="AI7" s="406">
        <v>0.99768954842019575</v>
      </c>
      <c r="AJ7" s="406">
        <v>0.62071194590257772</v>
      </c>
      <c r="AK7" s="406">
        <v>0.8724357423831266</v>
      </c>
      <c r="AL7" s="406">
        <v>0.57194684366186244</v>
      </c>
      <c r="AM7" s="406">
        <v>1.5617187113896331</v>
      </c>
      <c r="AN7" s="406">
        <v>1.5190390566495249</v>
      </c>
      <c r="AO7" s="406">
        <v>1.4313976508366402</v>
      </c>
      <c r="AP7" s="406">
        <v>1.9996973457028886</v>
      </c>
      <c r="AQ7" s="406">
        <v>2.6739239885898582</v>
      </c>
      <c r="AR7" s="406">
        <v>0.86632981170276269</v>
      </c>
      <c r="AS7" s="406">
        <v>1.3534161016633277</v>
      </c>
      <c r="AT7" s="406">
        <v>1.5296256323986499</v>
      </c>
      <c r="AU7" s="406">
        <v>1.1751248133389955</v>
      </c>
      <c r="AV7" s="406">
        <v>1.2810580975944581</v>
      </c>
      <c r="AW7" s="406">
        <v>2.0693129790942622</v>
      </c>
      <c r="AX7" s="406">
        <v>1.4444849005637077</v>
      </c>
      <c r="AY7" s="406">
        <v>1.6554808244243511</v>
      </c>
      <c r="AZ7" s="406">
        <v>1.3040260157070733</v>
      </c>
      <c r="BA7" s="406">
        <v>2.0414160468881342</v>
      </c>
      <c r="BB7" s="406">
        <v>1.3873037544731139</v>
      </c>
      <c r="BC7" s="406">
        <v>2.4834657994112885</v>
      </c>
      <c r="BD7" s="406">
        <v>1.0204971622137011</v>
      </c>
      <c r="BE7" s="406">
        <v>0.57278897070880808</v>
      </c>
      <c r="BF7" s="406">
        <v>0.68153954336684119</v>
      </c>
      <c r="BG7" s="406">
        <v>0.6838013260162954</v>
      </c>
      <c r="BH7" s="406">
        <v>0.55379292884789366</v>
      </c>
      <c r="BI7" s="406">
        <v>1.1860610037646591</v>
      </c>
      <c r="BJ7" s="406">
        <v>1.1361259257506722</v>
      </c>
      <c r="BK7" s="406">
        <v>1.369417949581357</v>
      </c>
      <c r="BL7" s="406">
        <v>0.7738290410218972</v>
      </c>
      <c r="BM7" s="406">
        <v>1.4726574644714829</v>
      </c>
      <c r="BN7" s="406">
        <v>1.2236592461004114</v>
      </c>
      <c r="BO7" s="406">
        <v>1.0098442114264927</v>
      </c>
      <c r="BP7" s="406">
        <v>0.74270490974833825</v>
      </c>
      <c r="BQ7" s="406">
        <v>1.3980565481312306</v>
      </c>
      <c r="BR7" s="406">
        <v>0.38675991783579911</v>
      </c>
      <c r="BS7" s="406">
        <v>0.51283642272597718</v>
      </c>
      <c r="BT7" s="406">
        <v>0.52138871947439835</v>
      </c>
      <c r="BU7" s="406">
        <v>0.51269720114122141</v>
      </c>
      <c r="BV7" s="406">
        <v>0.47712967444825333</v>
      </c>
      <c r="BW7" s="406">
        <v>0.81277512552612807</v>
      </c>
      <c r="BX7" s="406">
        <v>0.30636641010056481</v>
      </c>
      <c r="BY7" s="406">
        <v>0.36937521560007386</v>
      </c>
      <c r="BZ7" s="406">
        <v>0.43301217625736227</v>
      </c>
      <c r="CA7" s="406">
        <v>0.17697150617726962</v>
      </c>
      <c r="CB7" s="406">
        <v>0.64175141786377188</v>
      </c>
      <c r="CC7" s="406">
        <v>0.53404500468397731</v>
      </c>
      <c r="CD7" s="406">
        <v>0.4807755112213854</v>
      </c>
      <c r="CE7" s="406">
        <v>0.35391830655252365</v>
      </c>
      <c r="CF7" s="406">
        <v>1.0145345072366256</v>
      </c>
      <c r="CG7" s="406">
        <v>0.34731976958574917</v>
      </c>
      <c r="CH7" s="406">
        <v>0.23217562374371312</v>
      </c>
      <c r="CI7" s="406">
        <v>0.28503300133909037</v>
      </c>
      <c r="CJ7" s="406">
        <v>0.58902222889467792</v>
      </c>
      <c r="CK7" s="406">
        <v>0.6139733776656624</v>
      </c>
      <c r="CL7" s="406">
        <v>0.41936412053264244</v>
      </c>
      <c r="CM7" s="406">
        <v>1.2901056906308095</v>
      </c>
      <c r="CN7" s="406">
        <v>0.70255241789556855</v>
      </c>
      <c r="CO7" s="406">
        <v>0.59332434624072017</v>
      </c>
      <c r="CP7" s="406">
        <v>0.58009821484608415</v>
      </c>
      <c r="CQ7" s="406">
        <v>0.9903016805478897</v>
      </c>
      <c r="CR7" s="406">
        <v>0.10541352331047439</v>
      </c>
      <c r="CS7" s="406">
        <v>0.3848536700561207</v>
      </c>
      <c r="CT7" s="406">
        <v>0.92852023591101984</v>
      </c>
      <c r="CU7" s="406">
        <v>0.20512374672735256</v>
      </c>
      <c r="CV7" s="406">
        <v>0.20512374672735256</v>
      </c>
      <c r="CW7" s="406">
        <v>0.20512374672735256</v>
      </c>
      <c r="CX7" s="406">
        <v>0.20512374672735256</v>
      </c>
      <c r="CY7" s="406">
        <v>0.20512374672735256</v>
      </c>
      <c r="CZ7" s="406">
        <v>0.20512374672735256</v>
      </c>
      <c r="DA7" s="406">
        <v>0.20512374672735256</v>
      </c>
      <c r="DB7" s="406">
        <v>0.20512374672735256</v>
      </c>
      <c r="DC7" s="406">
        <v>0.20512374672735256</v>
      </c>
      <c r="DD7" s="406">
        <v>0.20512374672735256</v>
      </c>
      <c r="DE7" s="406">
        <v>0.20512374672735256</v>
      </c>
      <c r="DF7" s="406">
        <v>0.20512374672735256</v>
      </c>
      <c r="DG7" s="406">
        <v>0.20512374672735256</v>
      </c>
      <c r="DH7" s="408">
        <v>0.20512374672735256</v>
      </c>
    </row>
    <row r="8" spans="1:112" ht="12.95" customHeight="1" x14ac:dyDescent="0.15">
      <c r="A8" s="409"/>
      <c r="C8" s="398">
        <v>2</v>
      </c>
      <c r="D8" s="386"/>
      <c r="E8" s="386"/>
      <c r="F8" s="399" t="s">
        <v>9</v>
      </c>
      <c r="G8" s="400"/>
      <c r="H8" s="410" t="s">
        <v>242</v>
      </c>
      <c r="I8" s="402" t="s">
        <v>243</v>
      </c>
      <c r="J8" s="403" t="s">
        <v>238</v>
      </c>
      <c r="K8" s="404" t="s">
        <v>127</v>
      </c>
      <c r="L8" s="405">
        <v>0.19</v>
      </c>
      <c r="M8" s="406"/>
      <c r="N8" s="406">
        <v>0.17</v>
      </c>
      <c r="O8" s="406">
        <v>0.22</v>
      </c>
      <c r="P8" s="406">
        <v>0.03</v>
      </c>
      <c r="Q8" s="406">
        <v>0.11</v>
      </c>
      <c r="R8" s="406">
        <v>1.45</v>
      </c>
      <c r="S8" s="406">
        <v>1.18</v>
      </c>
      <c r="T8" s="406">
        <v>4.1900000000000004</v>
      </c>
      <c r="U8" s="406">
        <v>4.83</v>
      </c>
      <c r="V8" s="406">
        <v>0.05</v>
      </c>
      <c r="W8" s="406">
        <v>0.3</v>
      </c>
      <c r="X8" s="406">
        <v>1.1499999999999999</v>
      </c>
      <c r="Y8" s="406">
        <v>1.39</v>
      </c>
      <c r="Z8" s="407">
        <v>1.38</v>
      </c>
      <c r="AA8" s="406">
        <v>0.17</v>
      </c>
      <c r="AB8" s="406">
        <v>2.0499999999999998</v>
      </c>
      <c r="AC8" s="406">
        <v>0.37</v>
      </c>
      <c r="AD8" s="406">
        <v>0.09</v>
      </c>
      <c r="AE8" s="406">
        <v>0.69</v>
      </c>
      <c r="AF8" s="406"/>
      <c r="AG8" s="406">
        <v>0.87</v>
      </c>
      <c r="AH8" s="406">
        <v>0.08</v>
      </c>
      <c r="AI8" s="406">
        <v>0.17</v>
      </c>
      <c r="AJ8" s="406">
        <v>0.24</v>
      </c>
      <c r="AK8" s="406">
        <v>0.06</v>
      </c>
      <c r="AL8" s="406">
        <v>0.33</v>
      </c>
      <c r="AM8" s="406">
        <v>0.02</v>
      </c>
      <c r="AN8" s="406"/>
      <c r="AO8" s="406">
        <v>0.27</v>
      </c>
      <c r="AP8" s="406">
        <v>0.37</v>
      </c>
      <c r="AQ8" s="406">
        <v>1.75</v>
      </c>
      <c r="AR8" s="406">
        <v>4.12</v>
      </c>
      <c r="AS8" s="406">
        <v>5.71</v>
      </c>
      <c r="AT8" s="406">
        <v>1.05</v>
      </c>
      <c r="AU8" s="406">
        <v>2.67</v>
      </c>
      <c r="AV8" s="406">
        <v>0.77</v>
      </c>
      <c r="AW8" s="406">
        <v>2.4300000000000002</v>
      </c>
      <c r="AX8" s="406">
        <v>5.28</v>
      </c>
      <c r="AY8" s="406">
        <v>3.87</v>
      </c>
      <c r="AZ8" s="406">
        <v>4.3499999999999996</v>
      </c>
      <c r="BA8" s="406">
        <v>2.1</v>
      </c>
      <c r="BB8" s="406">
        <v>7.03</v>
      </c>
      <c r="BC8" s="406">
        <v>2.79</v>
      </c>
      <c r="BD8" s="406"/>
      <c r="BE8" s="406">
        <v>0.05</v>
      </c>
      <c r="BF8" s="406">
        <v>7.0000000000000007E-2</v>
      </c>
      <c r="BG8" s="406">
        <v>0.45</v>
      </c>
      <c r="BH8" s="406">
        <v>2.85</v>
      </c>
      <c r="BI8" s="406">
        <v>4.25</v>
      </c>
      <c r="BJ8" s="406">
        <v>0.78</v>
      </c>
      <c r="BK8" s="406">
        <v>1.35</v>
      </c>
      <c r="BL8" s="406">
        <v>2.0499999999999998</v>
      </c>
      <c r="BM8" s="406">
        <v>5.95</v>
      </c>
      <c r="BN8" s="406">
        <v>1.48</v>
      </c>
      <c r="BO8" s="406">
        <v>2.1</v>
      </c>
      <c r="BP8" s="406">
        <v>7.12</v>
      </c>
      <c r="BQ8" s="406">
        <v>5.47</v>
      </c>
      <c r="BR8" s="406">
        <v>4.17</v>
      </c>
      <c r="BS8" s="406">
        <v>3.26</v>
      </c>
      <c r="BT8" s="406">
        <v>2.27</v>
      </c>
      <c r="BU8" s="406">
        <v>2.1800000000000002</v>
      </c>
      <c r="BV8" s="406">
        <v>4.41</v>
      </c>
      <c r="BW8" s="406">
        <v>7.03</v>
      </c>
      <c r="BX8" s="406">
        <v>6.78</v>
      </c>
      <c r="BY8" s="406">
        <v>9.09</v>
      </c>
      <c r="BZ8" s="406">
        <v>5.14</v>
      </c>
      <c r="CA8" s="406">
        <v>8.24</v>
      </c>
      <c r="CB8" s="406">
        <v>5.93</v>
      </c>
      <c r="CC8" s="406">
        <v>6.64</v>
      </c>
      <c r="CD8" s="406">
        <v>2.13</v>
      </c>
      <c r="CE8" s="406">
        <v>5.63</v>
      </c>
      <c r="CF8" s="406">
        <v>10.91</v>
      </c>
      <c r="CG8" s="406">
        <v>10.06</v>
      </c>
      <c r="CH8" s="406">
        <v>9.0500000000000007</v>
      </c>
      <c r="CI8" s="406">
        <v>3.56</v>
      </c>
      <c r="CJ8" s="406">
        <v>5.16</v>
      </c>
      <c r="CK8" s="406">
        <v>8.42</v>
      </c>
      <c r="CL8" s="406">
        <v>8.6</v>
      </c>
      <c r="CM8" s="406">
        <v>6.24</v>
      </c>
      <c r="CN8" s="406">
        <v>4.54</v>
      </c>
      <c r="CO8" s="406">
        <v>1.57</v>
      </c>
      <c r="CP8" s="406">
        <v>5.4</v>
      </c>
      <c r="CQ8" s="406">
        <v>2.85</v>
      </c>
      <c r="CR8" s="406">
        <v>2.11</v>
      </c>
      <c r="CS8" s="406">
        <v>5.27</v>
      </c>
      <c r="CT8" s="406">
        <v>3.39</v>
      </c>
      <c r="CU8" s="406">
        <v>0.52</v>
      </c>
      <c r="CV8" s="406">
        <v>0.52</v>
      </c>
      <c r="CW8" s="406">
        <v>0.52</v>
      </c>
      <c r="CX8" s="406">
        <v>0.52</v>
      </c>
      <c r="CY8" s="406">
        <v>0.52</v>
      </c>
      <c r="CZ8" s="406">
        <v>0.52</v>
      </c>
      <c r="DA8" s="406">
        <v>0.52</v>
      </c>
      <c r="DB8" s="406">
        <v>0.52</v>
      </c>
      <c r="DC8" s="406">
        <v>0.52</v>
      </c>
      <c r="DD8" s="406">
        <v>0.52</v>
      </c>
      <c r="DE8" s="406">
        <v>0.52</v>
      </c>
      <c r="DF8" s="406">
        <v>0.52</v>
      </c>
      <c r="DG8" s="406">
        <v>0.52</v>
      </c>
      <c r="DH8" s="408">
        <v>0.52</v>
      </c>
    </row>
    <row r="9" spans="1:112" ht="12.95" customHeight="1" x14ac:dyDescent="0.15">
      <c r="C9" s="398">
        <v>4</v>
      </c>
      <c r="D9" s="386"/>
      <c r="E9" s="386"/>
      <c r="F9" s="411" t="s">
        <v>11</v>
      </c>
      <c r="G9" s="412"/>
      <c r="H9" s="413" t="s">
        <v>244</v>
      </c>
      <c r="I9" s="414" t="s">
        <v>245</v>
      </c>
      <c r="J9" s="415" t="s">
        <v>238</v>
      </c>
      <c r="K9" s="416" t="s">
        <v>5</v>
      </c>
      <c r="L9" s="417">
        <v>2.5299999999999998</v>
      </c>
      <c r="M9" s="418">
        <v>1.45</v>
      </c>
      <c r="N9" s="418">
        <v>3.8</v>
      </c>
      <c r="O9" s="418">
        <v>2.39</v>
      </c>
      <c r="P9" s="418">
        <v>1.86</v>
      </c>
      <c r="Q9" s="418">
        <v>4.92</v>
      </c>
      <c r="R9" s="418">
        <v>18.79</v>
      </c>
      <c r="S9" s="418">
        <v>15.86</v>
      </c>
      <c r="T9" s="418">
        <v>25.38</v>
      </c>
      <c r="U9" s="418">
        <v>15.47</v>
      </c>
      <c r="V9" s="418">
        <v>12.18</v>
      </c>
      <c r="W9" s="418">
        <v>3.59</v>
      </c>
      <c r="X9" s="418">
        <v>5.6</v>
      </c>
      <c r="Y9" s="418">
        <v>13.01</v>
      </c>
      <c r="Z9" s="419">
        <v>8.9700000000000006</v>
      </c>
      <c r="AA9" s="418">
        <v>8.43</v>
      </c>
      <c r="AB9" s="418">
        <v>7.91</v>
      </c>
      <c r="AC9" s="418">
        <v>5.48</v>
      </c>
      <c r="AD9" s="418">
        <v>2.76</v>
      </c>
      <c r="AE9" s="418">
        <v>1.02</v>
      </c>
      <c r="AF9" s="418">
        <v>0.18</v>
      </c>
      <c r="AG9" s="418">
        <v>0.7</v>
      </c>
      <c r="AH9" s="418">
        <v>0.06</v>
      </c>
      <c r="AI9" s="418">
        <v>0.74</v>
      </c>
      <c r="AJ9" s="418">
        <v>1.53</v>
      </c>
      <c r="AK9" s="418">
        <v>7.31</v>
      </c>
      <c r="AL9" s="418">
        <v>3.82</v>
      </c>
      <c r="AM9" s="418">
        <v>0.56000000000000005</v>
      </c>
      <c r="AN9" s="418">
        <v>3.18</v>
      </c>
      <c r="AO9" s="418">
        <v>2.91</v>
      </c>
      <c r="AP9" s="418">
        <v>10.98</v>
      </c>
      <c r="AQ9" s="418">
        <v>29.42</v>
      </c>
      <c r="AR9" s="418">
        <v>9.3000000000000007</v>
      </c>
      <c r="AS9" s="418">
        <v>11.45</v>
      </c>
      <c r="AT9" s="418">
        <v>7.66</v>
      </c>
      <c r="AU9" s="418">
        <v>14.83</v>
      </c>
      <c r="AV9" s="418">
        <v>14.28</v>
      </c>
      <c r="AW9" s="418">
        <v>9.27</v>
      </c>
      <c r="AX9" s="418">
        <v>9.9</v>
      </c>
      <c r="AY9" s="418">
        <v>25.5</v>
      </c>
      <c r="AZ9" s="418">
        <v>20.41</v>
      </c>
      <c r="BA9" s="418">
        <v>16.95</v>
      </c>
      <c r="BB9" s="418">
        <v>21.37</v>
      </c>
      <c r="BC9" s="418">
        <v>17.62</v>
      </c>
      <c r="BD9" s="418">
        <v>7.11</v>
      </c>
      <c r="BE9" s="418">
        <v>7.64</v>
      </c>
      <c r="BF9" s="418">
        <v>5.55</v>
      </c>
      <c r="BG9" s="418">
        <v>6.99</v>
      </c>
      <c r="BH9" s="418">
        <v>4.6500000000000004</v>
      </c>
      <c r="BI9" s="418">
        <v>6.26</v>
      </c>
      <c r="BJ9" s="418">
        <v>3.55</v>
      </c>
      <c r="BK9" s="418">
        <v>4.07</v>
      </c>
      <c r="BL9" s="418">
        <v>4.55</v>
      </c>
      <c r="BM9" s="418">
        <v>1.8</v>
      </c>
      <c r="BN9" s="418">
        <v>3.6</v>
      </c>
      <c r="BO9" s="418">
        <v>3.22</v>
      </c>
      <c r="BP9" s="418">
        <v>1.54</v>
      </c>
      <c r="BQ9" s="418">
        <v>4.28</v>
      </c>
      <c r="BR9" s="418">
        <v>5.05</v>
      </c>
      <c r="BS9" s="418">
        <v>3.41</v>
      </c>
      <c r="BT9" s="418">
        <v>2.76</v>
      </c>
      <c r="BU9" s="418">
        <v>4.25</v>
      </c>
      <c r="BV9" s="418">
        <v>2.3199999999999998</v>
      </c>
      <c r="BW9" s="418">
        <v>5.57</v>
      </c>
      <c r="BX9" s="418">
        <v>9.4600000000000009</v>
      </c>
      <c r="BY9" s="418">
        <v>7.63</v>
      </c>
      <c r="BZ9" s="418">
        <v>7.18</v>
      </c>
      <c r="CA9" s="418">
        <v>3.05</v>
      </c>
      <c r="CB9" s="418">
        <v>8.89</v>
      </c>
      <c r="CC9" s="418">
        <v>9.34</v>
      </c>
      <c r="CD9" s="418">
        <v>4.6399999999999997</v>
      </c>
      <c r="CE9" s="418">
        <v>13.45</v>
      </c>
      <c r="CF9" s="418">
        <v>9.42</v>
      </c>
      <c r="CG9" s="418">
        <v>10.16</v>
      </c>
      <c r="CH9" s="418">
        <v>12.62</v>
      </c>
      <c r="CI9" s="418">
        <v>14.47</v>
      </c>
      <c r="CJ9" s="418">
        <v>10.47</v>
      </c>
      <c r="CK9" s="418">
        <v>3.94</v>
      </c>
      <c r="CL9" s="418">
        <v>16.46</v>
      </c>
      <c r="CM9" s="418">
        <v>8.4</v>
      </c>
      <c r="CN9" s="418">
        <v>4.6900000000000004</v>
      </c>
      <c r="CO9" s="418">
        <v>2.95</v>
      </c>
      <c r="CP9" s="418">
        <v>8.7799999999999994</v>
      </c>
      <c r="CQ9" s="418">
        <v>8.34</v>
      </c>
      <c r="CR9" s="418">
        <v>2.69</v>
      </c>
      <c r="CS9" s="418">
        <v>3.29</v>
      </c>
      <c r="CT9" s="418">
        <v>7.14</v>
      </c>
      <c r="CU9" s="418">
        <v>1.3</v>
      </c>
      <c r="CV9" s="418">
        <v>1.3</v>
      </c>
      <c r="CW9" s="418">
        <v>1.3</v>
      </c>
      <c r="CX9" s="418">
        <v>1.3</v>
      </c>
      <c r="CY9" s="418">
        <v>1.3</v>
      </c>
      <c r="CZ9" s="418">
        <v>1.3</v>
      </c>
      <c r="DA9" s="418">
        <v>1.3</v>
      </c>
      <c r="DB9" s="418">
        <v>1.3</v>
      </c>
      <c r="DC9" s="418">
        <v>1.3</v>
      </c>
      <c r="DD9" s="418">
        <v>1.3</v>
      </c>
      <c r="DE9" s="418">
        <v>1.3</v>
      </c>
      <c r="DF9" s="418">
        <v>1.3</v>
      </c>
      <c r="DG9" s="418">
        <v>1.3</v>
      </c>
      <c r="DH9" s="420">
        <v>1.3</v>
      </c>
    </row>
    <row r="10" spans="1:112" ht="12.95" customHeight="1" x14ac:dyDescent="0.15">
      <c r="C10" s="398">
        <v>5</v>
      </c>
      <c r="D10" s="386"/>
      <c r="E10" s="421" t="s">
        <v>246</v>
      </c>
      <c r="F10" s="422" t="s">
        <v>12</v>
      </c>
      <c r="G10" s="423"/>
      <c r="H10" s="424" t="s">
        <v>247</v>
      </c>
      <c r="I10" s="425" t="s">
        <v>248</v>
      </c>
      <c r="J10" s="426" t="s">
        <v>238</v>
      </c>
      <c r="K10" s="427" t="s">
        <v>5</v>
      </c>
      <c r="L10" s="428">
        <v>0.3</v>
      </c>
      <c r="M10" s="429">
        <v>0.03</v>
      </c>
      <c r="N10" s="429">
        <v>0.42</v>
      </c>
      <c r="O10" s="429">
        <v>0.86</v>
      </c>
      <c r="P10" s="429">
        <v>1.31</v>
      </c>
      <c r="Q10" s="429">
        <v>2.71</v>
      </c>
      <c r="R10" s="429">
        <v>0.64</v>
      </c>
      <c r="S10" s="429">
        <v>7.08</v>
      </c>
      <c r="T10" s="429">
        <v>6.75</v>
      </c>
      <c r="U10" s="429">
        <v>3.77</v>
      </c>
      <c r="V10" s="429">
        <v>0.86</v>
      </c>
      <c r="W10" s="429">
        <v>2.67</v>
      </c>
      <c r="X10" s="429">
        <v>1.73</v>
      </c>
      <c r="Y10" s="429">
        <v>0.73</v>
      </c>
      <c r="Z10" s="430">
        <v>0.23</v>
      </c>
      <c r="AA10" s="429">
        <v>2.84</v>
      </c>
      <c r="AB10" s="429">
        <v>0.62</v>
      </c>
      <c r="AC10" s="429">
        <v>2.83</v>
      </c>
      <c r="AD10" s="429">
        <v>0.16</v>
      </c>
      <c r="AE10" s="429">
        <v>0.06</v>
      </c>
      <c r="AF10" s="429">
        <v>0.91</v>
      </c>
      <c r="AG10" s="429"/>
      <c r="AH10" s="429"/>
      <c r="AI10" s="429">
        <v>0.55000000000000004</v>
      </c>
      <c r="AJ10" s="429">
        <v>0.71</v>
      </c>
      <c r="AK10" s="429">
        <v>1.21</v>
      </c>
      <c r="AL10" s="429">
        <v>1.67</v>
      </c>
      <c r="AM10" s="429">
        <v>0.19</v>
      </c>
      <c r="AN10" s="429">
        <v>0.39</v>
      </c>
      <c r="AO10" s="429">
        <v>0.08</v>
      </c>
      <c r="AP10" s="429">
        <v>0.89</v>
      </c>
      <c r="AQ10" s="429">
        <v>0.83</v>
      </c>
      <c r="AR10" s="429">
        <v>0.86</v>
      </c>
      <c r="AS10" s="429"/>
      <c r="AT10" s="429">
        <v>0.01</v>
      </c>
      <c r="AU10" s="429"/>
      <c r="AV10" s="429"/>
      <c r="AW10" s="429">
        <v>0.15</v>
      </c>
      <c r="AX10" s="429">
        <v>0.92</v>
      </c>
      <c r="AY10" s="429">
        <v>0.38</v>
      </c>
      <c r="AZ10" s="429">
        <v>0.72</v>
      </c>
      <c r="BA10" s="429">
        <v>1.18</v>
      </c>
      <c r="BB10" s="429">
        <v>0.12</v>
      </c>
      <c r="BC10" s="429">
        <v>0.43</v>
      </c>
      <c r="BD10" s="429"/>
      <c r="BE10" s="429"/>
      <c r="BF10" s="429"/>
      <c r="BG10" s="429"/>
      <c r="BH10" s="429"/>
      <c r="BI10" s="429">
        <v>0.1</v>
      </c>
      <c r="BJ10" s="429">
        <v>0.57999999999999996</v>
      </c>
      <c r="BK10" s="429">
        <v>0.41</v>
      </c>
      <c r="BL10" s="429">
        <v>0.71</v>
      </c>
      <c r="BM10" s="429">
        <v>0.17</v>
      </c>
      <c r="BN10" s="429">
        <v>0.43</v>
      </c>
      <c r="BO10" s="429">
        <v>0.69</v>
      </c>
      <c r="BP10" s="429">
        <v>1.78</v>
      </c>
      <c r="BQ10" s="429">
        <v>0.17</v>
      </c>
      <c r="BR10" s="429">
        <v>0.23</v>
      </c>
      <c r="BS10" s="429">
        <v>0.08</v>
      </c>
      <c r="BT10" s="429">
        <v>0.12</v>
      </c>
      <c r="BU10" s="429"/>
      <c r="BV10" s="429">
        <v>0.13</v>
      </c>
      <c r="BW10" s="429">
        <v>0.28999999999999998</v>
      </c>
      <c r="BX10" s="429"/>
      <c r="BY10" s="429"/>
      <c r="BZ10" s="429"/>
      <c r="CA10" s="429">
        <v>0.23</v>
      </c>
      <c r="CB10" s="429"/>
      <c r="CC10" s="429">
        <v>0.43</v>
      </c>
      <c r="CD10" s="429">
        <v>0.23</v>
      </c>
      <c r="CE10" s="429">
        <v>0.61</v>
      </c>
      <c r="CF10" s="429">
        <v>5.53</v>
      </c>
      <c r="CG10" s="429">
        <v>3.91</v>
      </c>
      <c r="CH10" s="429">
        <v>1.38</v>
      </c>
      <c r="CI10" s="429"/>
      <c r="CJ10" s="429"/>
      <c r="CK10" s="429"/>
      <c r="CL10" s="429">
        <v>7.0000000000000007E-2</v>
      </c>
      <c r="CM10" s="429">
        <v>0.44</v>
      </c>
      <c r="CN10" s="429"/>
      <c r="CO10" s="429"/>
      <c r="CP10" s="429">
        <v>0.1</v>
      </c>
      <c r="CQ10" s="429">
        <v>0.14000000000000001</v>
      </c>
      <c r="CR10" s="429"/>
      <c r="CS10" s="429"/>
      <c r="CT10" s="429"/>
      <c r="CU10" s="429"/>
      <c r="CV10" s="429"/>
      <c r="CW10" s="429"/>
      <c r="CX10" s="429"/>
      <c r="CY10" s="429"/>
      <c r="CZ10" s="429"/>
      <c r="DA10" s="429"/>
      <c r="DB10" s="429"/>
      <c r="DC10" s="429"/>
      <c r="DD10" s="429"/>
      <c r="DE10" s="429"/>
      <c r="DF10" s="429"/>
      <c r="DG10" s="429"/>
      <c r="DH10" s="431"/>
    </row>
    <row r="11" spans="1:112" ht="12.95" customHeight="1" x14ac:dyDescent="0.15">
      <c r="C11" s="1553">
        <v>6</v>
      </c>
      <c r="D11" s="386"/>
      <c r="E11" s="386"/>
      <c r="F11" s="1555" t="s">
        <v>13</v>
      </c>
      <c r="G11" s="400"/>
      <c r="H11" s="401" t="s">
        <v>249</v>
      </c>
      <c r="I11" s="402" t="s">
        <v>250</v>
      </c>
      <c r="J11" s="403" t="s">
        <v>251</v>
      </c>
      <c r="K11" s="404" t="s">
        <v>252</v>
      </c>
      <c r="L11" s="405">
        <v>100</v>
      </c>
      <c r="M11" s="406">
        <v>90.8313772468194</v>
      </c>
      <c r="N11" s="406">
        <v>100</v>
      </c>
      <c r="O11" s="406">
        <v>96.542796776848036</v>
      </c>
      <c r="P11" s="406">
        <v>98.84032868241836</v>
      </c>
      <c r="Q11" s="406">
        <v>100</v>
      </c>
      <c r="R11" s="406">
        <v>99.58075270995829</v>
      </c>
      <c r="S11" s="406">
        <v>100</v>
      </c>
      <c r="T11" s="406">
        <v>100</v>
      </c>
      <c r="U11" s="406">
        <v>100</v>
      </c>
      <c r="V11" s="406">
        <v>99.141227760333123</v>
      </c>
      <c r="W11" s="406">
        <v>83.274036480780083</v>
      </c>
      <c r="X11" s="406">
        <v>96.121122914798491</v>
      </c>
      <c r="Y11" s="406">
        <v>99.28419677807041</v>
      </c>
      <c r="Z11" s="407">
        <v>100</v>
      </c>
      <c r="AA11" s="406">
        <v>87.643006336686142</v>
      </c>
      <c r="AB11" s="406">
        <v>100</v>
      </c>
      <c r="AC11" s="406">
        <v>98.454507014719226</v>
      </c>
      <c r="AD11" s="406">
        <v>89.10176714938558</v>
      </c>
      <c r="AE11" s="406">
        <v>100</v>
      </c>
      <c r="AF11" s="406">
        <v>86.477483656075066</v>
      </c>
      <c r="AG11" s="406">
        <v>100</v>
      </c>
      <c r="AH11" s="406">
        <v>100</v>
      </c>
      <c r="AI11" s="406">
        <v>100</v>
      </c>
      <c r="AJ11" s="406">
        <v>93.212324039201789</v>
      </c>
      <c r="AK11" s="406">
        <v>84.283476733454094</v>
      </c>
      <c r="AL11" s="406">
        <v>98.923828541658807</v>
      </c>
      <c r="AM11" s="406">
        <v>78.449112698080711</v>
      </c>
      <c r="AN11" s="406">
        <v>100</v>
      </c>
      <c r="AO11" s="406">
        <v>98.802330079168215</v>
      </c>
      <c r="AP11" s="406">
        <v>99.069421887099523</v>
      </c>
      <c r="AQ11" s="406">
        <v>96.744303846632576</v>
      </c>
      <c r="AR11" s="406">
        <v>99.127711300221449</v>
      </c>
      <c r="AS11" s="406">
        <v>100</v>
      </c>
      <c r="AT11" s="406">
        <v>100</v>
      </c>
      <c r="AU11" s="406">
        <v>100</v>
      </c>
      <c r="AV11" s="406">
        <v>100</v>
      </c>
      <c r="AW11" s="406">
        <v>94.396803999602014</v>
      </c>
      <c r="AX11" s="406">
        <v>97.612208685837857</v>
      </c>
      <c r="AY11" s="406">
        <v>96.331042030138221</v>
      </c>
      <c r="AZ11" s="406">
        <v>94.197540651275389</v>
      </c>
      <c r="BA11" s="406">
        <v>99.078862366767638</v>
      </c>
      <c r="BB11" s="406">
        <v>96.965549867714216</v>
      </c>
      <c r="BC11" s="406">
        <v>97.026550137016017</v>
      </c>
      <c r="BD11" s="406">
        <v>100</v>
      </c>
      <c r="BE11" s="406">
        <v>97.631709901651647</v>
      </c>
      <c r="BF11" s="406">
        <v>100</v>
      </c>
      <c r="BG11" s="406">
        <v>100</v>
      </c>
      <c r="BH11" s="406">
        <v>76.648981922611952</v>
      </c>
      <c r="BI11" s="406">
        <v>100</v>
      </c>
      <c r="BJ11" s="406">
        <v>98.131981773589388</v>
      </c>
      <c r="BK11" s="406">
        <v>100</v>
      </c>
      <c r="BL11" s="406">
        <v>79.510775812227791</v>
      </c>
      <c r="BM11" s="406">
        <v>99.544883308126487</v>
      </c>
      <c r="BN11" s="406">
        <v>99.260844225716781</v>
      </c>
      <c r="BO11" s="406">
        <v>93.360587758657815</v>
      </c>
      <c r="BP11" s="406">
        <v>94.102544037355997</v>
      </c>
      <c r="BQ11" s="406">
        <v>97.960414642189747</v>
      </c>
      <c r="BR11" s="406">
        <v>100</v>
      </c>
      <c r="BS11" s="406">
        <v>99.219822879539635</v>
      </c>
      <c r="BT11" s="406">
        <v>93.259646782686318</v>
      </c>
      <c r="BU11" s="406">
        <v>94.837769100916319</v>
      </c>
      <c r="BV11" s="406">
        <v>94.398567455065248</v>
      </c>
      <c r="BW11" s="406">
        <v>59.696105100277407</v>
      </c>
      <c r="BX11" s="406">
        <v>88.307617644286509</v>
      </c>
      <c r="BY11" s="406">
        <v>100</v>
      </c>
      <c r="BZ11" s="406">
        <v>88.145279287847416</v>
      </c>
      <c r="CA11" s="406">
        <v>40.103955899648803</v>
      </c>
      <c r="CB11" s="406">
        <v>88.580714236131413</v>
      </c>
      <c r="CC11" s="406">
        <v>65.039542217211093</v>
      </c>
      <c r="CD11" s="406">
        <v>99.455938288054455</v>
      </c>
      <c r="CE11" s="406">
        <v>83.657940180194572</v>
      </c>
      <c r="CF11" s="406">
        <v>74.08017065482781</v>
      </c>
      <c r="CG11" s="406">
        <v>99.92883226699395</v>
      </c>
      <c r="CH11" s="406">
        <v>78.078355569982904</v>
      </c>
      <c r="CI11" s="406">
        <v>99.118351508544393</v>
      </c>
      <c r="CJ11" s="406">
        <v>83.842431906250681</v>
      </c>
      <c r="CK11" s="406">
        <v>80.904422913674054</v>
      </c>
      <c r="CL11" s="406">
        <v>43.010881534363421</v>
      </c>
      <c r="CM11" s="406">
        <v>98.29951152502629</v>
      </c>
      <c r="CN11" s="406">
        <v>57.847921600057198</v>
      </c>
      <c r="CO11" s="406">
        <v>58.249737408251335</v>
      </c>
      <c r="CP11" s="406">
        <v>83.077342609855947</v>
      </c>
      <c r="CQ11" s="406">
        <v>98.897041935731991</v>
      </c>
      <c r="CR11" s="406">
        <v>80.245866616188124</v>
      </c>
      <c r="CS11" s="406">
        <v>83.824166395865745</v>
      </c>
      <c r="CT11" s="406">
        <v>76.785545972237173</v>
      </c>
      <c r="CU11" s="406">
        <v>98.619209862485562</v>
      </c>
      <c r="CV11" s="406">
        <v>98.619209862485562</v>
      </c>
      <c r="CW11" s="406">
        <v>98.619209862485562</v>
      </c>
      <c r="CX11" s="406">
        <v>98.619209862485562</v>
      </c>
      <c r="CY11" s="406">
        <v>98.619209862485562</v>
      </c>
      <c r="CZ11" s="406">
        <v>98.619209862485562</v>
      </c>
      <c r="DA11" s="406">
        <v>98.619209862485562</v>
      </c>
      <c r="DB11" s="406">
        <v>98.619209862485562</v>
      </c>
      <c r="DC11" s="406">
        <v>98.619209862485562</v>
      </c>
      <c r="DD11" s="406">
        <v>98.619209862485562</v>
      </c>
      <c r="DE11" s="406">
        <v>98.619209862485562</v>
      </c>
      <c r="DF11" s="406">
        <v>98.619209862485562</v>
      </c>
      <c r="DG11" s="406">
        <v>98.619209862485562</v>
      </c>
      <c r="DH11" s="408">
        <v>98.619209862485562</v>
      </c>
    </row>
    <row r="12" spans="1:112" ht="12.95" customHeight="1" x14ac:dyDescent="0.15">
      <c r="C12" s="1554"/>
      <c r="D12" s="386"/>
      <c r="E12" s="386"/>
      <c r="F12" s="1556"/>
      <c r="G12" s="400"/>
      <c r="H12" s="401" t="s">
        <v>249</v>
      </c>
      <c r="I12" s="414" t="s">
        <v>253</v>
      </c>
      <c r="J12" s="415" t="s">
        <v>251</v>
      </c>
      <c r="K12" s="416" t="s">
        <v>254</v>
      </c>
      <c r="L12" s="417">
        <v>100</v>
      </c>
      <c r="M12" s="418">
        <v>100</v>
      </c>
      <c r="N12" s="418">
        <v>100</v>
      </c>
      <c r="O12" s="418">
        <v>93.125810024422321</v>
      </c>
      <c r="P12" s="418">
        <v>98.874657911908074</v>
      </c>
      <c r="Q12" s="418">
        <v>100</v>
      </c>
      <c r="R12" s="418">
        <v>99.826508320669774</v>
      </c>
      <c r="S12" s="418">
        <v>91.700537035907644</v>
      </c>
      <c r="T12" s="418">
        <v>100</v>
      </c>
      <c r="U12" s="418">
        <v>100</v>
      </c>
      <c r="V12" s="418">
        <v>99.808368028651913</v>
      </c>
      <c r="W12" s="418">
        <v>96.962375436186733</v>
      </c>
      <c r="X12" s="418">
        <v>99.410060818644681</v>
      </c>
      <c r="Y12" s="418">
        <v>98.611154170106985</v>
      </c>
      <c r="Z12" s="419">
        <v>100</v>
      </c>
      <c r="AA12" s="418">
        <v>100</v>
      </c>
      <c r="AB12" s="418">
        <v>100</v>
      </c>
      <c r="AC12" s="418">
        <v>99.112483287829676</v>
      </c>
      <c r="AD12" s="418">
        <v>100</v>
      </c>
      <c r="AE12" s="418">
        <v>100</v>
      </c>
      <c r="AF12" s="418">
        <v>100</v>
      </c>
      <c r="AG12" s="418">
        <v>100</v>
      </c>
      <c r="AH12" s="418">
        <v>100</v>
      </c>
      <c r="AI12" s="418">
        <v>100</v>
      </c>
      <c r="AJ12" s="418">
        <v>90.346857724264467</v>
      </c>
      <c r="AK12" s="418">
        <v>100</v>
      </c>
      <c r="AL12" s="418">
        <v>95.254159441835654</v>
      </c>
      <c r="AM12" s="418">
        <v>98.122806473057608</v>
      </c>
      <c r="AN12" s="418">
        <v>100</v>
      </c>
      <c r="AO12" s="418">
        <v>98.723777612125957</v>
      </c>
      <c r="AP12" s="418">
        <v>94.351822297443988</v>
      </c>
      <c r="AQ12" s="418">
        <v>100</v>
      </c>
      <c r="AR12" s="418">
        <v>98.76026556933094</v>
      </c>
      <c r="AS12" s="418">
        <v>100</v>
      </c>
      <c r="AT12" s="418">
        <v>98.392590183947462</v>
      </c>
      <c r="AU12" s="418">
        <v>100</v>
      </c>
      <c r="AV12" s="418">
        <v>100</v>
      </c>
      <c r="AW12" s="418">
        <v>99.861477425230802</v>
      </c>
      <c r="AX12" s="418">
        <v>92.221339833492323</v>
      </c>
      <c r="AY12" s="418">
        <v>100</v>
      </c>
      <c r="AZ12" s="418">
        <v>97.840915046604309</v>
      </c>
      <c r="BA12" s="418">
        <v>100</v>
      </c>
      <c r="BB12" s="418">
        <v>96.623382146127668</v>
      </c>
      <c r="BC12" s="418">
        <v>94.243581858554904</v>
      </c>
      <c r="BD12" s="418">
        <v>100</v>
      </c>
      <c r="BE12" s="418">
        <v>91.140767355996772</v>
      </c>
      <c r="BF12" s="418">
        <v>100</v>
      </c>
      <c r="BG12" s="418">
        <v>100</v>
      </c>
      <c r="BH12" s="418">
        <v>99.361706939310807</v>
      </c>
      <c r="BI12" s="418">
        <v>100</v>
      </c>
      <c r="BJ12" s="418">
        <v>98.439172441041364</v>
      </c>
      <c r="BK12" s="418">
        <v>99.638677128342977</v>
      </c>
      <c r="BL12" s="418">
        <v>98.464560574779298</v>
      </c>
      <c r="BM12" s="418">
        <v>100</v>
      </c>
      <c r="BN12" s="418">
        <v>97.758558340352963</v>
      </c>
      <c r="BO12" s="418">
        <v>85.901926865046676</v>
      </c>
      <c r="BP12" s="418">
        <v>96.687056683234928</v>
      </c>
      <c r="BQ12" s="418">
        <v>96.261678280833152</v>
      </c>
      <c r="BR12" s="418">
        <v>81.990861259722578</v>
      </c>
      <c r="BS12" s="418">
        <v>99.063647746155226</v>
      </c>
      <c r="BT12" s="418">
        <v>97.716435369153771</v>
      </c>
      <c r="BU12" s="418">
        <v>100</v>
      </c>
      <c r="BV12" s="418">
        <v>76.950316597467378</v>
      </c>
      <c r="BW12" s="418">
        <v>98.403371059277276</v>
      </c>
      <c r="BX12" s="418">
        <v>73.958999757325358</v>
      </c>
      <c r="BY12" s="418">
        <v>100</v>
      </c>
      <c r="BZ12" s="418">
        <v>82.029053178843739</v>
      </c>
      <c r="CA12" s="418">
        <v>66.521899557886073</v>
      </c>
      <c r="CB12" s="418">
        <v>72.404295070526089</v>
      </c>
      <c r="CC12" s="418">
        <v>98.723001376601985</v>
      </c>
      <c r="CD12" s="418">
        <v>38.842323786807228</v>
      </c>
      <c r="CE12" s="418">
        <v>77.43270747212533</v>
      </c>
      <c r="CF12" s="418">
        <v>99.657874238729079</v>
      </c>
      <c r="CG12" s="418">
        <v>39.513136561390155</v>
      </c>
      <c r="CH12" s="418">
        <v>98.697364511681656</v>
      </c>
      <c r="CI12" s="418">
        <v>97.349106663055352</v>
      </c>
      <c r="CJ12" s="418">
        <v>40.652471709052428</v>
      </c>
      <c r="CK12" s="418">
        <v>83.914813716092723</v>
      </c>
      <c r="CL12" s="418">
        <v>98.409008121257543</v>
      </c>
      <c r="CM12" s="418">
        <v>88.968705552144598</v>
      </c>
      <c r="CN12" s="418">
        <v>82.117941787918397</v>
      </c>
      <c r="CO12" s="418">
        <v>73.965997946879142</v>
      </c>
      <c r="CP12" s="418">
        <v>79.325465730472331</v>
      </c>
      <c r="CQ12" s="418">
        <v>74.825632512487928</v>
      </c>
      <c r="CR12" s="418">
        <v>74.325144510613114</v>
      </c>
      <c r="CS12" s="418">
        <v>79.972194660374157</v>
      </c>
      <c r="CT12" s="418">
        <v>85.776069043166373</v>
      </c>
      <c r="CU12" s="418">
        <v>83.809309730771488</v>
      </c>
      <c r="CV12" s="418">
        <v>83.809309730771488</v>
      </c>
      <c r="CW12" s="418">
        <v>83.809309730771488</v>
      </c>
      <c r="CX12" s="418">
        <v>83.809309730771488</v>
      </c>
      <c r="CY12" s="418">
        <v>83.809309730771488</v>
      </c>
      <c r="CZ12" s="418">
        <v>83.809309730771488</v>
      </c>
      <c r="DA12" s="418">
        <v>83.809309730771488</v>
      </c>
      <c r="DB12" s="418">
        <v>83.809309730771488</v>
      </c>
      <c r="DC12" s="418">
        <v>83.809309730771488</v>
      </c>
      <c r="DD12" s="418">
        <v>83.809309730771488</v>
      </c>
      <c r="DE12" s="418">
        <v>83.809309730771488</v>
      </c>
      <c r="DF12" s="418">
        <v>83.809309730771488</v>
      </c>
      <c r="DG12" s="418">
        <v>83.809309730771488</v>
      </c>
      <c r="DH12" s="420">
        <v>83.809309730771488</v>
      </c>
    </row>
    <row r="13" spans="1:112" ht="12.95" customHeight="1" x14ac:dyDescent="0.15">
      <c r="C13" s="398">
        <v>7</v>
      </c>
      <c r="D13" s="386"/>
      <c r="E13" s="432"/>
      <c r="F13" s="433" t="s">
        <v>14</v>
      </c>
      <c r="G13" s="412"/>
      <c r="H13" s="434" t="s">
        <v>255</v>
      </c>
      <c r="I13" s="414" t="s">
        <v>14</v>
      </c>
      <c r="J13" s="435" t="s">
        <v>256</v>
      </c>
      <c r="K13" s="436" t="s">
        <v>14</v>
      </c>
      <c r="L13" s="417">
        <v>2.4165478381876442</v>
      </c>
      <c r="M13" s="437">
        <v>2.1418411605799492</v>
      </c>
      <c r="N13" s="437">
        <v>2.3047769420283815</v>
      </c>
      <c r="O13" s="437">
        <v>2.4549481202079018</v>
      </c>
      <c r="P13" s="437">
        <v>2.1990179357583557</v>
      </c>
      <c r="Q13" s="437">
        <v>1.9605486581319351</v>
      </c>
      <c r="R13" s="437">
        <v>3.663390503931589</v>
      </c>
      <c r="S13" s="437">
        <v>1.6387392766263575</v>
      </c>
      <c r="T13" s="437">
        <v>2.3157331682404938</v>
      </c>
      <c r="U13" s="418">
        <v>1.6773690678518531</v>
      </c>
      <c r="V13" s="418">
        <v>4.0374444339289282</v>
      </c>
      <c r="W13" s="418">
        <v>2.5368494499578746</v>
      </c>
      <c r="X13" s="418">
        <v>3.1567846615844561</v>
      </c>
      <c r="Y13" s="418">
        <v>3.3348620463791798</v>
      </c>
      <c r="Z13" s="419">
        <v>3.0326682531482851</v>
      </c>
      <c r="AA13" s="437">
        <v>1.9923412236856124</v>
      </c>
      <c r="AB13" s="437">
        <v>2.0397543076215388</v>
      </c>
      <c r="AC13" s="437">
        <v>2.4754881888545239</v>
      </c>
      <c r="AD13" s="437">
        <v>2.1501717203256954</v>
      </c>
      <c r="AE13" s="437">
        <v>1.8876401808378882</v>
      </c>
      <c r="AF13" s="437">
        <v>1.5501899805469415</v>
      </c>
      <c r="AG13" s="437">
        <v>1.5336550601580383</v>
      </c>
      <c r="AH13" s="437">
        <v>1.2278658895427412</v>
      </c>
      <c r="AI13" s="437">
        <v>1.6983911126850488</v>
      </c>
      <c r="AJ13" s="437">
        <v>1.9117468243610705</v>
      </c>
      <c r="AK13" s="437">
        <v>2.3024184390661784</v>
      </c>
      <c r="AL13" s="437">
        <v>2.2426044625960309</v>
      </c>
      <c r="AM13" s="437">
        <v>2.2318535854570247</v>
      </c>
      <c r="AN13" s="437">
        <v>2.1056443410834791</v>
      </c>
      <c r="AO13" s="437">
        <v>1.9783749193846034</v>
      </c>
      <c r="AP13" s="437">
        <v>3.1675427846831461</v>
      </c>
      <c r="AQ13" s="437">
        <v>4.6319496518996246</v>
      </c>
      <c r="AR13" s="437">
        <v>2.6614140129646549</v>
      </c>
      <c r="AS13" s="437">
        <v>3.2315405950637328</v>
      </c>
      <c r="AT13" s="437">
        <v>3.0816579965117974</v>
      </c>
      <c r="AU13" s="437">
        <v>1.9525385496886221</v>
      </c>
      <c r="AV13" s="437">
        <v>1.8582231541059755</v>
      </c>
      <c r="AW13" s="437">
        <v>5.7384217250131631</v>
      </c>
      <c r="AX13" s="437">
        <v>3.1817240342653461</v>
      </c>
      <c r="AY13" s="437">
        <v>4.0397257696995945</v>
      </c>
      <c r="AZ13" s="437">
        <v>2.937473025714878</v>
      </c>
      <c r="BA13" s="437">
        <v>3.8855606280396708</v>
      </c>
      <c r="BB13" s="437">
        <v>4.2347045865765001</v>
      </c>
      <c r="BC13" s="437">
        <v>5.3273057886757416</v>
      </c>
      <c r="BD13" s="437">
        <v>2.0948979806460457</v>
      </c>
      <c r="BE13" s="437">
        <v>3.2768521102277806</v>
      </c>
      <c r="BF13" s="437">
        <v>1.9498292268128226</v>
      </c>
      <c r="BG13" s="437">
        <v>2.2020152502668431</v>
      </c>
      <c r="BH13" s="437">
        <v>2.340059027785101</v>
      </c>
      <c r="BI13" s="437">
        <v>3.527264232436365</v>
      </c>
      <c r="BJ13" s="437">
        <v>2.6858663956893651</v>
      </c>
      <c r="BK13" s="437">
        <v>3.3014183109635056</v>
      </c>
      <c r="BL13" s="437">
        <v>1.7616012060440795</v>
      </c>
      <c r="BM13" s="437">
        <v>3.382105889925382</v>
      </c>
      <c r="BN13" s="437">
        <v>2.3294596295040235</v>
      </c>
      <c r="BO13" s="437">
        <v>3.2101980045041589</v>
      </c>
      <c r="BP13" s="437">
        <v>3.7303862322560288</v>
      </c>
      <c r="BQ13" s="437">
        <v>5.2774473380273044</v>
      </c>
      <c r="BR13" s="437">
        <v>2.2237228131596365</v>
      </c>
      <c r="BS13" s="437">
        <v>3.4785541820648684</v>
      </c>
      <c r="BT13" s="437">
        <v>3.0579314663012673</v>
      </c>
      <c r="BU13" s="437">
        <v>2.8124367905055649</v>
      </c>
      <c r="BV13" s="437">
        <v>4.2186290294388424</v>
      </c>
      <c r="BW13" s="437">
        <v>2.8629751486899457</v>
      </c>
      <c r="BX13" s="437">
        <v>2.8517677458341968</v>
      </c>
      <c r="BY13" s="437">
        <v>2.6477138519523482</v>
      </c>
      <c r="BZ13" s="437">
        <v>2.0132162240208369</v>
      </c>
      <c r="CA13" s="437">
        <v>3.0631085914003529</v>
      </c>
      <c r="CB13" s="437">
        <v>3.9542527700106085</v>
      </c>
      <c r="CC13" s="437">
        <v>2.4503608022624932</v>
      </c>
      <c r="CD13" s="437">
        <v>3.4511034232349029</v>
      </c>
      <c r="CE13" s="437">
        <v>3.0269152192831821</v>
      </c>
      <c r="CF13" s="437">
        <v>3.958587669052553</v>
      </c>
      <c r="CG13" s="437">
        <v>5.583168297519439</v>
      </c>
      <c r="CH13" s="437">
        <v>3.1881602415127213</v>
      </c>
      <c r="CI13" s="437">
        <v>2.3278644722788</v>
      </c>
      <c r="CJ13" s="437">
        <v>1.9353173184970245</v>
      </c>
      <c r="CK13" s="437">
        <v>3.081254992122072</v>
      </c>
      <c r="CL13" s="437">
        <v>3.465024743030118</v>
      </c>
      <c r="CM13" s="437">
        <v>5.5469917619661908</v>
      </c>
      <c r="CN13" s="437">
        <v>2.7051735523267681</v>
      </c>
      <c r="CO13" s="437">
        <v>4.908974617261384</v>
      </c>
      <c r="CP13" s="437">
        <v>2.7545381916869176</v>
      </c>
      <c r="CQ13" s="437">
        <v>2.5241731234511384</v>
      </c>
      <c r="CR13" s="437">
        <v>2.2177930300315496</v>
      </c>
      <c r="CS13" s="437">
        <v>2.3771762472499014</v>
      </c>
      <c r="CT13" s="437">
        <v>3.7512847590625946</v>
      </c>
      <c r="CU13" s="437">
        <v>2.8362799105963146</v>
      </c>
      <c r="CV13" s="437">
        <v>2.8362799105963146</v>
      </c>
      <c r="CW13" s="437">
        <v>2.8362799105963146</v>
      </c>
      <c r="CX13" s="437">
        <v>2.8362799105963146</v>
      </c>
      <c r="CY13" s="437">
        <v>2.8362799105963146</v>
      </c>
      <c r="CZ13" s="437">
        <v>2.8362799105963146</v>
      </c>
      <c r="DA13" s="437">
        <v>2.8362799105963146</v>
      </c>
      <c r="DB13" s="437">
        <v>2.8362799105963146</v>
      </c>
      <c r="DC13" s="437">
        <v>2.8362799105963146</v>
      </c>
      <c r="DD13" s="437">
        <v>2.8362799105963146</v>
      </c>
      <c r="DE13" s="437">
        <v>2.8362799105963146</v>
      </c>
      <c r="DF13" s="437">
        <v>2.8362799105963146</v>
      </c>
      <c r="DG13" s="437">
        <v>2.8362799105963146</v>
      </c>
      <c r="DH13" s="438">
        <v>2.8362799105963146</v>
      </c>
    </row>
    <row r="14" spans="1:112" ht="12.95" customHeight="1" x14ac:dyDescent="0.15">
      <c r="C14" s="1553">
        <v>8</v>
      </c>
      <c r="D14" s="386"/>
      <c r="E14" s="421" t="s">
        <v>198</v>
      </c>
      <c r="F14" s="1558" t="s">
        <v>15</v>
      </c>
      <c r="G14" s="423"/>
      <c r="H14" s="424" t="s">
        <v>258</v>
      </c>
      <c r="I14" s="425" t="s">
        <v>259</v>
      </c>
      <c r="J14" s="426" t="s">
        <v>260</v>
      </c>
      <c r="K14" s="427" t="s">
        <v>261</v>
      </c>
      <c r="L14" s="439">
        <v>1</v>
      </c>
      <c r="M14" s="394"/>
      <c r="N14" s="394"/>
      <c r="O14" s="394"/>
      <c r="P14" s="394"/>
      <c r="Q14" s="394"/>
      <c r="R14" s="394"/>
      <c r="S14" s="394"/>
      <c r="T14" s="394"/>
      <c r="U14" s="394"/>
      <c r="V14" s="394"/>
      <c r="W14" s="394"/>
      <c r="X14" s="394"/>
      <c r="Y14" s="394"/>
      <c r="Z14" s="395"/>
      <c r="AA14" s="394"/>
      <c r="AB14" s="394"/>
      <c r="AC14" s="394">
        <v>2</v>
      </c>
      <c r="AD14" s="394"/>
      <c r="AE14" s="394"/>
      <c r="AF14" s="394">
        <v>2</v>
      </c>
      <c r="AG14" s="394">
        <v>2</v>
      </c>
      <c r="AH14" s="394">
        <v>1</v>
      </c>
      <c r="AI14" s="394">
        <v>1</v>
      </c>
      <c r="AJ14" s="394">
        <v>1</v>
      </c>
      <c r="AK14" s="394"/>
      <c r="AL14" s="394"/>
      <c r="AM14" s="394"/>
      <c r="AN14" s="394"/>
      <c r="AO14" s="394"/>
      <c r="AP14" s="394"/>
      <c r="AQ14" s="394"/>
      <c r="AR14" s="394"/>
      <c r="AS14" s="394"/>
      <c r="AT14" s="394"/>
      <c r="AU14" s="394"/>
      <c r="AV14" s="394"/>
      <c r="AW14" s="394"/>
      <c r="AX14" s="394">
        <v>1</v>
      </c>
      <c r="AY14" s="394">
        <v>1</v>
      </c>
      <c r="AZ14" s="394">
        <v>2</v>
      </c>
      <c r="BA14" s="394">
        <v>2</v>
      </c>
      <c r="BB14" s="394"/>
      <c r="BC14" s="394"/>
      <c r="BD14" s="394"/>
      <c r="BE14" s="394"/>
      <c r="BF14" s="394">
        <v>1.8</v>
      </c>
      <c r="BG14" s="394">
        <v>2.2000000000000002</v>
      </c>
      <c r="BH14" s="394">
        <v>1</v>
      </c>
      <c r="BI14" s="394"/>
      <c r="BJ14" s="394"/>
      <c r="BK14" s="394"/>
      <c r="BL14" s="394"/>
      <c r="BM14" s="394">
        <v>2</v>
      </c>
      <c r="BN14" s="394"/>
      <c r="BO14" s="394">
        <v>1</v>
      </c>
      <c r="BP14" s="394">
        <v>4</v>
      </c>
      <c r="BQ14" s="394">
        <v>4</v>
      </c>
      <c r="BR14" s="394">
        <v>1</v>
      </c>
      <c r="BS14" s="394">
        <v>1</v>
      </c>
      <c r="BT14" s="394">
        <v>3</v>
      </c>
      <c r="BU14" s="394">
        <v>3</v>
      </c>
      <c r="BV14" s="394">
        <v>2</v>
      </c>
      <c r="BW14" s="394">
        <v>3</v>
      </c>
      <c r="BX14" s="394">
        <v>1.6</v>
      </c>
      <c r="BY14" s="394">
        <v>3.4</v>
      </c>
      <c r="BZ14" s="394">
        <v>7.7</v>
      </c>
      <c r="CA14" s="394">
        <v>7.7</v>
      </c>
      <c r="CB14" s="394">
        <v>11.3</v>
      </c>
      <c r="CC14" s="394">
        <v>11.3</v>
      </c>
      <c r="CD14" s="394">
        <v>11.3</v>
      </c>
      <c r="CE14" s="394">
        <v>8</v>
      </c>
      <c r="CF14" s="394">
        <v>8</v>
      </c>
      <c r="CG14" s="394">
        <v>4</v>
      </c>
      <c r="CH14" s="394">
        <v>4</v>
      </c>
      <c r="CI14" s="394">
        <v>7</v>
      </c>
      <c r="CJ14" s="394">
        <v>7</v>
      </c>
      <c r="CK14" s="394">
        <v>4</v>
      </c>
      <c r="CL14" s="394">
        <v>6</v>
      </c>
      <c r="CM14" s="394">
        <v>6</v>
      </c>
      <c r="CN14" s="394">
        <v>4</v>
      </c>
      <c r="CO14" s="394">
        <v>1.3</v>
      </c>
      <c r="CP14" s="394">
        <v>6.1</v>
      </c>
      <c r="CQ14" s="394">
        <v>6.1</v>
      </c>
      <c r="CR14" s="394">
        <v>3.6</v>
      </c>
      <c r="CS14" s="394">
        <v>4.5</v>
      </c>
      <c r="CT14" s="394">
        <v>3.5</v>
      </c>
      <c r="CU14" s="394">
        <v>1</v>
      </c>
      <c r="CV14" s="394">
        <v>1</v>
      </c>
      <c r="CW14" s="394">
        <v>1</v>
      </c>
      <c r="CX14" s="394">
        <v>1</v>
      </c>
      <c r="CY14" s="394">
        <v>1</v>
      </c>
      <c r="CZ14" s="394">
        <v>1</v>
      </c>
      <c r="DA14" s="394">
        <v>1</v>
      </c>
      <c r="DB14" s="394">
        <v>1</v>
      </c>
      <c r="DC14" s="394">
        <v>1</v>
      </c>
      <c r="DD14" s="394">
        <v>1</v>
      </c>
      <c r="DE14" s="394">
        <v>1</v>
      </c>
      <c r="DF14" s="394">
        <v>1</v>
      </c>
      <c r="DG14" s="394">
        <v>1</v>
      </c>
      <c r="DH14" s="396">
        <v>1</v>
      </c>
    </row>
    <row r="15" spans="1:112" ht="12.95" customHeight="1" x14ac:dyDescent="0.15">
      <c r="C15" s="1557"/>
      <c r="D15" s="386"/>
      <c r="E15" s="386"/>
      <c r="F15" s="1559"/>
      <c r="G15" s="400"/>
      <c r="H15" s="389" t="s">
        <v>258</v>
      </c>
      <c r="I15" s="390" t="s">
        <v>262</v>
      </c>
      <c r="J15" s="391" t="s">
        <v>238</v>
      </c>
      <c r="K15" s="392" t="s">
        <v>263</v>
      </c>
      <c r="L15" s="440">
        <v>1.75</v>
      </c>
      <c r="M15" s="441"/>
      <c r="N15" s="441"/>
      <c r="O15" s="441"/>
      <c r="P15" s="441"/>
      <c r="Q15" s="441"/>
      <c r="R15" s="441"/>
      <c r="S15" s="441"/>
      <c r="T15" s="441"/>
      <c r="U15" s="441"/>
      <c r="V15" s="441"/>
      <c r="W15" s="441"/>
      <c r="X15" s="441"/>
      <c r="Y15" s="441"/>
      <c r="Z15" s="442"/>
      <c r="AA15" s="441"/>
      <c r="AB15" s="441"/>
      <c r="AC15" s="441">
        <v>1.54</v>
      </c>
      <c r="AD15" s="441"/>
      <c r="AE15" s="441"/>
      <c r="AF15" s="441">
        <v>1</v>
      </c>
      <c r="AG15" s="441">
        <v>1.3</v>
      </c>
      <c r="AH15" s="441">
        <v>0.56000000000000005</v>
      </c>
      <c r="AI15" s="441">
        <v>0.64</v>
      </c>
      <c r="AJ15" s="441">
        <v>0.16</v>
      </c>
      <c r="AK15" s="441"/>
      <c r="AL15" s="441"/>
      <c r="AM15" s="441"/>
      <c r="AN15" s="441"/>
      <c r="AO15" s="441"/>
      <c r="AP15" s="441"/>
      <c r="AQ15" s="441"/>
      <c r="AR15" s="441"/>
      <c r="AS15" s="441"/>
      <c r="AT15" s="441"/>
      <c r="AU15" s="441"/>
      <c r="AV15" s="441"/>
      <c r="AW15" s="441"/>
      <c r="AX15" s="441">
        <v>0.09</v>
      </c>
      <c r="AY15" s="441">
        <v>0.09</v>
      </c>
      <c r="AZ15" s="441">
        <v>0.32</v>
      </c>
      <c r="BA15" s="441">
        <v>0.32</v>
      </c>
      <c r="BB15" s="441"/>
      <c r="BC15" s="441"/>
      <c r="BD15" s="441"/>
      <c r="BE15" s="441"/>
      <c r="BF15" s="441">
        <v>0.55000000000000004</v>
      </c>
      <c r="BG15" s="441">
        <v>0.24</v>
      </c>
      <c r="BH15" s="441">
        <v>0.04</v>
      </c>
      <c r="BI15" s="441"/>
      <c r="BJ15" s="441"/>
      <c r="BK15" s="441"/>
      <c r="BL15" s="441"/>
      <c r="BM15" s="441">
        <v>0.08</v>
      </c>
      <c r="BN15" s="441"/>
      <c r="BO15" s="441">
        <v>0.28000000000000003</v>
      </c>
      <c r="BP15" s="441">
        <v>0.54</v>
      </c>
      <c r="BQ15" s="441">
        <v>0.54</v>
      </c>
      <c r="BR15" s="441">
        <v>0.06</v>
      </c>
      <c r="BS15" s="441">
        <v>0.06</v>
      </c>
      <c r="BT15" s="441">
        <v>0.31</v>
      </c>
      <c r="BU15" s="441">
        <v>0.31</v>
      </c>
      <c r="BV15" s="441">
        <v>0.32</v>
      </c>
      <c r="BW15" s="441">
        <v>0.56999999999999995</v>
      </c>
      <c r="BX15" s="441">
        <v>0.36</v>
      </c>
      <c r="BY15" s="441">
        <v>0.7</v>
      </c>
      <c r="BZ15" s="441">
        <v>1.52</v>
      </c>
      <c r="CA15" s="441">
        <v>1.52</v>
      </c>
      <c r="CB15" s="441">
        <v>3.63</v>
      </c>
      <c r="CC15" s="441">
        <v>3.63</v>
      </c>
      <c r="CD15" s="441">
        <v>3.63</v>
      </c>
      <c r="CE15" s="441">
        <v>1.4700000000000002</v>
      </c>
      <c r="CF15" s="441">
        <v>1.4700000000000002</v>
      </c>
      <c r="CG15" s="441">
        <v>2.83</v>
      </c>
      <c r="CH15" s="441">
        <v>2.83</v>
      </c>
      <c r="CI15" s="441">
        <v>1.9</v>
      </c>
      <c r="CJ15" s="441">
        <v>1.9</v>
      </c>
      <c r="CK15" s="441">
        <v>0.56999999999999995</v>
      </c>
      <c r="CL15" s="441">
        <v>2.78</v>
      </c>
      <c r="CM15" s="441">
        <v>2.78</v>
      </c>
      <c r="CN15" s="441">
        <v>1.06</v>
      </c>
      <c r="CO15" s="441">
        <v>0.85</v>
      </c>
      <c r="CP15" s="441">
        <v>3.3200000000000003</v>
      </c>
      <c r="CQ15" s="441">
        <v>3.3200000000000003</v>
      </c>
      <c r="CR15" s="441">
        <v>1.44</v>
      </c>
      <c r="CS15" s="441">
        <v>2.5299999999999998</v>
      </c>
      <c r="CT15" s="441">
        <v>1.75</v>
      </c>
      <c r="CU15" s="441">
        <v>0.71</v>
      </c>
      <c r="CV15" s="441">
        <v>0.71</v>
      </c>
      <c r="CW15" s="441">
        <v>0.71</v>
      </c>
      <c r="CX15" s="441">
        <v>0.71</v>
      </c>
      <c r="CY15" s="441">
        <v>0.71</v>
      </c>
      <c r="CZ15" s="441">
        <v>0.71</v>
      </c>
      <c r="DA15" s="441">
        <v>0.71</v>
      </c>
      <c r="DB15" s="441">
        <v>0.71</v>
      </c>
      <c r="DC15" s="441">
        <v>0.71</v>
      </c>
      <c r="DD15" s="441">
        <v>0.71</v>
      </c>
      <c r="DE15" s="441">
        <v>0.71</v>
      </c>
      <c r="DF15" s="441">
        <v>0.71</v>
      </c>
      <c r="DG15" s="441">
        <v>0.71</v>
      </c>
      <c r="DH15" s="443">
        <v>0.71</v>
      </c>
    </row>
    <row r="16" spans="1:112" ht="12.95" customHeight="1" x14ac:dyDescent="0.15">
      <c r="C16" s="1557"/>
      <c r="D16" s="386"/>
      <c r="E16" s="386"/>
      <c r="F16" s="1559"/>
      <c r="G16" s="400"/>
      <c r="H16" s="389" t="s">
        <v>258</v>
      </c>
      <c r="I16" s="390" t="s">
        <v>264</v>
      </c>
      <c r="J16" s="391" t="s">
        <v>260</v>
      </c>
      <c r="K16" s="392" t="s">
        <v>265</v>
      </c>
      <c r="L16" s="393">
        <v>1</v>
      </c>
      <c r="M16" s="444"/>
      <c r="N16" s="444"/>
      <c r="O16" s="444"/>
      <c r="P16" s="444"/>
      <c r="Q16" s="444"/>
      <c r="R16" s="444"/>
      <c r="S16" s="444"/>
      <c r="T16" s="444"/>
      <c r="U16" s="444"/>
      <c r="V16" s="444"/>
      <c r="W16" s="444"/>
      <c r="X16" s="444"/>
      <c r="Y16" s="444"/>
      <c r="Z16" s="445"/>
      <c r="AA16" s="444">
        <v>1</v>
      </c>
      <c r="AB16" s="444"/>
      <c r="AC16" s="444"/>
      <c r="AD16" s="444">
        <v>1</v>
      </c>
      <c r="AE16" s="444"/>
      <c r="AF16" s="444"/>
      <c r="AG16" s="444">
        <v>0.3</v>
      </c>
      <c r="AH16" s="444">
        <v>0.7</v>
      </c>
      <c r="AI16" s="444"/>
      <c r="AJ16" s="444">
        <v>0.4</v>
      </c>
      <c r="AK16" s="444">
        <v>0.6</v>
      </c>
      <c r="AL16" s="444">
        <v>1</v>
      </c>
      <c r="AM16" s="444"/>
      <c r="AN16" s="444"/>
      <c r="AO16" s="444"/>
      <c r="AP16" s="444"/>
      <c r="AQ16" s="444"/>
      <c r="AR16" s="444"/>
      <c r="AS16" s="444">
        <v>2</v>
      </c>
      <c r="AT16" s="444">
        <v>2</v>
      </c>
      <c r="AU16" s="444">
        <v>2</v>
      </c>
      <c r="AV16" s="444">
        <v>2</v>
      </c>
      <c r="AW16" s="444">
        <v>1</v>
      </c>
      <c r="AX16" s="444">
        <v>1</v>
      </c>
      <c r="AY16" s="444">
        <v>1</v>
      </c>
      <c r="AZ16" s="444"/>
      <c r="BA16" s="444"/>
      <c r="BB16" s="444"/>
      <c r="BC16" s="444"/>
      <c r="BD16" s="444"/>
      <c r="BE16" s="444"/>
      <c r="BF16" s="444">
        <v>1</v>
      </c>
      <c r="BG16" s="444"/>
      <c r="BH16" s="444"/>
      <c r="BI16" s="444"/>
      <c r="BJ16" s="444">
        <v>1</v>
      </c>
      <c r="BK16" s="444"/>
      <c r="BL16" s="444"/>
      <c r="BM16" s="444"/>
      <c r="BN16" s="444"/>
      <c r="BO16" s="444">
        <v>1</v>
      </c>
      <c r="BP16" s="444">
        <v>2</v>
      </c>
      <c r="BQ16" s="444">
        <v>2</v>
      </c>
      <c r="BR16" s="444"/>
      <c r="BS16" s="444"/>
      <c r="BT16" s="444">
        <v>1</v>
      </c>
      <c r="BU16" s="444">
        <v>1</v>
      </c>
      <c r="BV16" s="444">
        <v>1</v>
      </c>
      <c r="BW16" s="444">
        <v>1</v>
      </c>
      <c r="BX16" s="444">
        <v>1</v>
      </c>
      <c r="BY16" s="444"/>
      <c r="BZ16" s="444">
        <v>3</v>
      </c>
      <c r="CA16" s="444">
        <v>3</v>
      </c>
      <c r="CB16" s="444">
        <v>1.9</v>
      </c>
      <c r="CC16" s="444">
        <v>1.9</v>
      </c>
      <c r="CD16" s="444">
        <v>1.9</v>
      </c>
      <c r="CE16" s="444">
        <v>0.1</v>
      </c>
      <c r="CF16" s="444">
        <v>0.1</v>
      </c>
      <c r="CG16" s="444"/>
      <c r="CH16" s="444"/>
      <c r="CI16" s="444">
        <v>1</v>
      </c>
      <c r="CJ16" s="444">
        <v>1</v>
      </c>
      <c r="CK16" s="444"/>
      <c r="CL16" s="444">
        <v>2</v>
      </c>
      <c r="CM16" s="444">
        <v>2</v>
      </c>
      <c r="CN16" s="444">
        <v>1.1000000000000001</v>
      </c>
      <c r="CO16" s="444">
        <v>0.9</v>
      </c>
      <c r="CP16" s="444">
        <v>1</v>
      </c>
      <c r="CQ16" s="444">
        <v>1</v>
      </c>
      <c r="CR16" s="444">
        <v>4</v>
      </c>
      <c r="CS16" s="444">
        <v>1</v>
      </c>
      <c r="CT16" s="444"/>
      <c r="CU16" s="444"/>
      <c r="CV16" s="444"/>
      <c r="CW16" s="444"/>
      <c r="CX16" s="444"/>
      <c r="CY16" s="444"/>
      <c r="CZ16" s="444"/>
      <c r="DA16" s="444"/>
      <c r="DB16" s="444"/>
      <c r="DC16" s="444"/>
      <c r="DD16" s="444"/>
      <c r="DE16" s="444"/>
      <c r="DF16" s="444"/>
      <c r="DG16" s="444"/>
      <c r="DH16" s="446"/>
    </row>
    <row r="17" spans="1:112" ht="12.95" customHeight="1" x14ac:dyDescent="0.15">
      <c r="C17" s="1554"/>
      <c r="D17" s="386"/>
      <c r="E17" s="386"/>
      <c r="F17" s="1556"/>
      <c r="G17" s="400"/>
      <c r="H17" s="389" t="s">
        <v>258</v>
      </c>
      <c r="I17" s="390" t="s">
        <v>266</v>
      </c>
      <c r="J17" s="391" t="s">
        <v>238</v>
      </c>
      <c r="K17" s="392" t="s">
        <v>267</v>
      </c>
      <c r="L17" s="393">
        <v>1.04</v>
      </c>
      <c r="M17" s="444"/>
      <c r="N17" s="444"/>
      <c r="O17" s="444"/>
      <c r="P17" s="444"/>
      <c r="Q17" s="444"/>
      <c r="R17" s="444"/>
      <c r="S17" s="444"/>
      <c r="T17" s="444"/>
      <c r="U17" s="444"/>
      <c r="V17" s="444"/>
      <c r="W17" s="444"/>
      <c r="X17" s="444"/>
      <c r="Y17" s="444">
        <v>0.03</v>
      </c>
      <c r="Z17" s="445">
        <v>0.03</v>
      </c>
      <c r="AA17" s="444">
        <v>3.53</v>
      </c>
      <c r="AB17" s="444"/>
      <c r="AC17" s="444"/>
      <c r="AD17" s="444">
        <v>0.86</v>
      </c>
      <c r="AE17" s="444"/>
      <c r="AF17" s="444"/>
      <c r="AG17" s="444">
        <v>0.28000000000000003</v>
      </c>
      <c r="AH17" s="444">
        <v>0.73</v>
      </c>
      <c r="AI17" s="444"/>
      <c r="AJ17" s="444">
        <v>0.46</v>
      </c>
      <c r="AK17" s="444">
        <v>0.74</v>
      </c>
      <c r="AL17" s="444">
        <v>0.68</v>
      </c>
      <c r="AM17" s="444"/>
      <c r="AN17" s="444"/>
      <c r="AO17" s="444"/>
      <c r="AP17" s="444"/>
      <c r="AQ17" s="444"/>
      <c r="AR17" s="444"/>
      <c r="AS17" s="444">
        <v>1.1399999999999999</v>
      </c>
      <c r="AT17" s="444">
        <v>1.1399999999999999</v>
      </c>
      <c r="AU17" s="444">
        <v>0.42</v>
      </c>
      <c r="AV17" s="444">
        <v>0.42</v>
      </c>
      <c r="AW17" s="444">
        <v>0.88</v>
      </c>
      <c r="AX17" s="444">
        <v>0.05</v>
      </c>
      <c r="AY17" s="444">
        <v>0.05</v>
      </c>
      <c r="AZ17" s="444"/>
      <c r="BA17" s="444"/>
      <c r="BB17" s="444"/>
      <c r="BC17" s="444"/>
      <c r="BD17" s="444"/>
      <c r="BE17" s="444"/>
      <c r="BF17" s="444">
        <v>0.4</v>
      </c>
      <c r="BG17" s="444"/>
      <c r="BH17" s="444"/>
      <c r="BI17" s="444"/>
      <c r="BJ17" s="444">
        <v>0.7</v>
      </c>
      <c r="BK17" s="444"/>
      <c r="BL17" s="444"/>
      <c r="BM17" s="444"/>
      <c r="BN17" s="444"/>
      <c r="BO17" s="444">
        <v>0.71</v>
      </c>
      <c r="BP17" s="444">
        <v>1.1499999999999999</v>
      </c>
      <c r="BQ17" s="444">
        <v>1.1499999999999999</v>
      </c>
      <c r="BR17" s="444"/>
      <c r="BS17" s="444"/>
      <c r="BT17" s="444">
        <v>0.5</v>
      </c>
      <c r="BU17" s="444">
        <v>0.5</v>
      </c>
      <c r="BV17" s="444">
        <v>0.83</v>
      </c>
      <c r="BW17" s="444">
        <v>0.5</v>
      </c>
      <c r="BX17" s="444">
        <v>1.54</v>
      </c>
      <c r="BY17" s="444"/>
      <c r="BZ17" s="444">
        <v>1.27</v>
      </c>
      <c r="CA17" s="444">
        <v>1.27</v>
      </c>
      <c r="CB17" s="444">
        <v>1.52</v>
      </c>
      <c r="CC17" s="444">
        <v>1.52</v>
      </c>
      <c r="CD17" s="444">
        <v>1.52</v>
      </c>
      <c r="CE17" s="444">
        <v>7.0000000000000007E-2</v>
      </c>
      <c r="CF17" s="444">
        <v>7.0000000000000007E-2</v>
      </c>
      <c r="CG17" s="444"/>
      <c r="CH17" s="444"/>
      <c r="CI17" s="444">
        <v>1.96</v>
      </c>
      <c r="CJ17" s="444">
        <v>1.96</v>
      </c>
      <c r="CK17" s="444"/>
      <c r="CL17" s="444">
        <v>1.3199999999999998</v>
      </c>
      <c r="CM17" s="444">
        <v>1.3199999999999998</v>
      </c>
      <c r="CN17" s="444">
        <v>0.69</v>
      </c>
      <c r="CO17" s="444">
        <v>0.87</v>
      </c>
      <c r="CP17" s="444">
        <v>0.68</v>
      </c>
      <c r="CQ17" s="444">
        <v>0.68</v>
      </c>
      <c r="CR17" s="444">
        <v>0.56000000000000005</v>
      </c>
      <c r="CS17" s="444">
        <v>7.0000000000000007E-2</v>
      </c>
      <c r="CT17" s="444"/>
      <c r="CU17" s="444"/>
      <c r="CV17" s="444"/>
      <c r="CW17" s="444"/>
      <c r="CX17" s="444"/>
      <c r="CY17" s="444"/>
      <c r="CZ17" s="444"/>
      <c r="DA17" s="444"/>
      <c r="DB17" s="444"/>
      <c r="DC17" s="444"/>
      <c r="DD17" s="444"/>
      <c r="DE17" s="444"/>
      <c r="DF17" s="444"/>
      <c r="DG17" s="444"/>
      <c r="DH17" s="446"/>
    </row>
    <row r="18" spans="1:112" ht="12.95" customHeight="1" x14ac:dyDescent="0.15">
      <c r="C18" s="398">
        <v>9</v>
      </c>
      <c r="D18" s="386"/>
      <c r="E18" s="386"/>
      <c r="F18" s="399" t="s">
        <v>268</v>
      </c>
      <c r="G18" s="400"/>
      <c r="H18" s="401" t="s">
        <v>269</v>
      </c>
      <c r="I18" s="402" t="s">
        <v>270</v>
      </c>
      <c r="J18" s="403" t="s">
        <v>238</v>
      </c>
      <c r="K18" s="404" t="s">
        <v>271</v>
      </c>
      <c r="L18" s="405"/>
      <c r="M18" s="406"/>
      <c r="N18" s="406"/>
      <c r="O18" s="406"/>
      <c r="P18" s="406"/>
      <c r="Q18" s="406"/>
      <c r="R18" s="406">
        <v>0.19</v>
      </c>
      <c r="S18" s="406">
        <v>0.34</v>
      </c>
      <c r="T18" s="406">
        <v>0.21000000000000002</v>
      </c>
      <c r="U18" s="406">
        <v>0.21000000000000002</v>
      </c>
      <c r="V18" s="406">
        <v>0.55000000000000004</v>
      </c>
      <c r="W18" s="406"/>
      <c r="X18" s="406">
        <v>0.22</v>
      </c>
      <c r="Y18" s="406">
        <v>1.6400000000000001</v>
      </c>
      <c r="Z18" s="407">
        <v>1.6400000000000001</v>
      </c>
      <c r="AA18" s="406"/>
      <c r="AB18" s="406">
        <v>0.09</v>
      </c>
      <c r="AC18" s="406"/>
      <c r="AD18" s="406"/>
      <c r="AE18" s="406"/>
      <c r="AF18" s="406"/>
      <c r="AG18" s="406"/>
      <c r="AH18" s="406"/>
      <c r="AI18" s="406">
        <v>0.02</v>
      </c>
      <c r="AJ18" s="406">
        <v>0.05</v>
      </c>
      <c r="AK18" s="406"/>
      <c r="AL18" s="406"/>
      <c r="AM18" s="406"/>
      <c r="AN18" s="406"/>
      <c r="AO18" s="406"/>
      <c r="AP18" s="406">
        <v>0.21</v>
      </c>
      <c r="AQ18" s="406">
        <v>0.4</v>
      </c>
      <c r="AR18" s="406">
        <v>0.4</v>
      </c>
      <c r="AS18" s="406">
        <v>0.73</v>
      </c>
      <c r="AT18" s="406">
        <v>0.73</v>
      </c>
      <c r="AU18" s="406">
        <v>2.5300000000000002</v>
      </c>
      <c r="AV18" s="406">
        <v>2.5300000000000002</v>
      </c>
      <c r="AW18" s="406">
        <v>1.37</v>
      </c>
      <c r="AX18" s="406">
        <v>1.36</v>
      </c>
      <c r="AY18" s="406">
        <v>1.36</v>
      </c>
      <c r="AZ18" s="406">
        <v>3.13</v>
      </c>
      <c r="BA18" s="406">
        <v>3.13</v>
      </c>
      <c r="BB18" s="406">
        <v>0.69</v>
      </c>
      <c r="BC18" s="406">
        <v>0.75</v>
      </c>
      <c r="BD18" s="406"/>
      <c r="BE18" s="406"/>
      <c r="BF18" s="406">
        <v>0.13</v>
      </c>
      <c r="BG18" s="406">
        <v>0.1</v>
      </c>
      <c r="BH18" s="406"/>
      <c r="BI18" s="406">
        <v>0.03</v>
      </c>
      <c r="BJ18" s="406">
        <v>0.1</v>
      </c>
      <c r="BK18" s="406">
        <v>0.51</v>
      </c>
      <c r="BL18" s="406"/>
      <c r="BM18" s="406"/>
      <c r="BN18" s="406">
        <v>0.3</v>
      </c>
      <c r="BO18" s="406">
        <v>0.11</v>
      </c>
      <c r="BP18" s="406">
        <v>0.89</v>
      </c>
      <c r="BQ18" s="406">
        <v>0.89</v>
      </c>
      <c r="BR18" s="406">
        <v>0.5</v>
      </c>
      <c r="BS18" s="406">
        <v>0.5</v>
      </c>
      <c r="BT18" s="406">
        <v>1.1300000000000001</v>
      </c>
      <c r="BU18" s="406">
        <v>1.1300000000000001</v>
      </c>
      <c r="BV18" s="406">
        <v>1.17</v>
      </c>
      <c r="BW18" s="406">
        <v>0.65</v>
      </c>
      <c r="BX18" s="406">
        <v>0.33</v>
      </c>
      <c r="BY18" s="406"/>
      <c r="BZ18" s="406">
        <v>1.4</v>
      </c>
      <c r="CA18" s="406">
        <v>1.4</v>
      </c>
      <c r="CB18" s="406">
        <v>1</v>
      </c>
      <c r="CC18" s="406">
        <v>1</v>
      </c>
      <c r="CD18" s="406">
        <v>1</v>
      </c>
      <c r="CE18" s="406">
        <v>2.31</v>
      </c>
      <c r="CF18" s="406">
        <v>2.31</v>
      </c>
      <c r="CG18" s="406">
        <v>2.8200000000000003</v>
      </c>
      <c r="CH18" s="406">
        <v>2.8200000000000003</v>
      </c>
      <c r="CI18" s="406">
        <v>1.61</v>
      </c>
      <c r="CJ18" s="406">
        <v>1.61</v>
      </c>
      <c r="CK18" s="406"/>
      <c r="CL18" s="406">
        <v>1.43</v>
      </c>
      <c r="CM18" s="406">
        <v>1.43</v>
      </c>
      <c r="CN18" s="406">
        <v>0.21</v>
      </c>
      <c r="CO18" s="406">
        <v>0.42</v>
      </c>
      <c r="CP18" s="406">
        <v>0.92999999999999994</v>
      </c>
      <c r="CQ18" s="406">
        <v>0.92999999999999994</v>
      </c>
      <c r="CR18" s="406"/>
      <c r="CS18" s="406"/>
      <c r="CT18" s="406"/>
      <c r="CU18" s="406"/>
      <c r="CV18" s="406"/>
      <c r="CW18" s="406"/>
      <c r="CX18" s="406"/>
      <c r="CY18" s="406"/>
      <c r="CZ18" s="406"/>
      <c r="DA18" s="406"/>
      <c r="DB18" s="406"/>
      <c r="DC18" s="406"/>
      <c r="DD18" s="406"/>
      <c r="DE18" s="406"/>
      <c r="DF18" s="406"/>
      <c r="DG18" s="406"/>
      <c r="DH18" s="408"/>
    </row>
    <row r="19" spans="1:112" ht="12.95" customHeight="1" x14ac:dyDescent="0.15">
      <c r="C19" s="398">
        <v>10</v>
      </c>
      <c r="D19" s="386"/>
      <c r="E19" s="432"/>
      <c r="F19" s="433" t="s">
        <v>16</v>
      </c>
      <c r="G19" s="412"/>
      <c r="H19" s="434" t="s">
        <v>272</v>
      </c>
      <c r="I19" s="447" t="s">
        <v>273</v>
      </c>
      <c r="J19" s="435" t="s">
        <v>238</v>
      </c>
      <c r="K19" s="436" t="s">
        <v>274</v>
      </c>
      <c r="L19" s="448"/>
      <c r="M19" s="437"/>
      <c r="N19" s="437"/>
      <c r="O19" s="437"/>
      <c r="P19" s="437"/>
      <c r="Q19" s="437"/>
      <c r="R19" s="437"/>
      <c r="S19" s="437"/>
      <c r="T19" s="437"/>
      <c r="U19" s="437"/>
      <c r="V19" s="437"/>
      <c r="W19" s="437"/>
      <c r="X19" s="437"/>
      <c r="Y19" s="437"/>
      <c r="Z19" s="449"/>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c r="AW19" s="437"/>
      <c r="AX19" s="437"/>
      <c r="AY19" s="437"/>
      <c r="AZ19" s="437"/>
      <c r="BA19" s="437"/>
      <c r="BB19" s="437"/>
      <c r="BC19" s="437"/>
      <c r="BD19" s="437"/>
      <c r="BE19" s="437"/>
      <c r="BF19" s="437"/>
      <c r="BG19" s="437"/>
      <c r="BH19" s="437"/>
      <c r="BI19" s="437"/>
      <c r="BJ19" s="437"/>
      <c r="BK19" s="437"/>
      <c r="BL19" s="437"/>
      <c r="BM19" s="437"/>
      <c r="BN19" s="437"/>
      <c r="BO19" s="437"/>
      <c r="BP19" s="437"/>
      <c r="BQ19" s="437"/>
      <c r="BR19" s="437"/>
      <c r="BS19" s="437"/>
      <c r="BT19" s="437"/>
      <c r="BU19" s="437"/>
      <c r="BV19" s="437"/>
      <c r="BW19" s="437"/>
      <c r="BX19" s="437"/>
      <c r="BY19" s="437"/>
      <c r="BZ19" s="437"/>
      <c r="CA19" s="437"/>
      <c r="CB19" s="437"/>
      <c r="CC19" s="437"/>
      <c r="CD19" s="437"/>
      <c r="CE19" s="437"/>
      <c r="CF19" s="437"/>
      <c r="CG19" s="437"/>
      <c r="CH19" s="437"/>
      <c r="CI19" s="437"/>
      <c r="CJ19" s="437"/>
      <c r="CK19" s="437"/>
      <c r="CL19" s="437">
        <v>1.66</v>
      </c>
      <c r="CM19" s="437">
        <v>1.66</v>
      </c>
      <c r="CN19" s="437"/>
      <c r="CO19" s="437"/>
      <c r="CP19" s="437"/>
      <c r="CQ19" s="437"/>
      <c r="CR19" s="437">
        <v>0.95</v>
      </c>
      <c r="CS19" s="437"/>
      <c r="CT19" s="437"/>
      <c r="CU19" s="437"/>
      <c r="CV19" s="437"/>
      <c r="CW19" s="437"/>
      <c r="CX19" s="437"/>
      <c r="CY19" s="437"/>
      <c r="CZ19" s="437"/>
      <c r="DA19" s="437"/>
      <c r="DB19" s="437"/>
      <c r="DC19" s="437"/>
      <c r="DD19" s="437"/>
      <c r="DE19" s="437"/>
      <c r="DF19" s="437"/>
      <c r="DG19" s="437"/>
      <c r="DH19" s="438"/>
    </row>
    <row r="20" spans="1:112" ht="12.95" customHeight="1" x14ac:dyDescent="0.15">
      <c r="C20" s="398">
        <v>11</v>
      </c>
      <c r="D20" s="386"/>
      <c r="E20" s="386" t="s">
        <v>275</v>
      </c>
      <c r="F20" s="387" t="s">
        <v>17</v>
      </c>
      <c r="G20" s="423"/>
      <c r="H20" s="389" t="s">
        <v>276</v>
      </c>
      <c r="I20" s="450" t="s">
        <v>277</v>
      </c>
      <c r="J20" s="391" t="s">
        <v>238</v>
      </c>
      <c r="K20" s="392" t="s">
        <v>278</v>
      </c>
      <c r="L20" s="393"/>
      <c r="M20" s="451"/>
      <c r="N20" s="451"/>
      <c r="O20" s="451"/>
      <c r="P20" s="451"/>
      <c r="Q20" s="451"/>
      <c r="R20" s="451"/>
      <c r="S20" s="451"/>
      <c r="T20" s="451"/>
      <c r="U20" s="444"/>
      <c r="V20" s="444"/>
      <c r="W20" s="444"/>
      <c r="X20" s="444"/>
      <c r="Y20" s="444"/>
      <c r="Z20" s="445"/>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c r="AW20" s="451"/>
      <c r="AX20" s="451"/>
      <c r="AY20" s="451"/>
      <c r="AZ20" s="451"/>
      <c r="BA20" s="451"/>
      <c r="BB20" s="451"/>
      <c r="BC20" s="451"/>
      <c r="BD20" s="451"/>
      <c r="BE20" s="451"/>
      <c r="BF20" s="451"/>
      <c r="BG20" s="451"/>
      <c r="BH20" s="451"/>
      <c r="BI20" s="451"/>
      <c r="BJ20" s="451"/>
      <c r="BK20" s="451"/>
      <c r="BL20" s="451"/>
      <c r="BM20" s="451"/>
      <c r="BN20" s="451"/>
      <c r="BO20" s="451"/>
      <c r="BP20" s="451"/>
      <c r="BQ20" s="451"/>
      <c r="BR20" s="451"/>
      <c r="BS20" s="451"/>
      <c r="BT20" s="451"/>
      <c r="BU20" s="451"/>
      <c r="BV20" s="451"/>
      <c r="BW20" s="451"/>
      <c r="BX20" s="451"/>
      <c r="BY20" s="451"/>
      <c r="BZ20" s="451"/>
      <c r="CA20" s="451"/>
      <c r="CB20" s="451"/>
      <c r="CC20" s="451"/>
      <c r="CD20" s="451"/>
      <c r="CE20" s="451"/>
      <c r="CF20" s="451"/>
      <c r="CG20" s="451"/>
      <c r="CH20" s="451"/>
      <c r="CI20" s="451"/>
      <c r="CJ20" s="451"/>
      <c r="CK20" s="451"/>
      <c r="CL20" s="451"/>
      <c r="CM20" s="451"/>
      <c r="CN20" s="451"/>
      <c r="CO20" s="451"/>
      <c r="CP20" s="451"/>
      <c r="CQ20" s="451"/>
      <c r="CR20" s="451"/>
      <c r="CS20" s="451"/>
      <c r="CT20" s="451"/>
      <c r="CU20" s="452"/>
      <c r="CV20" s="452"/>
      <c r="CW20" s="452"/>
      <c r="CX20" s="452"/>
      <c r="CY20" s="452"/>
      <c r="CZ20" s="452"/>
      <c r="DA20" s="452"/>
      <c r="DB20" s="452"/>
      <c r="DC20" s="452"/>
      <c r="DD20" s="452"/>
      <c r="DE20" s="452"/>
      <c r="DF20" s="452"/>
      <c r="DG20" s="452"/>
      <c r="DH20" s="453"/>
    </row>
    <row r="21" spans="1:112" ht="12.95" customHeight="1" x14ac:dyDescent="0.15">
      <c r="C21" s="454">
        <v>12</v>
      </c>
      <c r="D21" s="386"/>
      <c r="E21" s="386"/>
      <c r="F21" s="411" t="s">
        <v>18</v>
      </c>
      <c r="G21" s="412"/>
      <c r="H21" s="455" t="s">
        <v>279</v>
      </c>
      <c r="I21" s="456" t="s">
        <v>280</v>
      </c>
      <c r="J21" s="415" t="s">
        <v>238</v>
      </c>
      <c r="K21" s="416" t="s">
        <v>281</v>
      </c>
      <c r="L21" s="417"/>
      <c r="M21" s="457"/>
      <c r="N21" s="457"/>
      <c r="O21" s="457"/>
      <c r="P21" s="457"/>
      <c r="Q21" s="457"/>
      <c r="R21" s="457"/>
      <c r="S21" s="457"/>
      <c r="T21" s="457"/>
      <c r="U21" s="418"/>
      <c r="V21" s="418"/>
      <c r="W21" s="418"/>
      <c r="X21" s="418"/>
      <c r="Y21" s="418"/>
      <c r="Z21" s="419"/>
      <c r="AA21" s="457"/>
      <c r="AB21" s="458"/>
      <c r="AC21" s="457"/>
      <c r="AD21" s="457"/>
      <c r="AE21" s="457"/>
      <c r="AF21" s="457"/>
      <c r="AG21" s="457"/>
      <c r="AH21" s="457"/>
      <c r="AI21" s="457"/>
      <c r="AJ21" s="457"/>
      <c r="AK21" s="457"/>
      <c r="AL21" s="457"/>
      <c r="AM21" s="457"/>
      <c r="AN21" s="457"/>
      <c r="AO21" s="457"/>
      <c r="AP21" s="457"/>
      <c r="AQ21" s="457"/>
      <c r="AR21" s="457"/>
      <c r="AS21" s="457"/>
      <c r="AT21" s="457"/>
      <c r="AU21" s="457"/>
      <c r="AV21" s="457"/>
      <c r="AW21" s="457"/>
      <c r="AX21" s="457"/>
      <c r="AY21" s="457"/>
      <c r="AZ21" s="457"/>
      <c r="BA21" s="457"/>
      <c r="BB21" s="457"/>
      <c r="BC21" s="457"/>
      <c r="BD21" s="457"/>
      <c r="BE21" s="457"/>
      <c r="BF21" s="457"/>
      <c r="BG21" s="457"/>
      <c r="BH21" s="457"/>
      <c r="BI21" s="457"/>
      <c r="BJ21" s="457"/>
      <c r="BK21" s="457"/>
      <c r="BL21" s="457"/>
      <c r="BM21" s="457"/>
      <c r="BN21" s="457"/>
      <c r="BO21" s="457"/>
      <c r="BP21" s="457"/>
      <c r="BQ21" s="457"/>
      <c r="BR21" s="457"/>
      <c r="BS21" s="457"/>
      <c r="BT21" s="457"/>
      <c r="BU21" s="457"/>
      <c r="BV21" s="457"/>
      <c r="BW21" s="457"/>
      <c r="BX21" s="457"/>
      <c r="BY21" s="457"/>
      <c r="BZ21" s="457"/>
      <c r="CA21" s="457"/>
      <c r="CB21" s="457"/>
      <c r="CC21" s="457"/>
      <c r="CD21" s="457"/>
      <c r="CE21" s="457"/>
      <c r="CF21" s="457"/>
      <c r="CG21" s="457"/>
      <c r="CH21" s="457"/>
      <c r="CI21" s="457"/>
      <c r="CJ21" s="457"/>
      <c r="CK21" s="457"/>
      <c r="CL21" s="457"/>
      <c r="CM21" s="457"/>
      <c r="CN21" s="457"/>
      <c r="CO21" s="457"/>
      <c r="CP21" s="457"/>
      <c r="CQ21" s="457"/>
      <c r="CR21" s="457"/>
      <c r="CS21" s="457"/>
      <c r="CT21" s="457"/>
      <c r="CU21" s="459"/>
      <c r="CV21" s="459"/>
      <c r="CW21" s="459"/>
      <c r="CX21" s="459"/>
      <c r="CY21" s="459"/>
      <c r="CZ21" s="459"/>
      <c r="DA21" s="459"/>
      <c r="DB21" s="459"/>
      <c r="DC21" s="459"/>
      <c r="DD21" s="459"/>
      <c r="DE21" s="459"/>
      <c r="DF21" s="459"/>
      <c r="DG21" s="459"/>
      <c r="DH21" s="460"/>
    </row>
    <row r="22" spans="1:112" ht="12.95" customHeight="1" x14ac:dyDescent="0.15">
      <c r="C22" s="461">
        <v>13</v>
      </c>
      <c r="D22" s="462" t="s">
        <v>282</v>
      </c>
      <c r="E22" s="463"/>
      <c r="F22" s="422" t="s">
        <v>283</v>
      </c>
      <c r="G22" s="423"/>
      <c r="H22" s="424" t="s">
        <v>284</v>
      </c>
      <c r="I22" s="464" t="s">
        <v>285</v>
      </c>
      <c r="J22" s="426" t="s">
        <v>238</v>
      </c>
      <c r="K22" s="427" t="s">
        <v>5</v>
      </c>
      <c r="L22" s="439"/>
      <c r="M22" s="465"/>
      <c r="N22" s="465"/>
      <c r="O22" s="465"/>
      <c r="P22" s="465"/>
      <c r="Q22" s="465"/>
      <c r="R22" s="465"/>
      <c r="S22" s="465"/>
      <c r="T22" s="465"/>
      <c r="U22" s="394"/>
      <c r="V22" s="394"/>
      <c r="W22" s="394"/>
      <c r="X22" s="394"/>
      <c r="Y22" s="394"/>
      <c r="Z22" s="395"/>
      <c r="AA22" s="394"/>
      <c r="AB22" s="394"/>
      <c r="AC22" s="394"/>
      <c r="AD22" s="394"/>
      <c r="AE22" s="394"/>
      <c r="AF22" s="394"/>
      <c r="AG22" s="394"/>
      <c r="AH22" s="394"/>
      <c r="AI22" s="394"/>
      <c r="AJ22" s="394"/>
      <c r="AK22" s="394"/>
      <c r="AL22" s="394"/>
      <c r="AM22" s="394"/>
      <c r="AN22" s="394"/>
      <c r="AO22" s="394"/>
      <c r="AP22" s="394"/>
      <c r="AQ22" s="394"/>
      <c r="AR22" s="394"/>
      <c r="AS22" s="394"/>
      <c r="AT22" s="394"/>
      <c r="AU22" s="394"/>
      <c r="AV22" s="394"/>
      <c r="AW22" s="394"/>
      <c r="AX22" s="394"/>
      <c r="AY22" s="394"/>
      <c r="AZ22" s="394"/>
      <c r="BA22" s="394"/>
      <c r="BB22" s="394"/>
      <c r="BC22" s="394"/>
      <c r="BD22" s="394"/>
      <c r="BE22" s="394"/>
      <c r="BF22" s="394">
        <v>0.11</v>
      </c>
      <c r="BG22" s="394"/>
      <c r="BH22" s="394"/>
      <c r="BI22" s="394"/>
      <c r="BJ22" s="394"/>
      <c r="BK22" s="394"/>
      <c r="BL22" s="394"/>
      <c r="BM22" s="394"/>
      <c r="BN22" s="394"/>
      <c r="BO22" s="394"/>
      <c r="BP22" s="394"/>
      <c r="BQ22" s="394"/>
      <c r="BR22" s="394"/>
      <c r="BS22" s="394"/>
      <c r="BT22" s="394"/>
      <c r="BU22" s="394"/>
      <c r="BV22" s="394"/>
      <c r="BW22" s="394"/>
      <c r="BX22" s="394"/>
      <c r="BY22" s="394"/>
      <c r="BZ22" s="394"/>
      <c r="CA22" s="394"/>
      <c r="CB22" s="394"/>
      <c r="CC22" s="394"/>
      <c r="CD22" s="394"/>
      <c r="CE22" s="394"/>
      <c r="CF22" s="394"/>
      <c r="CG22" s="394"/>
      <c r="CH22" s="394"/>
      <c r="CI22" s="394"/>
      <c r="CJ22" s="394"/>
      <c r="CK22" s="394"/>
      <c r="CL22" s="394"/>
      <c r="CM22" s="394"/>
      <c r="CN22" s="394"/>
      <c r="CO22" s="394"/>
      <c r="CP22" s="394"/>
      <c r="CQ22" s="394"/>
      <c r="CR22" s="394"/>
      <c r="CS22" s="394"/>
      <c r="CT22" s="394">
        <v>7.0000000000000007E-2</v>
      </c>
      <c r="CU22" s="466"/>
      <c r="CV22" s="466"/>
      <c r="CW22" s="466"/>
      <c r="CX22" s="466"/>
      <c r="CY22" s="466"/>
      <c r="CZ22" s="466"/>
      <c r="DA22" s="466"/>
      <c r="DB22" s="466"/>
      <c r="DC22" s="466"/>
      <c r="DD22" s="466"/>
      <c r="DE22" s="466"/>
      <c r="DF22" s="466"/>
      <c r="DG22" s="466"/>
      <c r="DH22" s="396"/>
    </row>
    <row r="23" spans="1:112" ht="12.95" customHeight="1" x14ac:dyDescent="0.15">
      <c r="C23" s="385">
        <v>14</v>
      </c>
      <c r="D23" s="467"/>
      <c r="E23" s="468"/>
      <c r="F23" s="387" t="s">
        <v>286</v>
      </c>
      <c r="G23" s="400"/>
      <c r="H23" s="389" t="s">
        <v>287</v>
      </c>
      <c r="I23" s="450" t="s">
        <v>288</v>
      </c>
      <c r="J23" s="391" t="s">
        <v>260</v>
      </c>
      <c r="K23" s="392" t="s">
        <v>5</v>
      </c>
      <c r="L23" s="393"/>
      <c r="M23" s="451"/>
      <c r="N23" s="451"/>
      <c r="O23" s="451"/>
      <c r="P23" s="451"/>
      <c r="Q23" s="451"/>
      <c r="R23" s="451"/>
      <c r="S23" s="451"/>
      <c r="T23" s="451"/>
      <c r="U23" s="444"/>
      <c r="V23" s="444"/>
      <c r="W23" s="444"/>
      <c r="X23" s="444"/>
      <c r="Y23" s="444"/>
      <c r="Z23" s="445"/>
      <c r="AA23" s="444"/>
      <c r="AB23" s="444"/>
      <c r="AC23" s="444"/>
      <c r="AD23" s="444"/>
      <c r="AE23" s="444"/>
      <c r="AF23" s="444"/>
      <c r="AG23" s="444"/>
      <c r="AH23" s="444"/>
      <c r="AI23" s="444"/>
      <c r="AJ23" s="444"/>
      <c r="AK23" s="444"/>
      <c r="AL23" s="444"/>
      <c r="AM23" s="444"/>
      <c r="AN23" s="444"/>
      <c r="AO23" s="444"/>
      <c r="AP23" s="444"/>
      <c r="AQ23" s="444"/>
      <c r="AR23" s="444"/>
      <c r="AS23" s="444"/>
      <c r="AT23" s="444"/>
      <c r="AU23" s="444"/>
      <c r="AV23" s="444"/>
      <c r="AW23" s="444"/>
      <c r="AX23" s="444"/>
      <c r="AY23" s="444"/>
      <c r="AZ23" s="444"/>
      <c r="BA23" s="444"/>
      <c r="BB23" s="444"/>
      <c r="BC23" s="444"/>
      <c r="BD23" s="444"/>
      <c r="BE23" s="444"/>
      <c r="BF23" s="444"/>
      <c r="BG23" s="444"/>
      <c r="BH23" s="444"/>
      <c r="BI23" s="444"/>
      <c r="BJ23" s="444"/>
      <c r="BK23" s="444"/>
      <c r="BL23" s="444"/>
      <c r="BM23" s="444"/>
      <c r="BN23" s="444"/>
      <c r="BO23" s="444"/>
      <c r="BP23" s="444"/>
      <c r="BQ23" s="444"/>
      <c r="BR23" s="444"/>
      <c r="BS23" s="444"/>
      <c r="BT23" s="444"/>
      <c r="BU23" s="444"/>
      <c r="BV23" s="444"/>
      <c r="BW23" s="444"/>
      <c r="BX23" s="444"/>
      <c r="BY23" s="444"/>
      <c r="BZ23" s="444"/>
      <c r="CA23" s="444"/>
      <c r="CB23" s="444"/>
      <c r="CC23" s="444"/>
      <c r="CD23" s="444"/>
      <c r="CE23" s="444"/>
      <c r="CF23" s="444"/>
      <c r="CG23" s="444"/>
      <c r="CH23" s="444"/>
      <c r="CI23" s="444"/>
      <c r="CJ23" s="444"/>
      <c r="CK23" s="444"/>
      <c r="CL23" s="444"/>
      <c r="CM23" s="444"/>
      <c r="CN23" s="444"/>
      <c r="CO23" s="444"/>
      <c r="CP23" s="444"/>
      <c r="CQ23" s="444"/>
      <c r="CR23" s="444"/>
      <c r="CS23" s="444"/>
      <c r="CT23" s="444"/>
      <c r="CU23" s="469"/>
      <c r="CV23" s="469"/>
      <c r="CW23" s="469"/>
      <c r="CX23" s="469"/>
      <c r="CY23" s="469"/>
      <c r="CZ23" s="469"/>
      <c r="DA23" s="469"/>
      <c r="DB23" s="469"/>
      <c r="DC23" s="469"/>
      <c r="DD23" s="469"/>
      <c r="DE23" s="469"/>
      <c r="DF23" s="469"/>
      <c r="DG23" s="469"/>
      <c r="DH23" s="446"/>
    </row>
    <row r="24" spans="1:112" ht="12.95" customHeight="1" x14ac:dyDescent="0.15">
      <c r="C24" s="398">
        <v>15</v>
      </c>
      <c r="D24" s="467"/>
      <c r="E24" s="468"/>
      <c r="F24" s="399" t="s">
        <v>289</v>
      </c>
      <c r="G24" s="400"/>
      <c r="H24" s="401" t="s">
        <v>290</v>
      </c>
      <c r="I24" s="470" t="s">
        <v>291</v>
      </c>
      <c r="J24" s="403" t="s">
        <v>238</v>
      </c>
      <c r="K24" s="404" t="s">
        <v>5</v>
      </c>
      <c r="L24" s="405"/>
      <c r="M24" s="471"/>
      <c r="N24" s="471"/>
      <c r="O24" s="471"/>
      <c r="P24" s="471"/>
      <c r="Q24" s="471"/>
      <c r="R24" s="471"/>
      <c r="S24" s="471"/>
      <c r="T24" s="471"/>
      <c r="U24" s="406"/>
      <c r="V24" s="406"/>
      <c r="W24" s="406"/>
      <c r="X24" s="406"/>
      <c r="Y24" s="406"/>
      <c r="Z24" s="407"/>
      <c r="AA24" s="406"/>
      <c r="AB24" s="406"/>
      <c r="AC24" s="406"/>
      <c r="AD24" s="406"/>
      <c r="AE24" s="406"/>
      <c r="AF24" s="406"/>
      <c r="AG24" s="406"/>
      <c r="AH24" s="406"/>
      <c r="AI24" s="406"/>
      <c r="AJ24" s="406"/>
      <c r="AK24" s="406"/>
      <c r="AL24" s="406"/>
      <c r="AM24" s="406"/>
      <c r="AN24" s="406"/>
      <c r="AO24" s="406"/>
      <c r="AP24" s="406"/>
      <c r="AQ24" s="406"/>
      <c r="AR24" s="406"/>
      <c r="AS24" s="406"/>
      <c r="AT24" s="406"/>
      <c r="AU24" s="406"/>
      <c r="AV24" s="406"/>
      <c r="AW24" s="406"/>
      <c r="AX24" s="406"/>
      <c r="AY24" s="406"/>
      <c r="AZ24" s="406"/>
      <c r="BA24" s="406"/>
      <c r="BB24" s="406"/>
      <c r="BC24" s="406"/>
      <c r="BD24" s="406"/>
      <c r="BE24" s="406"/>
      <c r="BF24" s="406"/>
      <c r="BG24" s="406"/>
      <c r="BH24" s="406"/>
      <c r="BI24" s="406"/>
      <c r="BJ24" s="406"/>
      <c r="BK24" s="406"/>
      <c r="BL24" s="406"/>
      <c r="BM24" s="406"/>
      <c r="BN24" s="406"/>
      <c r="BO24" s="406"/>
      <c r="BP24" s="406"/>
      <c r="BQ24" s="406"/>
      <c r="BR24" s="406"/>
      <c r="BS24" s="406"/>
      <c r="BT24" s="406"/>
      <c r="BU24" s="406"/>
      <c r="BV24" s="406"/>
      <c r="BW24" s="406"/>
      <c r="BX24" s="406"/>
      <c r="BY24" s="406"/>
      <c r="BZ24" s="406"/>
      <c r="CA24" s="406"/>
      <c r="CB24" s="406"/>
      <c r="CC24" s="406"/>
      <c r="CD24" s="406"/>
      <c r="CE24" s="406"/>
      <c r="CF24" s="406"/>
      <c r="CG24" s="406"/>
      <c r="CH24" s="406"/>
      <c r="CI24" s="406"/>
      <c r="CJ24" s="406"/>
      <c r="CK24" s="406"/>
      <c r="CL24" s="406"/>
      <c r="CM24" s="406"/>
      <c r="CN24" s="406"/>
      <c r="CO24" s="406"/>
      <c r="CP24" s="406"/>
      <c r="CQ24" s="406"/>
      <c r="CR24" s="406"/>
      <c r="CS24" s="406"/>
      <c r="CT24" s="406"/>
      <c r="CU24" s="472"/>
      <c r="CV24" s="472"/>
      <c r="CW24" s="472"/>
      <c r="CX24" s="472"/>
      <c r="CY24" s="472"/>
      <c r="CZ24" s="472"/>
      <c r="DA24" s="472"/>
      <c r="DB24" s="472"/>
      <c r="DC24" s="472"/>
      <c r="DD24" s="472"/>
      <c r="DE24" s="472"/>
      <c r="DF24" s="472"/>
      <c r="DG24" s="472"/>
      <c r="DH24" s="408"/>
    </row>
    <row r="25" spans="1:112" ht="12.95" customHeight="1" x14ac:dyDescent="0.15">
      <c r="C25" s="473">
        <v>16</v>
      </c>
      <c r="D25" s="474"/>
      <c r="E25" s="475"/>
      <c r="F25" s="433" t="s">
        <v>292</v>
      </c>
      <c r="G25" s="412"/>
      <c r="H25" s="434" t="s">
        <v>293</v>
      </c>
      <c r="I25" s="476" t="s">
        <v>294</v>
      </c>
      <c r="J25" s="435" t="s">
        <v>238</v>
      </c>
      <c r="K25" s="436" t="s">
        <v>5</v>
      </c>
      <c r="L25" s="448"/>
      <c r="M25" s="477"/>
      <c r="N25" s="477"/>
      <c r="O25" s="477"/>
      <c r="P25" s="477"/>
      <c r="Q25" s="477"/>
      <c r="R25" s="477"/>
      <c r="S25" s="477"/>
      <c r="T25" s="477"/>
      <c r="U25" s="437"/>
      <c r="V25" s="437"/>
      <c r="W25" s="437"/>
      <c r="X25" s="437"/>
      <c r="Y25" s="437"/>
      <c r="Z25" s="449"/>
      <c r="AA25" s="437"/>
      <c r="AB25" s="437"/>
      <c r="AC25" s="437"/>
      <c r="AD25" s="437"/>
      <c r="AE25" s="437"/>
      <c r="AF25" s="437"/>
      <c r="AG25" s="437"/>
      <c r="AH25" s="437"/>
      <c r="AI25" s="437"/>
      <c r="AJ25" s="437"/>
      <c r="AK25" s="437"/>
      <c r="AL25" s="437"/>
      <c r="AM25" s="437"/>
      <c r="AN25" s="437"/>
      <c r="AO25" s="437"/>
      <c r="AP25" s="437"/>
      <c r="AQ25" s="437"/>
      <c r="AR25" s="437"/>
      <c r="AS25" s="437"/>
      <c r="AT25" s="437"/>
      <c r="AU25" s="437"/>
      <c r="AV25" s="437"/>
      <c r="AW25" s="437"/>
      <c r="AX25" s="437"/>
      <c r="AY25" s="437"/>
      <c r="AZ25" s="437"/>
      <c r="BA25" s="437"/>
      <c r="BB25" s="437"/>
      <c r="BC25" s="437"/>
      <c r="BD25" s="437"/>
      <c r="BE25" s="437"/>
      <c r="BF25" s="437"/>
      <c r="BG25" s="437"/>
      <c r="BH25" s="437"/>
      <c r="BI25" s="437"/>
      <c r="BJ25" s="437"/>
      <c r="BK25" s="437"/>
      <c r="BL25" s="437"/>
      <c r="BM25" s="437"/>
      <c r="BN25" s="437"/>
      <c r="BO25" s="437"/>
      <c r="BP25" s="437"/>
      <c r="BQ25" s="437"/>
      <c r="BR25" s="437"/>
      <c r="BS25" s="437"/>
      <c r="BT25" s="437"/>
      <c r="BU25" s="437"/>
      <c r="BV25" s="437"/>
      <c r="BW25" s="437"/>
      <c r="BX25" s="437"/>
      <c r="BY25" s="437"/>
      <c r="BZ25" s="437"/>
      <c r="CA25" s="437"/>
      <c r="CB25" s="437"/>
      <c r="CC25" s="437"/>
      <c r="CD25" s="437"/>
      <c r="CE25" s="437"/>
      <c r="CF25" s="437"/>
      <c r="CG25" s="437"/>
      <c r="CH25" s="437"/>
      <c r="CI25" s="437"/>
      <c r="CJ25" s="437"/>
      <c r="CK25" s="437"/>
      <c r="CL25" s="437"/>
      <c r="CM25" s="437"/>
      <c r="CN25" s="437"/>
      <c r="CO25" s="437"/>
      <c r="CP25" s="437"/>
      <c r="CQ25" s="437"/>
      <c r="CR25" s="437"/>
      <c r="CS25" s="437"/>
      <c r="CT25" s="437"/>
      <c r="CU25" s="478"/>
      <c r="CV25" s="478"/>
      <c r="CW25" s="478"/>
      <c r="CX25" s="478"/>
      <c r="CY25" s="478"/>
      <c r="CZ25" s="478"/>
      <c r="DA25" s="478"/>
      <c r="DB25" s="478"/>
      <c r="DC25" s="478"/>
      <c r="DD25" s="478"/>
      <c r="DE25" s="478"/>
      <c r="DF25" s="478"/>
      <c r="DG25" s="478"/>
      <c r="DH25" s="438"/>
    </row>
    <row r="26" spans="1:112" ht="12.95" customHeight="1" x14ac:dyDescent="0.15">
      <c r="B26" s="479" t="s">
        <v>295</v>
      </c>
      <c r="C26" s="480">
        <v>1</v>
      </c>
      <c r="D26" s="481" t="s">
        <v>233</v>
      </c>
      <c r="E26" s="481" t="s">
        <v>234</v>
      </c>
      <c r="F26" s="482" t="s">
        <v>235</v>
      </c>
      <c r="G26" s="480" t="s">
        <v>5</v>
      </c>
      <c r="H26" s="480" t="s">
        <v>5</v>
      </c>
      <c r="I26" s="483" t="s">
        <v>237</v>
      </c>
      <c r="J26" s="484" t="s">
        <v>238</v>
      </c>
      <c r="K26" s="480" t="s">
        <v>5</v>
      </c>
      <c r="L26" s="485">
        <f>IF(OR(L$3="M",L$6=""),"-",L$6)</f>
        <v>0.53</v>
      </c>
      <c r="M26" s="486">
        <f t="shared" ref="M26:BW26" si="2">IF(OR(M$3="M",M$6=""),"-",M$6)</f>
        <v>0.62</v>
      </c>
      <c r="N26" s="486">
        <f t="shared" si="2"/>
        <v>0.12</v>
      </c>
      <c r="O26" s="486">
        <f t="shared" si="2"/>
        <v>3.64</v>
      </c>
      <c r="P26" s="486">
        <f t="shared" si="2"/>
        <v>1.38</v>
      </c>
      <c r="Q26" s="486">
        <f t="shared" si="2"/>
        <v>2.2000000000000002</v>
      </c>
      <c r="R26" s="486">
        <f t="shared" si="2"/>
        <v>6.34</v>
      </c>
      <c r="S26" s="486">
        <f t="shared" si="2"/>
        <v>7.16</v>
      </c>
      <c r="T26" s="486">
        <f t="shared" si="2"/>
        <v>1.69</v>
      </c>
      <c r="U26" s="486">
        <f t="shared" si="2"/>
        <v>5.82</v>
      </c>
      <c r="V26" s="486">
        <f t="shared" si="2"/>
        <v>1.87</v>
      </c>
      <c r="W26" s="486">
        <f t="shared" si="2"/>
        <v>3.92</v>
      </c>
      <c r="X26" s="486">
        <f t="shared" si="2"/>
        <v>1.21</v>
      </c>
      <c r="Y26" s="486">
        <f t="shared" si="2"/>
        <v>0.38</v>
      </c>
      <c r="Z26" s="486">
        <f t="shared" si="2"/>
        <v>0.43</v>
      </c>
      <c r="AA26" s="486">
        <f t="shared" si="2"/>
        <v>0.78</v>
      </c>
      <c r="AB26" s="486">
        <f t="shared" si="2"/>
        <v>0.28000000000000003</v>
      </c>
      <c r="AC26" s="486">
        <f t="shared" si="2"/>
        <v>0.1</v>
      </c>
      <c r="AD26" s="486">
        <f t="shared" si="2"/>
        <v>1.65</v>
      </c>
      <c r="AE26" s="486">
        <f t="shared" si="2"/>
        <v>0.13</v>
      </c>
      <c r="AF26" s="486">
        <f t="shared" si="2"/>
        <v>0</v>
      </c>
      <c r="AG26" s="486">
        <f t="shared" si="2"/>
        <v>0.21</v>
      </c>
      <c r="AH26" s="486">
        <f t="shared" si="2"/>
        <v>0</v>
      </c>
      <c r="AI26" s="486">
        <f t="shared" si="2"/>
        <v>0</v>
      </c>
      <c r="AJ26" s="486">
        <f t="shared" si="2"/>
        <v>0.08</v>
      </c>
      <c r="AK26" s="486">
        <f t="shared" si="2"/>
        <v>1.86</v>
      </c>
      <c r="AL26" s="486">
        <f t="shared" si="2"/>
        <v>3.62</v>
      </c>
      <c r="AM26" s="486">
        <f t="shared" si="2"/>
        <v>0.56999999999999995</v>
      </c>
      <c r="AN26" s="486">
        <f t="shared" si="2"/>
        <v>3.62</v>
      </c>
      <c r="AO26" s="486">
        <f t="shared" si="2"/>
        <v>1.23</v>
      </c>
      <c r="AP26" s="486">
        <f t="shared" si="2"/>
        <v>3.16</v>
      </c>
      <c r="AQ26" s="486">
        <f t="shared" si="2"/>
        <v>3.61</v>
      </c>
      <c r="AR26" s="486">
        <f t="shared" si="2"/>
        <v>2.76</v>
      </c>
      <c r="AS26" s="486">
        <f t="shared" si="2"/>
        <v>6.37</v>
      </c>
      <c r="AT26" s="486">
        <f t="shared" si="2"/>
        <v>3.49</v>
      </c>
      <c r="AU26" s="486">
        <f t="shared" si="2"/>
        <v>6.99</v>
      </c>
      <c r="AV26" s="486">
        <f t="shared" si="2"/>
        <v>2.42</v>
      </c>
      <c r="AW26" s="486">
        <f t="shared" si="2"/>
        <v>5.21</v>
      </c>
      <c r="AX26" s="486">
        <f t="shared" si="2"/>
        <v>4.09</v>
      </c>
      <c r="AY26" s="486">
        <f t="shared" si="2"/>
        <v>1.31</v>
      </c>
      <c r="AZ26" s="486">
        <f t="shared" si="2"/>
        <v>2.2000000000000002</v>
      </c>
      <c r="BA26" s="486">
        <f t="shared" si="2"/>
        <v>7.8</v>
      </c>
      <c r="BB26" s="486">
        <f t="shared" si="2"/>
        <v>4.5199999999999996</v>
      </c>
      <c r="BC26" s="486">
        <f t="shared" si="2"/>
        <v>3.29</v>
      </c>
      <c r="BD26" s="486">
        <f t="shared" si="2"/>
        <v>3.46</v>
      </c>
      <c r="BE26" s="486">
        <f t="shared" si="2"/>
        <v>3.56</v>
      </c>
      <c r="BF26" s="486">
        <f t="shared" si="2"/>
        <v>3.21</v>
      </c>
      <c r="BG26" s="486">
        <f t="shared" si="2"/>
        <v>2.64</v>
      </c>
      <c r="BH26" s="486">
        <f t="shared" si="2"/>
        <v>1.54</v>
      </c>
      <c r="BI26" s="486">
        <f t="shared" si="2"/>
        <v>1.1599999999999999</v>
      </c>
      <c r="BJ26" s="486">
        <f t="shared" si="2"/>
        <v>2</v>
      </c>
      <c r="BK26" s="486">
        <f t="shared" si="2"/>
        <v>3.11</v>
      </c>
      <c r="BL26" s="486">
        <f t="shared" si="2"/>
        <v>2.97</v>
      </c>
      <c r="BM26" s="486">
        <f t="shared" si="2"/>
        <v>3.47</v>
      </c>
      <c r="BN26" s="486">
        <f t="shared" si="2"/>
        <v>3.03</v>
      </c>
      <c r="BO26" s="486">
        <f t="shared" si="2"/>
        <v>4.38</v>
      </c>
      <c r="BP26" s="486">
        <f t="shared" si="2"/>
        <v>2.9</v>
      </c>
      <c r="BQ26" s="486">
        <f t="shared" si="2"/>
        <v>3.46</v>
      </c>
      <c r="BR26" s="486">
        <f t="shared" si="2"/>
        <v>2.14</v>
      </c>
      <c r="BS26" s="486">
        <f t="shared" si="2"/>
        <v>4.96</v>
      </c>
      <c r="BT26" s="486">
        <f t="shared" si="2"/>
        <v>2.2000000000000002</v>
      </c>
      <c r="BU26" s="486">
        <f t="shared" si="2"/>
        <v>5.05</v>
      </c>
      <c r="BV26" s="486">
        <f t="shared" si="2"/>
        <v>4.1399999999999997</v>
      </c>
      <c r="BW26" s="486">
        <f t="shared" si="2"/>
        <v>4.22</v>
      </c>
      <c r="BX26" s="486">
        <f t="shared" ref="BX26:DH26" si="3">IF(OR(BX$3="M",BX$6=""),"-",BX$6)</f>
        <v>3.28</v>
      </c>
      <c r="BY26" s="486">
        <f t="shared" si="3"/>
        <v>3.65</v>
      </c>
      <c r="BZ26" s="486">
        <f t="shared" si="3"/>
        <v>1.62</v>
      </c>
      <c r="CA26" s="486">
        <f t="shared" si="3"/>
        <v>2.27</v>
      </c>
      <c r="CB26" s="486">
        <f t="shared" si="3"/>
        <v>2.76</v>
      </c>
      <c r="CC26" s="486">
        <f t="shared" si="3"/>
        <v>0.69</v>
      </c>
      <c r="CD26" s="486">
        <f t="shared" si="3"/>
        <v>0.82</v>
      </c>
      <c r="CE26" s="486">
        <f t="shared" si="3"/>
        <v>2.59</v>
      </c>
      <c r="CF26" s="486">
        <f t="shared" si="3"/>
        <v>5.0999999999999996</v>
      </c>
      <c r="CG26" s="486">
        <f t="shared" si="3"/>
        <v>8.11</v>
      </c>
      <c r="CH26" s="486">
        <f t="shared" si="3"/>
        <v>3.47</v>
      </c>
      <c r="CI26" s="486">
        <f t="shared" si="3"/>
        <v>3.54</v>
      </c>
      <c r="CJ26" s="486">
        <f t="shared" si="3"/>
        <v>0.37</v>
      </c>
      <c r="CK26" s="486">
        <f t="shared" si="3"/>
        <v>0.09</v>
      </c>
      <c r="CL26" s="486">
        <f t="shared" si="3"/>
        <v>2.65</v>
      </c>
      <c r="CM26" s="486">
        <f t="shared" si="3"/>
        <v>2.78</v>
      </c>
      <c r="CN26" s="486">
        <f t="shared" si="3"/>
        <v>2.2599999999999998</v>
      </c>
      <c r="CO26" s="486">
        <f t="shared" si="3"/>
        <v>1.2</v>
      </c>
      <c r="CP26" s="486">
        <f t="shared" si="3"/>
        <v>1.82</v>
      </c>
      <c r="CQ26" s="486">
        <f t="shared" si="3"/>
        <v>0.53</v>
      </c>
      <c r="CR26" s="486">
        <f t="shared" si="3"/>
        <v>0.15</v>
      </c>
      <c r="CS26" s="486">
        <f t="shared" si="3"/>
        <v>0.33</v>
      </c>
      <c r="CT26" s="486">
        <f t="shared" si="3"/>
        <v>1.96</v>
      </c>
      <c r="CU26" s="486">
        <f t="shared" si="3"/>
        <v>0.15</v>
      </c>
      <c r="CV26" s="486">
        <f t="shared" si="3"/>
        <v>0.15</v>
      </c>
      <c r="CW26" s="486">
        <f t="shared" si="3"/>
        <v>0.15</v>
      </c>
      <c r="CX26" s="486">
        <f t="shared" si="3"/>
        <v>0.15</v>
      </c>
      <c r="CY26" s="486">
        <f t="shared" si="3"/>
        <v>0.15</v>
      </c>
      <c r="CZ26" s="486">
        <f t="shared" si="3"/>
        <v>0.15</v>
      </c>
      <c r="DA26" s="486">
        <f t="shared" si="3"/>
        <v>0.15</v>
      </c>
      <c r="DB26" s="486">
        <f t="shared" si="3"/>
        <v>0.15</v>
      </c>
      <c r="DC26" s="486">
        <f t="shared" si="3"/>
        <v>0.15</v>
      </c>
      <c r="DD26" s="486">
        <f t="shared" si="3"/>
        <v>0.15</v>
      </c>
      <c r="DE26" s="486">
        <f t="shared" si="3"/>
        <v>0.15</v>
      </c>
      <c r="DF26" s="486">
        <f t="shared" si="3"/>
        <v>0.15</v>
      </c>
      <c r="DG26" s="486">
        <f t="shared" si="3"/>
        <v>0.15</v>
      </c>
      <c r="DH26" s="487">
        <f t="shared" si="3"/>
        <v>0.15</v>
      </c>
    </row>
    <row r="27" spans="1:112" ht="12.95" customHeight="1" x14ac:dyDescent="0.15">
      <c r="B27" s="488"/>
      <c r="C27" s="489">
        <v>2</v>
      </c>
      <c r="D27" s="490"/>
      <c r="E27" s="490"/>
      <c r="F27" s="491" t="s">
        <v>6</v>
      </c>
      <c r="G27" s="489" t="s">
        <v>5</v>
      </c>
      <c r="H27" s="489" t="s">
        <v>5</v>
      </c>
      <c r="I27" s="492" t="s">
        <v>6</v>
      </c>
      <c r="J27" s="493" t="s">
        <v>240</v>
      </c>
      <c r="K27" s="489" t="s">
        <v>5</v>
      </c>
      <c r="L27" s="494">
        <f t="shared" ref="L27:BW27" si="4">IF(OR(L$3="汽水",L$7=""),"-",L$7)</f>
        <v>0.86213218160660765</v>
      </c>
      <c r="M27" s="495">
        <f t="shared" si="4"/>
        <v>0.52854544400624193</v>
      </c>
      <c r="N27" s="495">
        <f t="shared" si="4"/>
        <v>1.0707305356935048</v>
      </c>
      <c r="O27" s="495">
        <f t="shared" si="4"/>
        <v>0.89075711019531745</v>
      </c>
      <c r="P27" s="495">
        <f t="shared" si="4"/>
        <v>0.93781919428044314</v>
      </c>
      <c r="Q27" s="495">
        <f t="shared" si="4"/>
        <v>0.59682594717543591</v>
      </c>
      <c r="R27" s="495">
        <f t="shared" si="4"/>
        <v>1.8612438252005199</v>
      </c>
      <c r="S27" s="495">
        <f t="shared" si="4"/>
        <v>0.97841718105296471</v>
      </c>
      <c r="T27" s="495">
        <f t="shared" si="4"/>
        <v>0.81694884692755954</v>
      </c>
      <c r="U27" s="495">
        <f t="shared" si="4"/>
        <v>1.4349395506498968</v>
      </c>
      <c r="V27" s="495">
        <f t="shared" si="4"/>
        <v>1.9372405039494438</v>
      </c>
      <c r="W27" s="495">
        <f t="shared" si="4"/>
        <v>1.4740546565074586</v>
      </c>
      <c r="X27" s="495">
        <f t="shared" si="4"/>
        <v>1.6995300682819152</v>
      </c>
      <c r="Y27" s="495">
        <f t="shared" si="4"/>
        <v>1.5173081455781177</v>
      </c>
      <c r="Z27" s="495">
        <f t="shared" si="4"/>
        <v>1.0478920459857666</v>
      </c>
      <c r="AA27" s="495">
        <f t="shared" si="4"/>
        <v>1.5811356645036267</v>
      </c>
      <c r="AB27" s="495">
        <f t="shared" si="4"/>
        <v>0.99212524102886435</v>
      </c>
      <c r="AC27" s="495">
        <f t="shared" si="4"/>
        <v>0.74533010481983186</v>
      </c>
      <c r="AD27" s="495">
        <f t="shared" si="4"/>
        <v>0.56959741396207031</v>
      </c>
      <c r="AE27" s="495">
        <f t="shared" si="4"/>
        <v>0.74273796975775375</v>
      </c>
      <c r="AF27" s="495">
        <f t="shared" si="4"/>
        <v>0.71324745196635153</v>
      </c>
      <c r="AG27" s="495">
        <f t="shared" si="4"/>
        <v>0.75291366367766344</v>
      </c>
      <c r="AH27" s="495">
        <f t="shared" si="4"/>
        <v>0.27959607816297366</v>
      </c>
      <c r="AI27" s="495">
        <f t="shared" si="4"/>
        <v>0.99768954842019575</v>
      </c>
      <c r="AJ27" s="495">
        <f t="shared" si="4"/>
        <v>0.62071194590257772</v>
      </c>
      <c r="AK27" s="495">
        <f t="shared" si="4"/>
        <v>0.8724357423831266</v>
      </c>
      <c r="AL27" s="495">
        <f t="shared" si="4"/>
        <v>0.57194684366186244</v>
      </c>
      <c r="AM27" s="495">
        <f t="shared" si="4"/>
        <v>1.5617187113896331</v>
      </c>
      <c r="AN27" s="495">
        <f t="shared" si="4"/>
        <v>1.5190390566495249</v>
      </c>
      <c r="AO27" s="495">
        <f t="shared" si="4"/>
        <v>1.4313976508366402</v>
      </c>
      <c r="AP27" s="495">
        <f t="shared" si="4"/>
        <v>1.9996973457028886</v>
      </c>
      <c r="AQ27" s="495">
        <f t="shared" si="4"/>
        <v>2.6739239885898582</v>
      </c>
      <c r="AR27" s="495">
        <f t="shared" si="4"/>
        <v>0.86632981170276269</v>
      </c>
      <c r="AS27" s="495">
        <f t="shared" si="4"/>
        <v>1.3534161016633277</v>
      </c>
      <c r="AT27" s="495">
        <f t="shared" si="4"/>
        <v>1.5296256323986499</v>
      </c>
      <c r="AU27" s="495">
        <f t="shared" si="4"/>
        <v>1.1751248133389955</v>
      </c>
      <c r="AV27" s="495">
        <f t="shared" si="4"/>
        <v>1.2810580975944581</v>
      </c>
      <c r="AW27" s="495">
        <f t="shared" si="4"/>
        <v>2.0693129790942622</v>
      </c>
      <c r="AX27" s="495">
        <f t="shared" si="4"/>
        <v>1.4444849005637077</v>
      </c>
      <c r="AY27" s="495">
        <f t="shared" si="4"/>
        <v>1.6554808244243511</v>
      </c>
      <c r="AZ27" s="495">
        <f t="shared" si="4"/>
        <v>1.3040260157070733</v>
      </c>
      <c r="BA27" s="495">
        <f t="shared" si="4"/>
        <v>2.0414160468881342</v>
      </c>
      <c r="BB27" s="495">
        <f t="shared" si="4"/>
        <v>1.3873037544731139</v>
      </c>
      <c r="BC27" s="495">
        <f t="shared" si="4"/>
        <v>2.4834657994112885</v>
      </c>
      <c r="BD27" s="495">
        <f t="shared" si="4"/>
        <v>1.0204971622137011</v>
      </c>
      <c r="BE27" s="495">
        <f t="shared" si="4"/>
        <v>0.57278897070880808</v>
      </c>
      <c r="BF27" s="495">
        <f t="shared" si="4"/>
        <v>0.68153954336684119</v>
      </c>
      <c r="BG27" s="495">
        <f t="shared" si="4"/>
        <v>0.6838013260162954</v>
      </c>
      <c r="BH27" s="495">
        <f t="shared" si="4"/>
        <v>0.55379292884789366</v>
      </c>
      <c r="BI27" s="495">
        <f t="shared" si="4"/>
        <v>1.1860610037646591</v>
      </c>
      <c r="BJ27" s="495">
        <f t="shared" si="4"/>
        <v>1.1361259257506722</v>
      </c>
      <c r="BK27" s="495">
        <f t="shared" si="4"/>
        <v>1.369417949581357</v>
      </c>
      <c r="BL27" s="495">
        <f t="shared" si="4"/>
        <v>0.7738290410218972</v>
      </c>
      <c r="BM27" s="495">
        <f t="shared" si="4"/>
        <v>1.4726574644714829</v>
      </c>
      <c r="BN27" s="495">
        <f t="shared" si="4"/>
        <v>1.2236592461004114</v>
      </c>
      <c r="BO27" s="495">
        <f t="shared" si="4"/>
        <v>1.0098442114264927</v>
      </c>
      <c r="BP27" s="495">
        <f t="shared" si="4"/>
        <v>0.74270490974833825</v>
      </c>
      <c r="BQ27" s="495">
        <f t="shared" si="4"/>
        <v>1.3980565481312306</v>
      </c>
      <c r="BR27" s="495">
        <f t="shared" si="4"/>
        <v>0.38675991783579911</v>
      </c>
      <c r="BS27" s="495">
        <f t="shared" si="4"/>
        <v>0.51283642272597718</v>
      </c>
      <c r="BT27" s="495">
        <f t="shared" si="4"/>
        <v>0.52138871947439835</v>
      </c>
      <c r="BU27" s="495">
        <f t="shared" si="4"/>
        <v>0.51269720114122141</v>
      </c>
      <c r="BV27" s="495">
        <f t="shared" si="4"/>
        <v>0.47712967444825333</v>
      </c>
      <c r="BW27" s="495">
        <f t="shared" si="4"/>
        <v>0.81277512552612807</v>
      </c>
      <c r="BX27" s="495">
        <f t="shared" ref="BX27:DH27" si="5">IF(OR(BX$3="汽水",BX$7=""),"-",BX$7)</f>
        <v>0.30636641010056481</v>
      </c>
      <c r="BY27" s="495">
        <f t="shared" si="5"/>
        <v>0.36937521560007386</v>
      </c>
      <c r="BZ27" s="495">
        <f t="shared" si="5"/>
        <v>0.43301217625736227</v>
      </c>
      <c r="CA27" s="495">
        <f t="shared" si="5"/>
        <v>0.17697150617726962</v>
      </c>
      <c r="CB27" s="495">
        <f t="shared" si="5"/>
        <v>0.64175141786377188</v>
      </c>
      <c r="CC27" s="495">
        <f t="shared" si="5"/>
        <v>0.53404500468397731</v>
      </c>
      <c r="CD27" s="495">
        <f t="shared" si="5"/>
        <v>0.4807755112213854</v>
      </c>
      <c r="CE27" s="495">
        <f t="shared" si="5"/>
        <v>0.35391830655252365</v>
      </c>
      <c r="CF27" s="495">
        <f t="shared" si="5"/>
        <v>1.0145345072366256</v>
      </c>
      <c r="CG27" s="495">
        <f t="shared" si="5"/>
        <v>0.34731976958574917</v>
      </c>
      <c r="CH27" s="495">
        <f t="shared" si="5"/>
        <v>0.23217562374371312</v>
      </c>
      <c r="CI27" s="495">
        <f t="shared" si="5"/>
        <v>0.28503300133909037</v>
      </c>
      <c r="CJ27" s="495">
        <f t="shared" si="5"/>
        <v>0.58902222889467792</v>
      </c>
      <c r="CK27" s="495">
        <f t="shared" si="5"/>
        <v>0.6139733776656624</v>
      </c>
      <c r="CL27" s="495">
        <f t="shared" si="5"/>
        <v>0.41936412053264244</v>
      </c>
      <c r="CM27" s="495">
        <f t="shared" si="5"/>
        <v>1.2901056906308095</v>
      </c>
      <c r="CN27" s="495">
        <f t="shared" si="5"/>
        <v>0.70255241789556855</v>
      </c>
      <c r="CO27" s="495">
        <f t="shared" si="5"/>
        <v>0.59332434624072017</v>
      </c>
      <c r="CP27" s="495">
        <f t="shared" si="5"/>
        <v>0.58009821484608415</v>
      </c>
      <c r="CQ27" s="495">
        <f t="shared" si="5"/>
        <v>0.9903016805478897</v>
      </c>
      <c r="CR27" s="495">
        <f t="shared" si="5"/>
        <v>0.10541352331047439</v>
      </c>
      <c r="CS27" s="495">
        <f t="shared" si="5"/>
        <v>0.3848536700561207</v>
      </c>
      <c r="CT27" s="495">
        <f t="shared" si="5"/>
        <v>0.92852023591101984</v>
      </c>
      <c r="CU27" s="495">
        <f t="shared" si="5"/>
        <v>0.20512374672735256</v>
      </c>
      <c r="CV27" s="495">
        <f t="shared" si="5"/>
        <v>0.20512374672735256</v>
      </c>
      <c r="CW27" s="495">
        <f t="shared" si="5"/>
        <v>0.20512374672735256</v>
      </c>
      <c r="CX27" s="495">
        <f t="shared" si="5"/>
        <v>0.20512374672735256</v>
      </c>
      <c r="CY27" s="495">
        <f t="shared" si="5"/>
        <v>0.20512374672735256</v>
      </c>
      <c r="CZ27" s="495">
        <f t="shared" si="5"/>
        <v>0.20512374672735256</v>
      </c>
      <c r="DA27" s="495">
        <f t="shared" si="5"/>
        <v>0.20512374672735256</v>
      </c>
      <c r="DB27" s="495">
        <f t="shared" si="5"/>
        <v>0.20512374672735256</v>
      </c>
      <c r="DC27" s="495">
        <f t="shared" si="5"/>
        <v>0.20512374672735256</v>
      </c>
      <c r="DD27" s="495">
        <f t="shared" si="5"/>
        <v>0.20512374672735256</v>
      </c>
      <c r="DE27" s="495">
        <f t="shared" si="5"/>
        <v>0.20512374672735256</v>
      </c>
      <c r="DF27" s="495">
        <f t="shared" si="5"/>
        <v>0.20512374672735256</v>
      </c>
      <c r="DG27" s="495">
        <f t="shared" si="5"/>
        <v>0.20512374672735256</v>
      </c>
      <c r="DH27" s="496">
        <f t="shared" si="5"/>
        <v>0.20512374672735256</v>
      </c>
    </row>
    <row r="28" spans="1:112" ht="12.95" customHeight="1" x14ac:dyDescent="0.15">
      <c r="A28" s="409"/>
      <c r="C28" s="489">
        <v>2</v>
      </c>
      <c r="D28" s="490"/>
      <c r="E28" s="490"/>
      <c r="F28" s="491" t="s">
        <v>9</v>
      </c>
      <c r="G28" s="497" t="s">
        <v>5</v>
      </c>
      <c r="H28" s="489" t="s">
        <v>5</v>
      </c>
      <c r="I28" s="492" t="s">
        <v>243</v>
      </c>
      <c r="J28" s="493" t="s">
        <v>238</v>
      </c>
      <c r="K28" s="489" t="s">
        <v>5</v>
      </c>
      <c r="L28" s="494">
        <f t="shared" ref="L28:BW28" si="6">IF(OR(L$3="汽水",L$8=""),"-",L$8)</f>
        <v>0.19</v>
      </c>
      <c r="M28" s="495" t="str">
        <f t="shared" si="6"/>
        <v>-</v>
      </c>
      <c r="N28" s="495">
        <f t="shared" si="6"/>
        <v>0.17</v>
      </c>
      <c r="O28" s="495">
        <f t="shared" si="6"/>
        <v>0.22</v>
      </c>
      <c r="P28" s="495">
        <f t="shared" si="6"/>
        <v>0.03</v>
      </c>
      <c r="Q28" s="495">
        <f t="shared" si="6"/>
        <v>0.11</v>
      </c>
      <c r="R28" s="495">
        <f t="shared" si="6"/>
        <v>1.45</v>
      </c>
      <c r="S28" s="495">
        <f t="shared" si="6"/>
        <v>1.18</v>
      </c>
      <c r="T28" s="495">
        <f t="shared" si="6"/>
        <v>4.1900000000000004</v>
      </c>
      <c r="U28" s="495">
        <f t="shared" si="6"/>
        <v>4.83</v>
      </c>
      <c r="V28" s="495">
        <f t="shared" si="6"/>
        <v>0.05</v>
      </c>
      <c r="W28" s="495">
        <f t="shared" si="6"/>
        <v>0.3</v>
      </c>
      <c r="X28" s="495">
        <f t="shared" si="6"/>
        <v>1.1499999999999999</v>
      </c>
      <c r="Y28" s="495">
        <f t="shared" si="6"/>
        <v>1.39</v>
      </c>
      <c r="Z28" s="495">
        <f t="shared" si="6"/>
        <v>1.38</v>
      </c>
      <c r="AA28" s="495">
        <f t="shared" si="6"/>
        <v>0.17</v>
      </c>
      <c r="AB28" s="495">
        <f t="shared" si="6"/>
        <v>2.0499999999999998</v>
      </c>
      <c r="AC28" s="495">
        <f t="shared" si="6"/>
        <v>0.37</v>
      </c>
      <c r="AD28" s="495">
        <f t="shared" si="6"/>
        <v>0.09</v>
      </c>
      <c r="AE28" s="495">
        <f t="shared" si="6"/>
        <v>0.69</v>
      </c>
      <c r="AF28" s="495" t="str">
        <f t="shared" si="6"/>
        <v>-</v>
      </c>
      <c r="AG28" s="495">
        <f t="shared" si="6"/>
        <v>0.87</v>
      </c>
      <c r="AH28" s="495">
        <f t="shared" si="6"/>
        <v>0.08</v>
      </c>
      <c r="AI28" s="495">
        <f t="shared" si="6"/>
        <v>0.17</v>
      </c>
      <c r="AJ28" s="495">
        <f t="shared" si="6"/>
        <v>0.24</v>
      </c>
      <c r="AK28" s="495">
        <f t="shared" si="6"/>
        <v>0.06</v>
      </c>
      <c r="AL28" s="495">
        <f t="shared" si="6"/>
        <v>0.33</v>
      </c>
      <c r="AM28" s="495">
        <f t="shared" si="6"/>
        <v>0.02</v>
      </c>
      <c r="AN28" s="495" t="str">
        <f t="shared" si="6"/>
        <v>-</v>
      </c>
      <c r="AO28" s="495">
        <f t="shared" si="6"/>
        <v>0.27</v>
      </c>
      <c r="AP28" s="495">
        <f t="shared" si="6"/>
        <v>0.37</v>
      </c>
      <c r="AQ28" s="495">
        <f t="shared" si="6"/>
        <v>1.75</v>
      </c>
      <c r="AR28" s="495">
        <f t="shared" si="6"/>
        <v>4.12</v>
      </c>
      <c r="AS28" s="495">
        <f t="shared" si="6"/>
        <v>5.71</v>
      </c>
      <c r="AT28" s="495">
        <f t="shared" si="6"/>
        <v>1.05</v>
      </c>
      <c r="AU28" s="495">
        <f t="shared" si="6"/>
        <v>2.67</v>
      </c>
      <c r="AV28" s="495">
        <f t="shared" si="6"/>
        <v>0.77</v>
      </c>
      <c r="AW28" s="495">
        <f t="shared" si="6"/>
        <v>2.4300000000000002</v>
      </c>
      <c r="AX28" s="495">
        <f t="shared" si="6"/>
        <v>5.28</v>
      </c>
      <c r="AY28" s="495">
        <f t="shared" si="6"/>
        <v>3.87</v>
      </c>
      <c r="AZ28" s="495">
        <f t="shared" si="6"/>
        <v>4.3499999999999996</v>
      </c>
      <c r="BA28" s="495">
        <f t="shared" si="6"/>
        <v>2.1</v>
      </c>
      <c r="BB28" s="495">
        <f t="shared" si="6"/>
        <v>7.03</v>
      </c>
      <c r="BC28" s="495">
        <f t="shared" si="6"/>
        <v>2.79</v>
      </c>
      <c r="BD28" s="495" t="str">
        <f t="shared" si="6"/>
        <v>-</v>
      </c>
      <c r="BE28" s="495">
        <f t="shared" si="6"/>
        <v>0.05</v>
      </c>
      <c r="BF28" s="495">
        <f t="shared" si="6"/>
        <v>7.0000000000000007E-2</v>
      </c>
      <c r="BG28" s="495">
        <f t="shared" si="6"/>
        <v>0.45</v>
      </c>
      <c r="BH28" s="495">
        <f t="shared" si="6"/>
        <v>2.85</v>
      </c>
      <c r="BI28" s="495">
        <f t="shared" si="6"/>
        <v>4.25</v>
      </c>
      <c r="BJ28" s="495">
        <f t="shared" si="6"/>
        <v>0.78</v>
      </c>
      <c r="BK28" s="495">
        <f t="shared" si="6"/>
        <v>1.35</v>
      </c>
      <c r="BL28" s="495">
        <f t="shared" si="6"/>
        <v>2.0499999999999998</v>
      </c>
      <c r="BM28" s="495">
        <f t="shared" si="6"/>
        <v>5.95</v>
      </c>
      <c r="BN28" s="495">
        <f t="shared" si="6"/>
        <v>1.48</v>
      </c>
      <c r="BO28" s="495">
        <f t="shared" si="6"/>
        <v>2.1</v>
      </c>
      <c r="BP28" s="495">
        <f t="shared" si="6"/>
        <v>7.12</v>
      </c>
      <c r="BQ28" s="495">
        <f t="shared" si="6"/>
        <v>5.47</v>
      </c>
      <c r="BR28" s="495">
        <f t="shared" si="6"/>
        <v>4.17</v>
      </c>
      <c r="BS28" s="495">
        <f t="shared" si="6"/>
        <v>3.26</v>
      </c>
      <c r="BT28" s="495">
        <f t="shared" si="6"/>
        <v>2.27</v>
      </c>
      <c r="BU28" s="495">
        <f t="shared" si="6"/>
        <v>2.1800000000000002</v>
      </c>
      <c r="BV28" s="495">
        <f t="shared" si="6"/>
        <v>4.41</v>
      </c>
      <c r="BW28" s="495">
        <f t="shared" si="6"/>
        <v>7.03</v>
      </c>
      <c r="BX28" s="495">
        <f t="shared" ref="BX28:DH28" si="7">IF(OR(BX$3="汽水",BX$8=""),"-",BX$8)</f>
        <v>6.78</v>
      </c>
      <c r="BY28" s="495">
        <f t="shared" si="7"/>
        <v>9.09</v>
      </c>
      <c r="BZ28" s="495">
        <f t="shared" si="7"/>
        <v>5.14</v>
      </c>
      <c r="CA28" s="495">
        <f t="shared" si="7"/>
        <v>8.24</v>
      </c>
      <c r="CB28" s="495">
        <f t="shared" si="7"/>
        <v>5.93</v>
      </c>
      <c r="CC28" s="495">
        <f t="shared" si="7"/>
        <v>6.64</v>
      </c>
      <c r="CD28" s="495">
        <f t="shared" si="7"/>
        <v>2.13</v>
      </c>
      <c r="CE28" s="495">
        <f t="shared" si="7"/>
        <v>5.63</v>
      </c>
      <c r="CF28" s="495">
        <f t="shared" si="7"/>
        <v>10.91</v>
      </c>
      <c r="CG28" s="495">
        <f t="shared" si="7"/>
        <v>10.06</v>
      </c>
      <c r="CH28" s="495">
        <f t="shared" si="7"/>
        <v>9.0500000000000007</v>
      </c>
      <c r="CI28" s="495">
        <f t="shared" si="7"/>
        <v>3.56</v>
      </c>
      <c r="CJ28" s="495">
        <f t="shared" si="7"/>
        <v>5.16</v>
      </c>
      <c r="CK28" s="495">
        <f t="shared" si="7"/>
        <v>8.42</v>
      </c>
      <c r="CL28" s="495">
        <f t="shared" si="7"/>
        <v>8.6</v>
      </c>
      <c r="CM28" s="495">
        <f t="shared" si="7"/>
        <v>6.24</v>
      </c>
      <c r="CN28" s="495">
        <f t="shared" si="7"/>
        <v>4.54</v>
      </c>
      <c r="CO28" s="495">
        <f t="shared" si="7"/>
        <v>1.57</v>
      </c>
      <c r="CP28" s="495">
        <f t="shared" si="7"/>
        <v>5.4</v>
      </c>
      <c r="CQ28" s="495">
        <f t="shared" si="7"/>
        <v>2.85</v>
      </c>
      <c r="CR28" s="495">
        <f t="shared" si="7"/>
        <v>2.11</v>
      </c>
      <c r="CS28" s="495">
        <f t="shared" si="7"/>
        <v>5.27</v>
      </c>
      <c r="CT28" s="495">
        <f t="shared" si="7"/>
        <v>3.39</v>
      </c>
      <c r="CU28" s="495">
        <f t="shared" si="7"/>
        <v>0.52</v>
      </c>
      <c r="CV28" s="495">
        <f t="shared" si="7"/>
        <v>0.52</v>
      </c>
      <c r="CW28" s="495">
        <f t="shared" si="7"/>
        <v>0.52</v>
      </c>
      <c r="CX28" s="495">
        <f t="shared" si="7"/>
        <v>0.52</v>
      </c>
      <c r="CY28" s="495">
        <f t="shared" si="7"/>
        <v>0.52</v>
      </c>
      <c r="CZ28" s="495">
        <f t="shared" si="7"/>
        <v>0.52</v>
      </c>
      <c r="DA28" s="495">
        <f t="shared" si="7"/>
        <v>0.52</v>
      </c>
      <c r="DB28" s="495">
        <f t="shared" si="7"/>
        <v>0.52</v>
      </c>
      <c r="DC28" s="495">
        <f t="shared" si="7"/>
        <v>0.52</v>
      </c>
      <c r="DD28" s="495">
        <f t="shared" si="7"/>
        <v>0.52</v>
      </c>
      <c r="DE28" s="495">
        <f t="shared" si="7"/>
        <v>0.52</v>
      </c>
      <c r="DF28" s="495">
        <f t="shared" si="7"/>
        <v>0.52</v>
      </c>
      <c r="DG28" s="495">
        <f t="shared" si="7"/>
        <v>0.52</v>
      </c>
      <c r="DH28" s="496">
        <f t="shared" si="7"/>
        <v>0.52</v>
      </c>
    </row>
    <row r="29" spans="1:112" ht="12.95" customHeight="1" x14ac:dyDescent="0.15">
      <c r="C29" s="489">
        <v>4</v>
      </c>
      <c r="D29" s="490"/>
      <c r="E29" s="498"/>
      <c r="F29" s="499" t="s">
        <v>11</v>
      </c>
      <c r="G29" s="500" t="s">
        <v>5</v>
      </c>
      <c r="H29" s="501" t="s">
        <v>5</v>
      </c>
      <c r="I29" s="502" t="s">
        <v>245</v>
      </c>
      <c r="J29" s="503" t="s">
        <v>238</v>
      </c>
      <c r="K29" s="501" t="s">
        <v>5</v>
      </c>
      <c r="L29" s="504">
        <f t="shared" ref="L29:BW29" si="8">IF(OR(L$3="M",L$9=""),"-",L$9)</f>
        <v>2.5299999999999998</v>
      </c>
      <c r="M29" s="505">
        <f t="shared" si="8"/>
        <v>1.45</v>
      </c>
      <c r="N29" s="505">
        <f t="shared" si="8"/>
        <v>3.8</v>
      </c>
      <c r="O29" s="505">
        <f t="shared" si="8"/>
        <v>2.39</v>
      </c>
      <c r="P29" s="505">
        <f t="shared" si="8"/>
        <v>1.86</v>
      </c>
      <c r="Q29" s="505">
        <f t="shared" si="8"/>
        <v>4.92</v>
      </c>
      <c r="R29" s="505">
        <f t="shared" si="8"/>
        <v>18.79</v>
      </c>
      <c r="S29" s="505">
        <f t="shared" si="8"/>
        <v>15.86</v>
      </c>
      <c r="T29" s="505">
        <f t="shared" si="8"/>
        <v>25.38</v>
      </c>
      <c r="U29" s="505">
        <f t="shared" si="8"/>
        <v>15.47</v>
      </c>
      <c r="V29" s="505">
        <f t="shared" si="8"/>
        <v>12.18</v>
      </c>
      <c r="W29" s="505">
        <f t="shared" si="8"/>
        <v>3.59</v>
      </c>
      <c r="X29" s="505">
        <f t="shared" si="8"/>
        <v>5.6</v>
      </c>
      <c r="Y29" s="505">
        <f t="shared" si="8"/>
        <v>13.01</v>
      </c>
      <c r="Z29" s="505">
        <f t="shared" si="8"/>
        <v>8.9700000000000006</v>
      </c>
      <c r="AA29" s="505">
        <f t="shared" si="8"/>
        <v>8.43</v>
      </c>
      <c r="AB29" s="505">
        <f t="shared" si="8"/>
        <v>7.91</v>
      </c>
      <c r="AC29" s="505">
        <f t="shared" si="8"/>
        <v>5.48</v>
      </c>
      <c r="AD29" s="505">
        <f t="shared" si="8"/>
        <v>2.76</v>
      </c>
      <c r="AE29" s="505">
        <f t="shared" si="8"/>
        <v>1.02</v>
      </c>
      <c r="AF29" s="505">
        <f t="shared" si="8"/>
        <v>0.18</v>
      </c>
      <c r="AG29" s="505">
        <f t="shared" si="8"/>
        <v>0.7</v>
      </c>
      <c r="AH29" s="505">
        <f t="shared" si="8"/>
        <v>0.06</v>
      </c>
      <c r="AI29" s="505">
        <f t="shared" si="8"/>
        <v>0.74</v>
      </c>
      <c r="AJ29" s="505">
        <f t="shared" si="8"/>
        <v>1.53</v>
      </c>
      <c r="AK29" s="505">
        <f t="shared" si="8"/>
        <v>7.31</v>
      </c>
      <c r="AL29" s="505">
        <f t="shared" si="8"/>
        <v>3.82</v>
      </c>
      <c r="AM29" s="505">
        <f t="shared" si="8"/>
        <v>0.56000000000000005</v>
      </c>
      <c r="AN29" s="505">
        <f t="shared" si="8"/>
        <v>3.18</v>
      </c>
      <c r="AO29" s="505">
        <f t="shared" si="8"/>
        <v>2.91</v>
      </c>
      <c r="AP29" s="505">
        <f t="shared" si="8"/>
        <v>10.98</v>
      </c>
      <c r="AQ29" s="505">
        <f t="shared" si="8"/>
        <v>29.42</v>
      </c>
      <c r="AR29" s="505">
        <f t="shared" si="8"/>
        <v>9.3000000000000007</v>
      </c>
      <c r="AS29" s="505">
        <f t="shared" si="8"/>
        <v>11.45</v>
      </c>
      <c r="AT29" s="505">
        <f t="shared" si="8"/>
        <v>7.66</v>
      </c>
      <c r="AU29" s="505">
        <f t="shared" si="8"/>
        <v>14.83</v>
      </c>
      <c r="AV29" s="505">
        <f t="shared" si="8"/>
        <v>14.28</v>
      </c>
      <c r="AW29" s="505">
        <f t="shared" si="8"/>
        <v>9.27</v>
      </c>
      <c r="AX29" s="505">
        <f t="shared" si="8"/>
        <v>9.9</v>
      </c>
      <c r="AY29" s="505">
        <f t="shared" si="8"/>
        <v>25.5</v>
      </c>
      <c r="AZ29" s="505">
        <f t="shared" si="8"/>
        <v>20.41</v>
      </c>
      <c r="BA29" s="505">
        <f t="shared" si="8"/>
        <v>16.95</v>
      </c>
      <c r="BB29" s="505">
        <f t="shared" si="8"/>
        <v>21.37</v>
      </c>
      <c r="BC29" s="505">
        <f t="shared" si="8"/>
        <v>17.62</v>
      </c>
      <c r="BD29" s="505">
        <f t="shared" si="8"/>
        <v>7.11</v>
      </c>
      <c r="BE29" s="505">
        <f t="shared" si="8"/>
        <v>7.64</v>
      </c>
      <c r="BF29" s="505">
        <f t="shared" si="8"/>
        <v>5.55</v>
      </c>
      <c r="BG29" s="505">
        <f t="shared" si="8"/>
        <v>6.99</v>
      </c>
      <c r="BH29" s="505">
        <f t="shared" si="8"/>
        <v>4.6500000000000004</v>
      </c>
      <c r="BI29" s="505">
        <f t="shared" si="8"/>
        <v>6.26</v>
      </c>
      <c r="BJ29" s="505">
        <f t="shared" si="8"/>
        <v>3.55</v>
      </c>
      <c r="BK29" s="505">
        <f t="shared" si="8"/>
        <v>4.07</v>
      </c>
      <c r="BL29" s="505">
        <f t="shared" si="8"/>
        <v>4.55</v>
      </c>
      <c r="BM29" s="505">
        <f t="shared" si="8"/>
        <v>1.8</v>
      </c>
      <c r="BN29" s="505">
        <f t="shared" si="8"/>
        <v>3.6</v>
      </c>
      <c r="BO29" s="505">
        <f t="shared" si="8"/>
        <v>3.22</v>
      </c>
      <c r="BP29" s="505">
        <f t="shared" si="8"/>
        <v>1.54</v>
      </c>
      <c r="BQ29" s="505">
        <f t="shared" si="8"/>
        <v>4.28</v>
      </c>
      <c r="BR29" s="505">
        <f t="shared" si="8"/>
        <v>5.05</v>
      </c>
      <c r="BS29" s="505">
        <f t="shared" si="8"/>
        <v>3.41</v>
      </c>
      <c r="BT29" s="505">
        <f t="shared" si="8"/>
        <v>2.76</v>
      </c>
      <c r="BU29" s="505">
        <f t="shared" si="8"/>
        <v>4.25</v>
      </c>
      <c r="BV29" s="505">
        <f t="shared" si="8"/>
        <v>2.3199999999999998</v>
      </c>
      <c r="BW29" s="505">
        <f t="shared" si="8"/>
        <v>5.57</v>
      </c>
      <c r="BX29" s="505">
        <f t="shared" ref="BX29:DH29" si="9">IF(OR(BX$3="M",BX$9=""),"-",BX$9)</f>
        <v>9.4600000000000009</v>
      </c>
      <c r="BY29" s="505">
        <f t="shared" si="9"/>
        <v>7.63</v>
      </c>
      <c r="BZ29" s="505">
        <f t="shared" si="9"/>
        <v>7.18</v>
      </c>
      <c r="CA29" s="505">
        <f t="shared" si="9"/>
        <v>3.05</v>
      </c>
      <c r="CB29" s="505">
        <f t="shared" si="9"/>
        <v>8.89</v>
      </c>
      <c r="CC29" s="505">
        <f t="shared" si="9"/>
        <v>9.34</v>
      </c>
      <c r="CD29" s="505">
        <f t="shared" si="9"/>
        <v>4.6399999999999997</v>
      </c>
      <c r="CE29" s="505">
        <f t="shared" si="9"/>
        <v>13.45</v>
      </c>
      <c r="CF29" s="505">
        <f t="shared" si="9"/>
        <v>9.42</v>
      </c>
      <c r="CG29" s="505">
        <f t="shared" si="9"/>
        <v>10.16</v>
      </c>
      <c r="CH29" s="505">
        <f t="shared" si="9"/>
        <v>12.62</v>
      </c>
      <c r="CI29" s="505">
        <f t="shared" si="9"/>
        <v>14.47</v>
      </c>
      <c r="CJ29" s="505">
        <f t="shared" si="9"/>
        <v>10.47</v>
      </c>
      <c r="CK29" s="505">
        <f t="shared" si="9"/>
        <v>3.94</v>
      </c>
      <c r="CL29" s="505">
        <f t="shared" si="9"/>
        <v>16.46</v>
      </c>
      <c r="CM29" s="505">
        <f t="shared" si="9"/>
        <v>8.4</v>
      </c>
      <c r="CN29" s="505">
        <f t="shared" si="9"/>
        <v>4.6900000000000004</v>
      </c>
      <c r="CO29" s="505">
        <f t="shared" si="9"/>
        <v>2.95</v>
      </c>
      <c r="CP29" s="505">
        <f t="shared" si="9"/>
        <v>8.7799999999999994</v>
      </c>
      <c r="CQ29" s="505">
        <f t="shared" si="9"/>
        <v>8.34</v>
      </c>
      <c r="CR29" s="505">
        <f t="shared" si="9"/>
        <v>2.69</v>
      </c>
      <c r="CS29" s="505">
        <f t="shared" si="9"/>
        <v>3.29</v>
      </c>
      <c r="CT29" s="505">
        <f t="shared" si="9"/>
        <v>7.14</v>
      </c>
      <c r="CU29" s="505">
        <f t="shared" si="9"/>
        <v>1.3</v>
      </c>
      <c r="CV29" s="505">
        <f t="shared" si="9"/>
        <v>1.3</v>
      </c>
      <c r="CW29" s="505">
        <f t="shared" si="9"/>
        <v>1.3</v>
      </c>
      <c r="CX29" s="505">
        <f t="shared" si="9"/>
        <v>1.3</v>
      </c>
      <c r="CY29" s="505">
        <f t="shared" si="9"/>
        <v>1.3</v>
      </c>
      <c r="CZ29" s="505">
        <f t="shared" si="9"/>
        <v>1.3</v>
      </c>
      <c r="DA29" s="505">
        <f t="shared" si="9"/>
        <v>1.3</v>
      </c>
      <c r="DB29" s="505">
        <f t="shared" si="9"/>
        <v>1.3</v>
      </c>
      <c r="DC29" s="505">
        <f t="shared" si="9"/>
        <v>1.3</v>
      </c>
      <c r="DD29" s="505">
        <f t="shared" si="9"/>
        <v>1.3</v>
      </c>
      <c r="DE29" s="505">
        <f t="shared" si="9"/>
        <v>1.3</v>
      </c>
      <c r="DF29" s="505">
        <f t="shared" si="9"/>
        <v>1.3</v>
      </c>
      <c r="DG29" s="505">
        <f t="shared" si="9"/>
        <v>1.3</v>
      </c>
      <c r="DH29" s="506">
        <f t="shared" si="9"/>
        <v>1.3</v>
      </c>
    </row>
    <row r="30" spans="1:112" ht="12.95" customHeight="1" x14ac:dyDescent="0.15">
      <c r="C30" s="489">
        <v>5</v>
      </c>
      <c r="D30" s="490"/>
      <c r="E30" s="490" t="s">
        <v>246</v>
      </c>
      <c r="F30" s="507" t="s">
        <v>12</v>
      </c>
      <c r="G30" s="497" t="s">
        <v>5</v>
      </c>
      <c r="H30" s="497" t="s">
        <v>5</v>
      </c>
      <c r="I30" s="508" t="s">
        <v>248</v>
      </c>
      <c r="J30" s="509" t="s">
        <v>238</v>
      </c>
      <c r="K30" s="497" t="s">
        <v>5</v>
      </c>
      <c r="L30" s="510">
        <f t="shared" ref="L30:BW30" si="10">IF(OR(L$3="汽水",L$3="M",L$10=""),"-",L$10)</f>
        <v>0.3</v>
      </c>
      <c r="M30" s="511">
        <f t="shared" si="10"/>
        <v>0.03</v>
      </c>
      <c r="N30" s="511">
        <f t="shared" si="10"/>
        <v>0.42</v>
      </c>
      <c r="O30" s="511">
        <f t="shared" si="10"/>
        <v>0.86</v>
      </c>
      <c r="P30" s="511">
        <f t="shared" si="10"/>
        <v>1.31</v>
      </c>
      <c r="Q30" s="511">
        <f t="shared" si="10"/>
        <v>2.71</v>
      </c>
      <c r="R30" s="511">
        <f t="shared" si="10"/>
        <v>0.64</v>
      </c>
      <c r="S30" s="511">
        <f t="shared" si="10"/>
        <v>7.08</v>
      </c>
      <c r="T30" s="511">
        <f t="shared" si="10"/>
        <v>6.75</v>
      </c>
      <c r="U30" s="511">
        <f t="shared" si="10"/>
        <v>3.77</v>
      </c>
      <c r="V30" s="511">
        <f t="shared" si="10"/>
        <v>0.86</v>
      </c>
      <c r="W30" s="511">
        <f t="shared" si="10"/>
        <v>2.67</v>
      </c>
      <c r="X30" s="511">
        <f t="shared" si="10"/>
        <v>1.73</v>
      </c>
      <c r="Y30" s="511">
        <f t="shared" si="10"/>
        <v>0.73</v>
      </c>
      <c r="Z30" s="511">
        <f t="shared" si="10"/>
        <v>0.23</v>
      </c>
      <c r="AA30" s="511">
        <f t="shared" si="10"/>
        <v>2.84</v>
      </c>
      <c r="AB30" s="511">
        <f t="shared" si="10"/>
        <v>0.62</v>
      </c>
      <c r="AC30" s="511">
        <f t="shared" si="10"/>
        <v>2.83</v>
      </c>
      <c r="AD30" s="511">
        <f t="shared" si="10"/>
        <v>0.16</v>
      </c>
      <c r="AE30" s="511">
        <f t="shared" si="10"/>
        <v>0.06</v>
      </c>
      <c r="AF30" s="511">
        <f t="shared" si="10"/>
        <v>0.91</v>
      </c>
      <c r="AG30" s="511" t="str">
        <f t="shared" si="10"/>
        <v>-</v>
      </c>
      <c r="AH30" s="511" t="str">
        <f t="shared" si="10"/>
        <v>-</v>
      </c>
      <c r="AI30" s="511">
        <f t="shared" si="10"/>
        <v>0.55000000000000004</v>
      </c>
      <c r="AJ30" s="511">
        <f t="shared" si="10"/>
        <v>0.71</v>
      </c>
      <c r="AK30" s="511">
        <f t="shared" si="10"/>
        <v>1.21</v>
      </c>
      <c r="AL30" s="511">
        <f t="shared" si="10"/>
        <v>1.67</v>
      </c>
      <c r="AM30" s="511">
        <f t="shared" si="10"/>
        <v>0.19</v>
      </c>
      <c r="AN30" s="511">
        <f t="shared" si="10"/>
        <v>0.39</v>
      </c>
      <c r="AO30" s="511">
        <f t="shared" si="10"/>
        <v>0.08</v>
      </c>
      <c r="AP30" s="511">
        <f t="shared" si="10"/>
        <v>0.89</v>
      </c>
      <c r="AQ30" s="511">
        <f t="shared" si="10"/>
        <v>0.83</v>
      </c>
      <c r="AR30" s="511">
        <f t="shared" si="10"/>
        <v>0.86</v>
      </c>
      <c r="AS30" s="511" t="str">
        <f t="shared" si="10"/>
        <v>-</v>
      </c>
      <c r="AT30" s="511">
        <f t="shared" si="10"/>
        <v>0.01</v>
      </c>
      <c r="AU30" s="511" t="str">
        <f t="shared" si="10"/>
        <v>-</v>
      </c>
      <c r="AV30" s="511" t="str">
        <f t="shared" si="10"/>
        <v>-</v>
      </c>
      <c r="AW30" s="511">
        <f t="shared" si="10"/>
        <v>0.15</v>
      </c>
      <c r="AX30" s="511">
        <f t="shared" si="10"/>
        <v>0.92</v>
      </c>
      <c r="AY30" s="511">
        <f t="shared" si="10"/>
        <v>0.38</v>
      </c>
      <c r="AZ30" s="511">
        <f t="shared" si="10"/>
        <v>0.72</v>
      </c>
      <c r="BA30" s="511">
        <f t="shared" si="10"/>
        <v>1.18</v>
      </c>
      <c r="BB30" s="511">
        <f t="shared" si="10"/>
        <v>0.12</v>
      </c>
      <c r="BC30" s="511">
        <f t="shared" si="10"/>
        <v>0.43</v>
      </c>
      <c r="BD30" s="511" t="str">
        <f t="shared" si="10"/>
        <v>-</v>
      </c>
      <c r="BE30" s="511" t="str">
        <f t="shared" si="10"/>
        <v>-</v>
      </c>
      <c r="BF30" s="511" t="str">
        <f t="shared" si="10"/>
        <v>-</v>
      </c>
      <c r="BG30" s="511" t="str">
        <f t="shared" si="10"/>
        <v>-</v>
      </c>
      <c r="BH30" s="511" t="str">
        <f t="shared" si="10"/>
        <v>-</v>
      </c>
      <c r="BI30" s="511">
        <f t="shared" si="10"/>
        <v>0.1</v>
      </c>
      <c r="BJ30" s="511">
        <f t="shared" si="10"/>
        <v>0.57999999999999996</v>
      </c>
      <c r="BK30" s="511">
        <f t="shared" si="10"/>
        <v>0.41</v>
      </c>
      <c r="BL30" s="511">
        <f t="shared" si="10"/>
        <v>0.71</v>
      </c>
      <c r="BM30" s="511">
        <f t="shared" si="10"/>
        <v>0.17</v>
      </c>
      <c r="BN30" s="511">
        <f t="shared" si="10"/>
        <v>0.43</v>
      </c>
      <c r="BO30" s="511">
        <f t="shared" si="10"/>
        <v>0.69</v>
      </c>
      <c r="BP30" s="511">
        <f t="shared" si="10"/>
        <v>1.78</v>
      </c>
      <c r="BQ30" s="511">
        <f t="shared" si="10"/>
        <v>0.17</v>
      </c>
      <c r="BR30" s="511">
        <f t="shared" si="10"/>
        <v>0.23</v>
      </c>
      <c r="BS30" s="511">
        <f t="shared" si="10"/>
        <v>0.08</v>
      </c>
      <c r="BT30" s="511">
        <f t="shared" si="10"/>
        <v>0.12</v>
      </c>
      <c r="BU30" s="511" t="str">
        <f t="shared" si="10"/>
        <v>-</v>
      </c>
      <c r="BV30" s="511">
        <f t="shared" si="10"/>
        <v>0.13</v>
      </c>
      <c r="BW30" s="511">
        <f t="shared" si="10"/>
        <v>0.28999999999999998</v>
      </c>
      <c r="BX30" s="511" t="str">
        <f t="shared" ref="BX30:DH30" si="11">IF(OR(BX$3="汽水",BX$3="M",BX$10=""),"-",BX$10)</f>
        <v>-</v>
      </c>
      <c r="BY30" s="511" t="str">
        <f t="shared" si="11"/>
        <v>-</v>
      </c>
      <c r="BZ30" s="511" t="str">
        <f t="shared" si="11"/>
        <v>-</v>
      </c>
      <c r="CA30" s="511">
        <f t="shared" si="11"/>
        <v>0.23</v>
      </c>
      <c r="CB30" s="511" t="str">
        <f t="shared" si="11"/>
        <v>-</v>
      </c>
      <c r="CC30" s="511">
        <f t="shared" si="11"/>
        <v>0.43</v>
      </c>
      <c r="CD30" s="511">
        <f t="shared" si="11"/>
        <v>0.23</v>
      </c>
      <c r="CE30" s="511">
        <f t="shared" si="11"/>
        <v>0.61</v>
      </c>
      <c r="CF30" s="511">
        <f t="shared" si="11"/>
        <v>5.53</v>
      </c>
      <c r="CG30" s="511">
        <f t="shared" si="11"/>
        <v>3.91</v>
      </c>
      <c r="CH30" s="511">
        <f t="shared" si="11"/>
        <v>1.38</v>
      </c>
      <c r="CI30" s="511" t="str">
        <f t="shared" si="11"/>
        <v>-</v>
      </c>
      <c r="CJ30" s="511" t="str">
        <f t="shared" si="11"/>
        <v>-</v>
      </c>
      <c r="CK30" s="511" t="str">
        <f t="shared" si="11"/>
        <v>-</v>
      </c>
      <c r="CL30" s="511">
        <f t="shared" si="11"/>
        <v>7.0000000000000007E-2</v>
      </c>
      <c r="CM30" s="511">
        <f t="shared" si="11"/>
        <v>0.44</v>
      </c>
      <c r="CN30" s="511" t="str">
        <f t="shared" si="11"/>
        <v>-</v>
      </c>
      <c r="CO30" s="511" t="str">
        <f t="shared" si="11"/>
        <v>-</v>
      </c>
      <c r="CP30" s="511">
        <f t="shared" si="11"/>
        <v>0.1</v>
      </c>
      <c r="CQ30" s="511">
        <f t="shared" si="11"/>
        <v>0.14000000000000001</v>
      </c>
      <c r="CR30" s="511" t="str">
        <f t="shared" si="11"/>
        <v>-</v>
      </c>
      <c r="CS30" s="511" t="str">
        <f t="shared" si="11"/>
        <v>-</v>
      </c>
      <c r="CT30" s="511" t="str">
        <f t="shared" si="11"/>
        <v>-</v>
      </c>
      <c r="CU30" s="511" t="str">
        <f t="shared" si="11"/>
        <v>-</v>
      </c>
      <c r="CV30" s="511" t="str">
        <f t="shared" si="11"/>
        <v>-</v>
      </c>
      <c r="CW30" s="511" t="str">
        <f t="shared" si="11"/>
        <v>-</v>
      </c>
      <c r="CX30" s="511" t="str">
        <f t="shared" si="11"/>
        <v>-</v>
      </c>
      <c r="CY30" s="511" t="str">
        <f t="shared" si="11"/>
        <v>-</v>
      </c>
      <c r="CZ30" s="511" t="str">
        <f t="shared" si="11"/>
        <v>-</v>
      </c>
      <c r="DA30" s="511" t="str">
        <f t="shared" si="11"/>
        <v>-</v>
      </c>
      <c r="DB30" s="511" t="str">
        <f t="shared" si="11"/>
        <v>-</v>
      </c>
      <c r="DC30" s="511" t="str">
        <f t="shared" si="11"/>
        <v>-</v>
      </c>
      <c r="DD30" s="511" t="str">
        <f t="shared" si="11"/>
        <v>-</v>
      </c>
      <c r="DE30" s="511" t="str">
        <f t="shared" si="11"/>
        <v>-</v>
      </c>
      <c r="DF30" s="511" t="str">
        <f t="shared" si="11"/>
        <v>-</v>
      </c>
      <c r="DG30" s="511" t="str">
        <f t="shared" si="11"/>
        <v>-</v>
      </c>
      <c r="DH30" s="512" t="str">
        <f t="shared" si="11"/>
        <v>-</v>
      </c>
    </row>
    <row r="31" spans="1:112" ht="12.95" customHeight="1" x14ac:dyDescent="0.15">
      <c r="C31" s="1540">
        <v>6</v>
      </c>
      <c r="D31" s="490"/>
      <c r="E31" s="490"/>
      <c r="F31" s="1560" t="s">
        <v>13</v>
      </c>
      <c r="G31" s="489" t="s">
        <v>5</v>
      </c>
      <c r="H31" s="489" t="s">
        <v>5</v>
      </c>
      <c r="I31" s="492" t="s">
        <v>250</v>
      </c>
      <c r="J31" s="493" t="s">
        <v>251</v>
      </c>
      <c r="K31" s="489" t="s">
        <v>5</v>
      </c>
      <c r="L31" s="513">
        <f>IF(OR(L$11=""),"-",L$11)</f>
        <v>100</v>
      </c>
      <c r="M31" s="514">
        <f t="shared" ref="M31:CM31" si="12">IF(OR(M$11=""),"-",M$11)</f>
        <v>90.8313772468194</v>
      </c>
      <c r="N31" s="514">
        <f t="shared" si="12"/>
        <v>100</v>
      </c>
      <c r="O31" s="514">
        <f t="shared" si="12"/>
        <v>96.542796776848036</v>
      </c>
      <c r="P31" s="514">
        <f t="shared" si="12"/>
        <v>98.84032868241836</v>
      </c>
      <c r="Q31" s="514">
        <f t="shared" si="12"/>
        <v>100</v>
      </c>
      <c r="R31" s="514">
        <f t="shared" si="12"/>
        <v>99.58075270995829</v>
      </c>
      <c r="S31" s="514">
        <f t="shared" si="12"/>
        <v>100</v>
      </c>
      <c r="T31" s="514">
        <f t="shared" si="12"/>
        <v>100</v>
      </c>
      <c r="U31" s="514">
        <f t="shared" si="12"/>
        <v>100</v>
      </c>
      <c r="V31" s="514">
        <f t="shared" si="12"/>
        <v>99.141227760333123</v>
      </c>
      <c r="W31" s="514">
        <f t="shared" si="12"/>
        <v>83.274036480780083</v>
      </c>
      <c r="X31" s="514">
        <f t="shared" si="12"/>
        <v>96.121122914798491</v>
      </c>
      <c r="Y31" s="514">
        <f t="shared" si="12"/>
        <v>99.28419677807041</v>
      </c>
      <c r="Z31" s="514">
        <f t="shared" si="12"/>
        <v>100</v>
      </c>
      <c r="AA31" s="514">
        <f t="shared" si="12"/>
        <v>87.643006336686142</v>
      </c>
      <c r="AB31" s="514">
        <f t="shared" si="12"/>
        <v>100</v>
      </c>
      <c r="AC31" s="514">
        <f t="shared" si="12"/>
        <v>98.454507014719226</v>
      </c>
      <c r="AD31" s="514">
        <f t="shared" si="12"/>
        <v>89.10176714938558</v>
      </c>
      <c r="AE31" s="514">
        <f t="shared" si="12"/>
        <v>100</v>
      </c>
      <c r="AF31" s="514">
        <f t="shared" si="12"/>
        <v>86.477483656075066</v>
      </c>
      <c r="AG31" s="514">
        <f t="shared" si="12"/>
        <v>100</v>
      </c>
      <c r="AH31" s="514">
        <f t="shared" si="12"/>
        <v>100</v>
      </c>
      <c r="AI31" s="514">
        <f t="shared" si="12"/>
        <v>100</v>
      </c>
      <c r="AJ31" s="514">
        <f t="shared" si="12"/>
        <v>93.212324039201789</v>
      </c>
      <c r="AK31" s="514">
        <f t="shared" si="12"/>
        <v>84.283476733454094</v>
      </c>
      <c r="AL31" s="514">
        <f t="shared" si="12"/>
        <v>98.923828541658807</v>
      </c>
      <c r="AM31" s="514">
        <f t="shared" si="12"/>
        <v>78.449112698080711</v>
      </c>
      <c r="AN31" s="514">
        <f t="shared" si="12"/>
        <v>100</v>
      </c>
      <c r="AO31" s="514">
        <f t="shared" si="12"/>
        <v>98.802330079168215</v>
      </c>
      <c r="AP31" s="514">
        <f t="shared" si="12"/>
        <v>99.069421887099523</v>
      </c>
      <c r="AQ31" s="514">
        <f t="shared" si="12"/>
        <v>96.744303846632576</v>
      </c>
      <c r="AR31" s="514">
        <f t="shared" si="12"/>
        <v>99.127711300221449</v>
      </c>
      <c r="AS31" s="514">
        <f t="shared" si="12"/>
        <v>100</v>
      </c>
      <c r="AT31" s="514">
        <f t="shared" si="12"/>
        <v>100</v>
      </c>
      <c r="AU31" s="514">
        <f t="shared" si="12"/>
        <v>100</v>
      </c>
      <c r="AV31" s="514">
        <f t="shared" si="12"/>
        <v>100</v>
      </c>
      <c r="AW31" s="514">
        <f t="shared" si="12"/>
        <v>94.396803999602014</v>
      </c>
      <c r="AX31" s="514">
        <f t="shared" si="12"/>
        <v>97.612208685837857</v>
      </c>
      <c r="AY31" s="514">
        <f t="shared" si="12"/>
        <v>96.331042030138221</v>
      </c>
      <c r="AZ31" s="514">
        <f t="shared" si="12"/>
        <v>94.197540651275389</v>
      </c>
      <c r="BA31" s="514">
        <f t="shared" si="12"/>
        <v>99.078862366767638</v>
      </c>
      <c r="BB31" s="514">
        <f t="shared" si="12"/>
        <v>96.965549867714216</v>
      </c>
      <c r="BC31" s="514">
        <f t="shared" si="12"/>
        <v>97.026550137016017</v>
      </c>
      <c r="BD31" s="514">
        <f t="shared" si="12"/>
        <v>100</v>
      </c>
      <c r="BE31" s="514">
        <f t="shared" si="12"/>
        <v>97.631709901651647</v>
      </c>
      <c r="BF31" s="514">
        <f t="shared" si="12"/>
        <v>100</v>
      </c>
      <c r="BG31" s="514">
        <f t="shared" si="12"/>
        <v>100</v>
      </c>
      <c r="BH31" s="514">
        <f t="shared" si="12"/>
        <v>76.648981922611952</v>
      </c>
      <c r="BI31" s="514">
        <f t="shared" si="12"/>
        <v>100</v>
      </c>
      <c r="BJ31" s="514">
        <f t="shared" si="12"/>
        <v>98.131981773589388</v>
      </c>
      <c r="BK31" s="514">
        <f t="shared" si="12"/>
        <v>100</v>
      </c>
      <c r="BL31" s="514">
        <f t="shared" si="12"/>
        <v>79.510775812227791</v>
      </c>
      <c r="BM31" s="514">
        <f t="shared" si="12"/>
        <v>99.544883308126487</v>
      </c>
      <c r="BN31" s="514">
        <f t="shared" si="12"/>
        <v>99.260844225716781</v>
      </c>
      <c r="BO31" s="514">
        <f t="shared" si="12"/>
        <v>93.360587758657815</v>
      </c>
      <c r="BP31" s="514">
        <f t="shared" si="12"/>
        <v>94.102544037355997</v>
      </c>
      <c r="BQ31" s="514">
        <f t="shared" si="12"/>
        <v>97.960414642189747</v>
      </c>
      <c r="BR31" s="514">
        <f t="shared" si="12"/>
        <v>100</v>
      </c>
      <c r="BS31" s="514">
        <f t="shared" si="12"/>
        <v>99.219822879539635</v>
      </c>
      <c r="BT31" s="514">
        <f t="shared" si="12"/>
        <v>93.259646782686318</v>
      </c>
      <c r="BU31" s="514">
        <f t="shared" si="12"/>
        <v>94.837769100916319</v>
      </c>
      <c r="BV31" s="514">
        <f t="shared" si="12"/>
        <v>94.398567455065248</v>
      </c>
      <c r="BW31" s="514">
        <f t="shared" si="12"/>
        <v>59.696105100277407</v>
      </c>
      <c r="BX31" s="514">
        <f t="shared" si="12"/>
        <v>88.307617644286509</v>
      </c>
      <c r="BY31" s="514">
        <f t="shared" si="12"/>
        <v>100</v>
      </c>
      <c r="BZ31" s="514">
        <f t="shared" si="12"/>
        <v>88.145279287847416</v>
      </c>
      <c r="CA31" s="514">
        <f t="shared" si="12"/>
        <v>40.103955899648803</v>
      </c>
      <c r="CB31" s="514">
        <f t="shared" si="12"/>
        <v>88.580714236131413</v>
      </c>
      <c r="CC31" s="514">
        <f t="shared" si="12"/>
        <v>65.039542217211093</v>
      </c>
      <c r="CD31" s="514">
        <f t="shared" si="12"/>
        <v>99.455938288054455</v>
      </c>
      <c r="CE31" s="514">
        <f t="shared" si="12"/>
        <v>83.657940180194572</v>
      </c>
      <c r="CF31" s="514">
        <f t="shared" si="12"/>
        <v>74.08017065482781</v>
      </c>
      <c r="CG31" s="514">
        <f t="shared" si="12"/>
        <v>99.92883226699395</v>
      </c>
      <c r="CH31" s="514">
        <f t="shared" si="12"/>
        <v>78.078355569982904</v>
      </c>
      <c r="CI31" s="514">
        <f t="shared" si="12"/>
        <v>99.118351508544393</v>
      </c>
      <c r="CJ31" s="514">
        <f t="shared" si="12"/>
        <v>83.842431906250681</v>
      </c>
      <c r="CK31" s="514">
        <f t="shared" si="12"/>
        <v>80.904422913674054</v>
      </c>
      <c r="CL31" s="514">
        <f t="shared" si="12"/>
        <v>43.010881534363421</v>
      </c>
      <c r="CM31" s="514">
        <f t="shared" si="12"/>
        <v>98.29951152502629</v>
      </c>
      <c r="CN31" s="514">
        <f t="shared" ref="CN31:DH31" si="13">IF(OR(CN$11=""),"-",CN$11)</f>
        <v>57.847921600057198</v>
      </c>
      <c r="CO31" s="514">
        <f t="shared" si="13"/>
        <v>58.249737408251335</v>
      </c>
      <c r="CP31" s="514">
        <f t="shared" si="13"/>
        <v>83.077342609855947</v>
      </c>
      <c r="CQ31" s="514">
        <f t="shared" si="13"/>
        <v>98.897041935731991</v>
      </c>
      <c r="CR31" s="514">
        <f t="shared" si="13"/>
        <v>80.245866616188124</v>
      </c>
      <c r="CS31" s="514">
        <f t="shared" si="13"/>
        <v>83.824166395865745</v>
      </c>
      <c r="CT31" s="514">
        <f t="shared" si="13"/>
        <v>76.785545972237173</v>
      </c>
      <c r="CU31" s="514">
        <f t="shared" si="13"/>
        <v>98.619209862485562</v>
      </c>
      <c r="CV31" s="514">
        <f t="shared" si="13"/>
        <v>98.619209862485562</v>
      </c>
      <c r="CW31" s="514">
        <f t="shared" si="13"/>
        <v>98.619209862485562</v>
      </c>
      <c r="CX31" s="514">
        <f t="shared" si="13"/>
        <v>98.619209862485562</v>
      </c>
      <c r="CY31" s="514">
        <f t="shared" si="13"/>
        <v>98.619209862485562</v>
      </c>
      <c r="CZ31" s="514">
        <f t="shared" si="13"/>
        <v>98.619209862485562</v>
      </c>
      <c r="DA31" s="514">
        <f t="shared" si="13"/>
        <v>98.619209862485562</v>
      </c>
      <c r="DB31" s="514">
        <f t="shared" si="13"/>
        <v>98.619209862485562</v>
      </c>
      <c r="DC31" s="514">
        <f t="shared" si="13"/>
        <v>98.619209862485562</v>
      </c>
      <c r="DD31" s="514">
        <f t="shared" si="13"/>
        <v>98.619209862485562</v>
      </c>
      <c r="DE31" s="514">
        <f t="shared" si="13"/>
        <v>98.619209862485562</v>
      </c>
      <c r="DF31" s="514">
        <f t="shared" si="13"/>
        <v>98.619209862485562</v>
      </c>
      <c r="DG31" s="514">
        <f t="shared" si="13"/>
        <v>98.619209862485562</v>
      </c>
      <c r="DH31" s="515">
        <f t="shared" si="13"/>
        <v>98.619209862485562</v>
      </c>
    </row>
    <row r="32" spans="1:112" ht="12.95" customHeight="1" x14ac:dyDescent="0.15">
      <c r="C32" s="1542"/>
      <c r="D32" s="490"/>
      <c r="E32" s="490"/>
      <c r="F32" s="1545"/>
      <c r="G32" s="489" t="s">
        <v>5</v>
      </c>
      <c r="H32" s="489" t="s">
        <v>5</v>
      </c>
      <c r="I32" s="492" t="s">
        <v>253</v>
      </c>
      <c r="J32" s="516" t="s">
        <v>251</v>
      </c>
      <c r="K32" s="489" t="s">
        <v>5</v>
      </c>
      <c r="L32" s="513">
        <f>IF(OR(L$12=""),"-",L$12)</f>
        <v>100</v>
      </c>
      <c r="M32" s="517">
        <f t="shared" ref="M32:CM32" si="14">IF(OR(M$12=""),"-",M$12)</f>
        <v>100</v>
      </c>
      <c r="N32" s="517">
        <f t="shared" si="14"/>
        <v>100</v>
      </c>
      <c r="O32" s="517">
        <f t="shared" si="14"/>
        <v>93.125810024422321</v>
      </c>
      <c r="P32" s="517">
        <f t="shared" si="14"/>
        <v>98.874657911908074</v>
      </c>
      <c r="Q32" s="517">
        <f t="shared" si="14"/>
        <v>100</v>
      </c>
      <c r="R32" s="517">
        <f t="shared" si="14"/>
        <v>99.826508320669774</v>
      </c>
      <c r="S32" s="517">
        <f t="shared" si="14"/>
        <v>91.700537035907644</v>
      </c>
      <c r="T32" s="517">
        <f t="shared" si="14"/>
        <v>100</v>
      </c>
      <c r="U32" s="517">
        <f t="shared" si="14"/>
        <v>100</v>
      </c>
      <c r="V32" s="517">
        <f t="shared" si="14"/>
        <v>99.808368028651913</v>
      </c>
      <c r="W32" s="517">
        <f t="shared" si="14"/>
        <v>96.962375436186733</v>
      </c>
      <c r="X32" s="517">
        <f t="shared" si="14"/>
        <v>99.410060818644681</v>
      </c>
      <c r="Y32" s="517">
        <f t="shared" si="14"/>
        <v>98.611154170106985</v>
      </c>
      <c r="Z32" s="517">
        <f t="shared" si="14"/>
        <v>100</v>
      </c>
      <c r="AA32" s="517">
        <f t="shared" si="14"/>
        <v>100</v>
      </c>
      <c r="AB32" s="517">
        <f t="shared" si="14"/>
        <v>100</v>
      </c>
      <c r="AC32" s="517">
        <f t="shared" si="14"/>
        <v>99.112483287829676</v>
      </c>
      <c r="AD32" s="517">
        <f t="shared" si="14"/>
        <v>100</v>
      </c>
      <c r="AE32" s="517">
        <f t="shared" si="14"/>
        <v>100</v>
      </c>
      <c r="AF32" s="517">
        <f t="shared" si="14"/>
        <v>100</v>
      </c>
      <c r="AG32" s="517">
        <f t="shared" si="14"/>
        <v>100</v>
      </c>
      <c r="AH32" s="517">
        <f t="shared" si="14"/>
        <v>100</v>
      </c>
      <c r="AI32" s="517">
        <f t="shared" si="14"/>
        <v>100</v>
      </c>
      <c r="AJ32" s="517">
        <f t="shared" si="14"/>
        <v>90.346857724264467</v>
      </c>
      <c r="AK32" s="517">
        <f t="shared" si="14"/>
        <v>100</v>
      </c>
      <c r="AL32" s="517">
        <f t="shared" si="14"/>
        <v>95.254159441835654</v>
      </c>
      <c r="AM32" s="517">
        <f t="shared" si="14"/>
        <v>98.122806473057608</v>
      </c>
      <c r="AN32" s="517">
        <f t="shared" si="14"/>
        <v>100</v>
      </c>
      <c r="AO32" s="517">
        <f t="shared" si="14"/>
        <v>98.723777612125957</v>
      </c>
      <c r="AP32" s="517">
        <f t="shared" si="14"/>
        <v>94.351822297443988</v>
      </c>
      <c r="AQ32" s="517">
        <f t="shared" si="14"/>
        <v>100</v>
      </c>
      <c r="AR32" s="517">
        <f t="shared" si="14"/>
        <v>98.76026556933094</v>
      </c>
      <c r="AS32" s="517">
        <f t="shared" si="14"/>
        <v>100</v>
      </c>
      <c r="AT32" s="517">
        <f t="shared" si="14"/>
        <v>98.392590183947462</v>
      </c>
      <c r="AU32" s="517">
        <f t="shared" si="14"/>
        <v>100</v>
      </c>
      <c r="AV32" s="517">
        <f t="shared" si="14"/>
        <v>100</v>
      </c>
      <c r="AW32" s="517">
        <f t="shared" si="14"/>
        <v>99.861477425230802</v>
      </c>
      <c r="AX32" s="517">
        <f t="shared" si="14"/>
        <v>92.221339833492323</v>
      </c>
      <c r="AY32" s="517">
        <f t="shared" si="14"/>
        <v>100</v>
      </c>
      <c r="AZ32" s="517">
        <f t="shared" si="14"/>
        <v>97.840915046604309</v>
      </c>
      <c r="BA32" s="517">
        <f t="shared" si="14"/>
        <v>100</v>
      </c>
      <c r="BB32" s="517">
        <f t="shared" si="14"/>
        <v>96.623382146127668</v>
      </c>
      <c r="BC32" s="517">
        <f t="shared" si="14"/>
        <v>94.243581858554904</v>
      </c>
      <c r="BD32" s="517">
        <f t="shared" si="14"/>
        <v>100</v>
      </c>
      <c r="BE32" s="517">
        <f t="shared" si="14"/>
        <v>91.140767355996772</v>
      </c>
      <c r="BF32" s="517">
        <f t="shared" si="14"/>
        <v>100</v>
      </c>
      <c r="BG32" s="517">
        <f t="shared" si="14"/>
        <v>100</v>
      </c>
      <c r="BH32" s="517">
        <f t="shared" si="14"/>
        <v>99.361706939310807</v>
      </c>
      <c r="BI32" s="517">
        <f t="shared" si="14"/>
        <v>100</v>
      </c>
      <c r="BJ32" s="517">
        <f t="shared" si="14"/>
        <v>98.439172441041364</v>
      </c>
      <c r="BK32" s="517">
        <f t="shared" si="14"/>
        <v>99.638677128342977</v>
      </c>
      <c r="BL32" s="517">
        <f t="shared" si="14"/>
        <v>98.464560574779298</v>
      </c>
      <c r="BM32" s="517">
        <f t="shared" si="14"/>
        <v>100</v>
      </c>
      <c r="BN32" s="517">
        <f t="shared" si="14"/>
        <v>97.758558340352963</v>
      </c>
      <c r="BO32" s="517">
        <f t="shared" si="14"/>
        <v>85.901926865046676</v>
      </c>
      <c r="BP32" s="517">
        <f t="shared" si="14"/>
        <v>96.687056683234928</v>
      </c>
      <c r="BQ32" s="517">
        <f t="shared" si="14"/>
        <v>96.261678280833152</v>
      </c>
      <c r="BR32" s="517">
        <f t="shared" si="14"/>
        <v>81.990861259722578</v>
      </c>
      <c r="BS32" s="517">
        <f t="shared" si="14"/>
        <v>99.063647746155226</v>
      </c>
      <c r="BT32" s="517">
        <f t="shared" si="14"/>
        <v>97.716435369153771</v>
      </c>
      <c r="BU32" s="517">
        <f t="shared" si="14"/>
        <v>100</v>
      </c>
      <c r="BV32" s="517">
        <f t="shared" si="14"/>
        <v>76.950316597467378</v>
      </c>
      <c r="BW32" s="517">
        <f t="shared" si="14"/>
        <v>98.403371059277276</v>
      </c>
      <c r="BX32" s="517">
        <f t="shared" si="14"/>
        <v>73.958999757325358</v>
      </c>
      <c r="BY32" s="517">
        <f t="shared" si="14"/>
        <v>100</v>
      </c>
      <c r="BZ32" s="517">
        <f t="shared" si="14"/>
        <v>82.029053178843739</v>
      </c>
      <c r="CA32" s="517">
        <f t="shared" si="14"/>
        <v>66.521899557886073</v>
      </c>
      <c r="CB32" s="517">
        <f t="shared" si="14"/>
        <v>72.404295070526089</v>
      </c>
      <c r="CC32" s="517">
        <f t="shared" si="14"/>
        <v>98.723001376601985</v>
      </c>
      <c r="CD32" s="517">
        <f t="shared" si="14"/>
        <v>38.842323786807228</v>
      </c>
      <c r="CE32" s="517">
        <f t="shared" si="14"/>
        <v>77.43270747212533</v>
      </c>
      <c r="CF32" s="517">
        <f t="shared" si="14"/>
        <v>99.657874238729079</v>
      </c>
      <c r="CG32" s="517">
        <f t="shared" si="14"/>
        <v>39.513136561390155</v>
      </c>
      <c r="CH32" s="517">
        <f t="shared" si="14"/>
        <v>98.697364511681656</v>
      </c>
      <c r="CI32" s="517">
        <f t="shared" si="14"/>
        <v>97.349106663055352</v>
      </c>
      <c r="CJ32" s="517">
        <f t="shared" si="14"/>
        <v>40.652471709052428</v>
      </c>
      <c r="CK32" s="517">
        <f t="shared" si="14"/>
        <v>83.914813716092723</v>
      </c>
      <c r="CL32" s="517">
        <f t="shared" si="14"/>
        <v>98.409008121257543</v>
      </c>
      <c r="CM32" s="517">
        <f t="shared" si="14"/>
        <v>88.968705552144598</v>
      </c>
      <c r="CN32" s="517">
        <f t="shared" ref="CN32:DH32" si="15">IF(OR(CN$12=""),"-",CN$12)</f>
        <v>82.117941787918397</v>
      </c>
      <c r="CO32" s="517">
        <f t="shared" si="15"/>
        <v>73.965997946879142</v>
      </c>
      <c r="CP32" s="517">
        <f t="shared" si="15"/>
        <v>79.325465730472331</v>
      </c>
      <c r="CQ32" s="517">
        <f t="shared" si="15"/>
        <v>74.825632512487928</v>
      </c>
      <c r="CR32" s="517">
        <f t="shared" si="15"/>
        <v>74.325144510613114</v>
      </c>
      <c r="CS32" s="517">
        <f t="shared" si="15"/>
        <v>79.972194660374157</v>
      </c>
      <c r="CT32" s="517">
        <f t="shared" si="15"/>
        <v>85.776069043166373</v>
      </c>
      <c r="CU32" s="517">
        <f t="shared" si="15"/>
        <v>83.809309730771488</v>
      </c>
      <c r="CV32" s="517">
        <f t="shared" si="15"/>
        <v>83.809309730771488</v>
      </c>
      <c r="CW32" s="517">
        <f t="shared" si="15"/>
        <v>83.809309730771488</v>
      </c>
      <c r="CX32" s="517">
        <f t="shared" si="15"/>
        <v>83.809309730771488</v>
      </c>
      <c r="CY32" s="517">
        <f t="shared" si="15"/>
        <v>83.809309730771488</v>
      </c>
      <c r="CZ32" s="517">
        <f t="shared" si="15"/>
        <v>83.809309730771488</v>
      </c>
      <c r="DA32" s="517">
        <f t="shared" si="15"/>
        <v>83.809309730771488</v>
      </c>
      <c r="DB32" s="517">
        <f t="shared" si="15"/>
        <v>83.809309730771488</v>
      </c>
      <c r="DC32" s="517">
        <f t="shared" si="15"/>
        <v>83.809309730771488</v>
      </c>
      <c r="DD32" s="517">
        <f t="shared" si="15"/>
        <v>83.809309730771488</v>
      </c>
      <c r="DE32" s="517">
        <f t="shared" si="15"/>
        <v>83.809309730771488</v>
      </c>
      <c r="DF32" s="517">
        <f t="shared" si="15"/>
        <v>83.809309730771488</v>
      </c>
      <c r="DG32" s="517">
        <f t="shared" si="15"/>
        <v>83.809309730771488</v>
      </c>
      <c r="DH32" s="518">
        <f t="shared" si="15"/>
        <v>83.809309730771488</v>
      </c>
    </row>
    <row r="33" spans="2:112" ht="12.95" customHeight="1" x14ac:dyDescent="0.15">
      <c r="C33" s="489">
        <v>7</v>
      </c>
      <c r="D33" s="490"/>
      <c r="E33" s="498"/>
      <c r="F33" s="499" t="s">
        <v>14</v>
      </c>
      <c r="G33" s="501" t="s">
        <v>5</v>
      </c>
      <c r="H33" s="501" t="s">
        <v>5</v>
      </c>
      <c r="I33" s="519" t="s">
        <v>14</v>
      </c>
      <c r="J33" s="503" t="s">
        <v>256</v>
      </c>
      <c r="K33" s="501" t="s">
        <v>5</v>
      </c>
      <c r="L33" s="520">
        <f>IF(OR(L$13=""),"-",L$13)</f>
        <v>2.4165478381876442</v>
      </c>
      <c r="M33" s="517">
        <f t="shared" ref="M33:CM33" si="16">IF(OR(M$13=""),"-",M$13)</f>
        <v>2.1418411605799492</v>
      </c>
      <c r="N33" s="517">
        <f t="shared" si="16"/>
        <v>2.3047769420283815</v>
      </c>
      <c r="O33" s="517">
        <f t="shared" si="16"/>
        <v>2.4549481202079018</v>
      </c>
      <c r="P33" s="517">
        <f t="shared" si="16"/>
        <v>2.1990179357583557</v>
      </c>
      <c r="Q33" s="517">
        <f t="shared" si="16"/>
        <v>1.9605486581319351</v>
      </c>
      <c r="R33" s="517">
        <f t="shared" si="16"/>
        <v>3.663390503931589</v>
      </c>
      <c r="S33" s="517">
        <f t="shared" si="16"/>
        <v>1.6387392766263575</v>
      </c>
      <c r="T33" s="517">
        <f t="shared" si="16"/>
        <v>2.3157331682404938</v>
      </c>
      <c r="U33" s="517">
        <f t="shared" si="16"/>
        <v>1.6773690678518531</v>
      </c>
      <c r="V33" s="517">
        <f t="shared" si="16"/>
        <v>4.0374444339289282</v>
      </c>
      <c r="W33" s="517">
        <f t="shared" si="16"/>
        <v>2.5368494499578746</v>
      </c>
      <c r="X33" s="517">
        <f t="shared" si="16"/>
        <v>3.1567846615844561</v>
      </c>
      <c r="Y33" s="517">
        <f t="shared" si="16"/>
        <v>3.3348620463791798</v>
      </c>
      <c r="Z33" s="517">
        <f t="shared" si="16"/>
        <v>3.0326682531482851</v>
      </c>
      <c r="AA33" s="517">
        <f t="shared" si="16"/>
        <v>1.9923412236856124</v>
      </c>
      <c r="AB33" s="517">
        <f t="shared" si="16"/>
        <v>2.0397543076215388</v>
      </c>
      <c r="AC33" s="517">
        <f t="shared" si="16"/>
        <v>2.4754881888545239</v>
      </c>
      <c r="AD33" s="517">
        <f t="shared" si="16"/>
        <v>2.1501717203256954</v>
      </c>
      <c r="AE33" s="517">
        <f t="shared" si="16"/>
        <v>1.8876401808378882</v>
      </c>
      <c r="AF33" s="517">
        <f t="shared" si="16"/>
        <v>1.5501899805469415</v>
      </c>
      <c r="AG33" s="517">
        <f t="shared" si="16"/>
        <v>1.5336550601580383</v>
      </c>
      <c r="AH33" s="517">
        <f t="shared" si="16"/>
        <v>1.2278658895427412</v>
      </c>
      <c r="AI33" s="517">
        <f t="shared" si="16"/>
        <v>1.6983911126850488</v>
      </c>
      <c r="AJ33" s="517">
        <f t="shared" si="16"/>
        <v>1.9117468243610705</v>
      </c>
      <c r="AK33" s="517">
        <f t="shared" si="16"/>
        <v>2.3024184390661784</v>
      </c>
      <c r="AL33" s="517">
        <f t="shared" si="16"/>
        <v>2.2426044625960309</v>
      </c>
      <c r="AM33" s="517">
        <f t="shared" si="16"/>
        <v>2.2318535854570247</v>
      </c>
      <c r="AN33" s="517">
        <f t="shared" si="16"/>
        <v>2.1056443410834791</v>
      </c>
      <c r="AO33" s="517">
        <f t="shared" si="16"/>
        <v>1.9783749193846034</v>
      </c>
      <c r="AP33" s="517">
        <f t="shared" si="16"/>
        <v>3.1675427846831461</v>
      </c>
      <c r="AQ33" s="517">
        <f t="shared" si="16"/>
        <v>4.6319496518996246</v>
      </c>
      <c r="AR33" s="517">
        <f t="shared" si="16"/>
        <v>2.6614140129646549</v>
      </c>
      <c r="AS33" s="517">
        <f t="shared" si="16"/>
        <v>3.2315405950637328</v>
      </c>
      <c r="AT33" s="517">
        <f t="shared" si="16"/>
        <v>3.0816579965117974</v>
      </c>
      <c r="AU33" s="517">
        <f t="shared" si="16"/>
        <v>1.9525385496886221</v>
      </c>
      <c r="AV33" s="517">
        <f t="shared" si="16"/>
        <v>1.8582231541059755</v>
      </c>
      <c r="AW33" s="517">
        <f t="shared" si="16"/>
        <v>5.7384217250131631</v>
      </c>
      <c r="AX33" s="517">
        <f t="shared" si="16"/>
        <v>3.1817240342653461</v>
      </c>
      <c r="AY33" s="517">
        <f t="shared" si="16"/>
        <v>4.0397257696995945</v>
      </c>
      <c r="AZ33" s="517">
        <f t="shared" si="16"/>
        <v>2.937473025714878</v>
      </c>
      <c r="BA33" s="517">
        <f t="shared" si="16"/>
        <v>3.8855606280396708</v>
      </c>
      <c r="BB33" s="517">
        <f t="shared" si="16"/>
        <v>4.2347045865765001</v>
      </c>
      <c r="BC33" s="517">
        <f t="shared" si="16"/>
        <v>5.3273057886757416</v>
      </c>
      <c r="BD33" s="517">
        <f t="shared" si="16"/>
        <v>2.0948979806460457</v>
      </c>
      <c r="BE33" s="517">
        <f t="shared" si="16"/>
        <v>3.2768521102277806</v>
      </c>
      <c r="BF33" s="517">
        <f t="shared" si="16"/>
        <v>1.9498292268128226</v>
      </c>
      <c r="BG33" s="517">
        <f t="shared" si="16"/>
        <v>2.2020152502668431</v>
      </c>
      <c r="BH33" s="517">
        <f t="shared" si="16"/>
        <v>2.340059027785101</v>
      </c>
      <c r="BI33" s="517">
        <f t="shared" si="16"/>
        <v>3.527264232436365</v>
      </c>
      <c r="BJ33" s="517">
        <f t="shared" si="16"/>
        <v>2.6858663956893651</v>
      </c>
      <c r="BK33" s="517">
        <f t="shared" si="16"/>
        <v>3.3014183109635056</v>
      </c>
      <c r="BL33" s="517">
        <f t="shared" si="16"/>
        <v>1.7616012060440795</v>
      </c>
      <c r="BM33" s="517">
        <f t="shared" si="16"/>
        <v>3.382105889925382</v>
      </c>
      <c r="BN33" s="517">
        <f t="shared" si="16"/>
        <v>2.3294596295040235</v>
      </c>
      <c r="BO33" s="517">
        <f t="shared" si="16"/>
        <v>3.2101980045041589</v>
      </c>
      <c r="BP33" s="517">
        <f t="shared" si="16"/>
        <v>3.7303862322560288</v>
      </c>
      <c r="BQ33" s="517">
        <f t="shared" si="16"/>
        <v>5.2774473380273044</v>
      </c>
      <c r="BR33" s="517">
        <f t="shared" si="16"/>
        <v>2.2237228131596365</v>
      </c>
      <c r="BS33" s="517">
        <f t="shared" si="16"/>
        <v>3.4785541820648684</v>
      </c>
      <c r="BT33" s="517">
        <f t="shared" si="16"/>
        <v>3.0579314663012673</v>
      </c>
      <c r="BU33" s="517">
        <f t="shared" si="16"/>
        <v>2.8124367905055649</v>
      </c>
      <c r="BV33" s="517">
        <f t="shared" si="16"/>
        <v>4.2186290294388424</v>
      </c>
      <c r="BW33" s="517">
        <f t="shared" si="16"/>
        <v>2.8629751486899457</v>
      </c>
      <c r="BX33" s="517">
        <f t="shared" si="16"/>
        <v>2.8517677458341968</v>
      </c>
      <c r="BY33" s="517">
        <f t="shared" si="16"/>
        <v>2.6477138519523482</v>
      </c>
      <c r="BZ33" s="517">
        <f t="shared" si="16"/>
        <v>2.0132162240208369</v>
      </c>
      <c r="CA33" s="517">
        <f t="shared" si="16"/>
        <v>3.0631085914003529</v>
      </c>
      <c r="CB33" s="517">
        <f t="shared" si="16"/>
        <v>3.9542527700106085</v>
      </c>
      <c r="CC33" s="517">
        <f t="shared" si="16"/>
        <v>2.4503608022624932</v>
      </c>
      <c r="CD33" s="517">
        <f t="shared" si="16"/>
        <v>3.4511034232349029</v>
      </c>
      <c r="CE33" s="517">
        <f t="shared" si="16"/>
        <v>3.0269152192831821</v>
      </c>
      <c r="CF33" s="517">
        <f t="shared" si="16"/>
        <v>3.958587669052553</v>
      </c>
      <c r="CG33" s="517">
        <f t="shared" si="16"/>
        <v>5.583168297519439</v>
      </c>
      <c r="CH33" s="517">
        <f t="shared" si="16"/>
        <v>3.1881602415127213</v>
      </c>
      <c r="CI33" s="517">
        <f t="shared" si="16"/>
        <v>2.3278644722788</v>
      </c>
      <c r="CJ33" s="517">
        <f t="shared" si="16"/>
        <v>1.9353173184970245</v>
      </c>
      <c r="CK33" s="517">
        <f t="shared" si="16"/>
        <v>3.081254992122072</v>
      </c>
      <c r="CL33" s="517">
        <f t="shared" si="16"/>
        <v>3.465024743030118</v>
      </c>
      <c r="CM33" s="517">
        <f t="shared" si="16"/>
        <v>5.5469917619661908</v>
      </c>
      <c r="CN33" s="517">
        <f t="shared" ref="CN33:DH33" si="17">IF(OR(CN$13=""),"-",CN$13)</f>
        <v>2.7051735523267681</v>
      </c>
      <c r="CO33" s="517">
        <f t="shared" si="17"/>
        <v>4.908974617261384</v>
      </c>
      <c r="CP33" s="517">
        <f t="shared" si="17"/>
        <v>2.7545381916869176</v>
      </c>
      <c r="CQ33" s="517">
        <f t="shared" si="17"/>
        <v>2.5241731234511384</v>
      </c>
      <c r="CR33" s="517">
        <f t="shared" si="17"/>
        <v>2.2177930300315496</v>
      </c>
      <c r="CS33" s="517">
        <f t="shared" si="17"/>
        <v>2.3771762472499014</v>
      </c>
      <c r="CT33" s="517">
        <f t="shared" si="17"/>
        <v>3.7512847590625946</v>
      </c>
      <c r="CU33" s="517">
        <f t="shared" si="17"/>
        <v>2.8362799105963146</v>
      </c>
      <c r="CV33" s="517">
        <f t="shared" si="17"/>
        <v>2.8362799105963146</v>
      </c>
      <c r="CW33" s="517">
        <f t="shared" si="17"/>
        <v>2.8362799105963146</v>
      </c>
      <c r="CX33" s="517">
        <f t="shared" si="17"/>
        <v>2.8362799105963146</v>
      </c>
      <c r="CY33" s="517">
        <f t="shared" si="17"/>
        <v>2.8362799105963146</v>
      </c>
      <c r="CZ33" s="517">
        <f t="shared" si="17"/>
        <v>2.8362799105963146</v>
      </c>
      <c r="DA33" s="517">
        <f t="shared" si="17"/>
        <v>2.8362799105963146</v>
      </c>
      <c r="DB33" s="517">
        <f t="shared" si="17"/>
        <v>2.8362799105963146</v>
      </c>
      <c r="DC33" s="517">
        <f t="shared" si="17"/>
        <v>2.8362799105963146</v>
      </c>
      <c r="DD33" s="517">
        <f t="shared" si="17"/>
        <v>2.8362799105963146</v>
      </c>
      <c r="DE33" s="517">
        <f t="shared" si="17"/>
        <v>2.8362799105963146</v>
      </c>
      <c r="DF33" s="517">
        <f t="shared" si="17"/>
        <v>2.8362799105963146</v>
      </c>
      <c r="DG33" s="517">
        <f t="shared" si="17"/>
        <v>2.8362799105963146</v>
      </c>
      <c r="DH33" s="518">
        <f t="shared" si="17"/>
        <v>2.8362799105963146</v>
      </c>
    </row>
    <row r="34" spans="2:112" ht="12.95" customHeight="1" x14ac:dyDescent="0.15">
      <c r="C34" s="1540">
        <v>8</v>
      </c>
      <c r="D34" s="490"/>
      <c r="E34" s="481" t="s">
        <v>198</v>
      </c>
      <c r="F34" s="1543" t="s">
        <v>15</v>
      </c>
      <c r="G34" s="480" t="s">
        <v>5</v>
      </c>
      <c r="H34" s="480" t="s">
        <v>5</v>
      </c>
      <c r="I34" s="483" t="s">
        <v>259</v>
      </c>
      <c r="J34" s="484" t="s">
        <v>260</v>
      </c>
      <c r="K34" s="480" t="s">
        <v>5</v>
      </c>
      <c r="L34" s="521">
        <f t="shared" ref="L34:BW34" si="18">IF(OR(L$3="汽水",L$3="セグメント3",L$3="セグメント2-2",L$14=""),"-",L$14)</f>
        <v>1</v>
      </c>
      <c r="M34" s="522" t="str">
        <f t="shared" si="18"/>
        <v>-</v>
      </c>
      <c r="N34" s="522" t="str">
        <f t="shared" si="18"/>
        <v>-</v>
      </c>
      <c r="O34" s="522" t="str">
        <f t="shared" si="18"/>
        <v>-</v>
      </c>
      <c r="P34" s="522" t="str">
        <f t="shared" si="18"/>
        <v>-</v>
      </c>
      <c r="Q34" s="522" t="str">
        <f t="shared" si="18"/>
        <v>-</v>
      </c>
      <c r="R34" s="522" t="str">
        <f t="shared" si="18"/>
        <v>-</v>
      </c>
      <c r="S34" s="522" t="str">
        <f t="shared" si="18"/>
        <v>-</v>
      </c>
      <c r="T34" s="522" t="str">
        <f t="shared" si="18"/>
        <v>-</v>
      </c>
      <c r="U34" s="522" t="str">
        <f t="shared" si="18"/>
        <v>-</v>
      </c>
      <c r="V34" s="522" t="str">
        <f t="shared" si="18"/>
        <v>-</v>
      </c>
      <c r="W34" s="522" t="str">
        <f t="shared" si="18"/>
        <v>-</v>
      </c>
      <c r="X34" s="522" t="str">
        <f t="shared" si="18"/>
        <v>-</v>
      </c>
      <c r="Y34" s="522" t="str">
        <f t="shared" si="18"/>
        <v>-</v>
      </c>
      <c r="Z34" s="522" t="str">
        <f t="shared" si="18"/>
        <v>-</v>
      </c>
      <c r="AA34" s="522" t="str">
        <f t="shared" si="18"/>
        <v>-</v>
      </c>
      <c r="AB34" s="522" t="str">
        <f t="shared" si="18"/>
        <v>-</v>
      </c>
      <c r="AC34" s="522">
        <f t="shared" si="18"/>
        <v>2</v>
      </c>
      <c r="AD34" s="522" t="str">
        <f t="shared" si="18"/>
        <v>-</v>
      </c>
      <c r="AE34" s="522" t="str">
        <f t="shared" si="18"/>
        <v>-</v>
      </c>
      <c r="AF34" s="522">
        <f t="shared" si="18"/>
        <v>2</v>
      </c>
      <c r="AG34" s="522">
        <f t="shared" si="18"/>
        <v>2</v>
      </c>
      <c r="AH34" s="522">
        <f t="shared" si="18"/>
        <v>1</v>
      </c>
      <c r="AI34" s="522">
        <f t="shared" si="18"/>
        <v>1</v>
      </c>
      <c r="AJ34" s="522">
        <f t="shared" si="18"/>
        <v>1</v>
      </c>
      <c r="AK34" s="522" t="str">
        <f t="shared" si="18"/>
        <v>-</v>
      </c>
      <c r="AL34" s="522" t="str">
        <f t="shared" si="18"/>
        <v>-</v>
      </c>
      <c r="AM34" s="522" t="str">
        <f t="shared" si="18"/>
        <v>-</v>
      </c>
      <c r="AN34" s="522" t="str">
        <f t="shared" si="18"/>
        <v>-</v>
      </c>
      <c r="AO34" s="522" t="str">
        <f t="shared" si="18"/>
        <v>-</v>
      </c>
      <c r="AP34" s="522" t="str">
        <f t="shared" si="18"/>
        <v>-</v>
      </c>
      <c r="AQ34" s="522" t="str">
        <f t="shared" si="18"/>
        <v>-</v>
      </c>
      <c r="AR34" s="522" t="str">
        <f t="shared" si="18"/>
        <v>-</v>
      </c>
      <c r="AS34" s="522" t="str">
        <f t="shared" si="18"/>
        <v>-</v>
      </c>
      <c r="AT34" s="522" t="str">
        <f t="shared" si="18"/>
        <v>-</v>
      </c>
      <c r="AU34" s="522" t="str">
        <f t="shared" si="18"/>
        <v>-</v>
      </c>
      <c r="AV34" s="522" t="str">
        <f t="shared" si="18"/>
        <v>-</v>
      </c>
      <c r="AW34" s="522" t="str">
        <f t="shared" si="18"/>
        <v>-</v>
      </c>
      <c r="AX34" s="522">
        <f t="shared" si="18"/>
        <v>1</v>
      </c>
      <c r="AY34" s="522">
        <f t="shared" si="18"/>
        <v>1</v>
      </c>
      <c r="AZ34" s="522">
        <f t="shared" si="18"/>
        <v>2</v>
      </c>
      <c r="BA34" s="522">
        <f t="shared" si="18"/>
        <v>2</v>
      </c>
      <c r="BB34" s="522" t="str">
        <f t="shared" si="18"/>
        <v>-</v>
      </c>
      <c r="BC34" s="522" t="str">
        <f t="shared" si="18"/>
        <v>-</v>
      </c>
      <c r="BD34" s="522" t="str">
        <f t="shared" si="18"/>
        <v>-</v>
      </c>
      <c r="BE34" s="522" t="str">
        <f t="shared" si="18"/>
        <v>-</v>
      </c>
      <c r="BF34" s="522">
        <f t="shared" si="18"/>
        <v>1.8</v>
      </c>
      <c r="BG34" s="522">
        <f t="shared" si="18"/>
        <v>2.2000000000000002</v>
      </c>
      <c r="BH34" s="522">
        <f t="shared" si="18"/>
        <v>1</v>
      </c>
      <c r="BI34" s="522" t="str">
        <f t="shared" si="18"/>
        <v>-</v>
      </c>
      <c r="BJ34" s="522" t="str">
        <f t="shared" si="18"/>
        <v>-</v>
      </c>
      <c r="BK34" s="522" t="str">
        <f t="shared" si="18"/>
        <v>-</v>
      </c>
      <c r="BL34" s="522" t="str">
        <f t="shared" si="18"/>
        <v>-</v>
      </c>
      <c r="BM34" s="522">
        <f t="shared" si="18"/>
        <v>2</v>
      </c>
      <c r="BN34" s="522" t="str">
        <f t="shared" si="18"/>
        <v>-</v>
      </c>
      <c r="BO34" s="522">
        <f t="shared" si="18"/>
        <v>1</v>
      </c>
      <c r="BP34" s="522">
        <f t="shared" si="18"/>
        <v>4</v>
      </c>
      <c r="BQ34" s="522">
        <f t="shared" si="18"/>
        <v>4</v>
      </c>
      <c r="BR34" s="522">
        <f t="shared" si="18"/>
        <v>1</v>
      </c>
      <c r="BS34" s="522">
        <f t="shared" si="18"/>
        <v>1</v>
      </c>
      <c r="BT34" s="522">
        <f t="shared" si="18"/>
        <v>3</v>
      </c>
      <c r="BU34" s="522">
        <f t="shared" si="18"/>
        <v>3</v>
      </c>
      <c r="BV34" s="522">
        <f t="shared" si="18"/>
        <v>2</v>
      </c>
      <c r="BW34" s="522">
        <f t="shared" si="18"/>
        <v>3</v>
      </c>
      <c r="BX34" s="522">
        <f t="shared" ref="BX34:DH34" si="19">IF(OR(BX$3="汽水",BX$3="セグメント3",BX$3="セグメント2-2",BX$14=""),"-",BX$14)</f>
        <v>1.6</v>
      </c>
      <c r="BY34" s="522">
        <f t="shared" si="19"/>
        <v>3.4</v>
      </c>
      <c r="BZ34" s="522">
        <f t="shared" si="19"/>
        <v>7.7</v>
      </c>
      <c r="CA34" s="522">
        <f t="shared" si="19"/>
        <v>7.7</v>
      </c>
      <c r="CB34" s="522">
        <f t="shared" si="19"/>
        <v>11.3</v>
      </c>
      <c r="CC34" s="522">
        <f t="shared" si="19"/>
        <v>11.3</v>
      </c>
      <c r="CD34" s="522">
        <f t="shared" si="19"/>
        <v>11.3</v>
      </c>
      <c r="CE34" s="522">
        <f t="shared" si="19"/>
        <v>8</v>
      </c>
      <c r="CF34" s="522">
        <f t="shared" si="19"/>
        <v>8</v>
      </c>
      <c r="CG34" s="522">
        <f t="shared" si="19"/>
        <v>4</v>
      </c>
      <c r="CH34" s="522">
        <f t="shared" si="19"/>
        <v>4</v>
      </c>
      <c r="CI34" s="522">
        <f t="shared" si="19"/>
        <v>7</v>
      </c>
      <c r="CJ34" s="522">
        <f t="shared" si="19"/>
        <v>7</v>
      </c>
      <c r="CK34" s="522">
        <f t="shared" si="19"/>
        <v>4</v>
      </c>
      <c r="CL34" s="522">
        <f t="shared" si="19"/>
        <v>6</v>
      </c>
      <c r="CM34" s="522">
        <f t="shared" si="19"/>
        <v>6</v>
      </c>
      <c r="CN34" s="522">
        <f t="shared" si="19"/>
        <v>4</v>
      </c>
      <c r="CO34" s="522">
        <f t="shared" si="19"/>
        <v>1.3</v>
      </c>
      <c r="CP34" s="522">
        <f t="shared" si="19"/>
        <v>6.1</v>
      </c>
      <c r="CQ34" s="522">
        <f t="shared" si="19"/>
        <v>6.1</v>
      </c>
      <c r="CR34" s="522">
        <f t="shared" si="19"/>
        <v>3.6</v>
      </c>
      <c r="CS34" s="522">
        <f t="shared" si="19"/>
        <v>4.5</v>
      </c>
      <c r="CT34" s="522">
        <f t="shared" si="19"/>
        <v>3.5</v>
      </c>
      <c r="CU34" s="522">
        <f t="shared" si="19"/>
        <v>1</v>
      </c>
      <c r="CV34" s="522">
        <f t="shared" si="19"/>
        <v>1</v>
      </c>
      <c r="CW34" s="522">
        <f t="shared" si="19"/>
        <v>1</v>
      </c>
      <c r="CX34" s="522">
        <f t="shared" si="19"/>
        <v>1</v>
      </c>
      <c r="CY34" s="522">
        <f t="shared" si="19"/>
        <v>1</v>
      </c>
      <c r="CZ34" s="522">
        <f t="shared" si="19"/>
        <v>1</v>
      </c>
      <c r="DA34" s="522">
        <f t="shared" si="19"/>
        <v>1</v>
      </c>
      <c r="DB34" s="522">
        <f t="shared" si="19"/>
        <v>1</v>
      </c>
      <c r="DC34" s="522">
        <f t="shared" si="19"/>
        <v>1</v>
      </c>
      <c r="DD34" s="522">
        <f t="shared" si="19"/>
        <v>1</v>
      </c>
      <c r="DE34" s="522">
        <f t="shared" si="19"/>
        <v>1</v>
      </c>
      <c r="DF34" s="522">
        <f t="shared" si="19"/>
        <v>1</v>
      </c>
      <c r="DG34" s="522">
        <f t="shared" si="19"/>
        <v>1</v>
      </c>
      <c r="DH34" s="523">
        <f t="shared" si="19"/>
        <v>1</v>
      </c>
    </row>
    <row r="35" spans="2:112" ht="12.95" customHeight="1" x14ac:dyDescent="0.15">
      <c r="C35" s="1541"/>
      <c r="D35" s="490"/>
      <c r="E35" s="490"/>
      <c r="F35" s="1544"/>
      <c r="G35" s="497" t="s">
        <v>5</v>
      </c>
      <c r="H35" s="497" t="s">
        <v>5</v>
      </c>
      <c r="I35" s="508" t="s">
        <v>262</v>
      </c>
      <c r="J35" s="509" t="s">
        <v>238</v>
      </c>
      <c r="K35" s="497" t="s">
        <v>5</v>
      </c>
      <c r="L35" s="513">
        <f t="shared" ref="L35:BW35" si="20">IF(OR(L$3="汽水",L$3="セグメント3",L$3="セグメント2-2",L$15=""),"-",L$15)</f>
        <v>1.75</v>
      </c>
      <c r="M35" s="524" t="str">
        <f t="shared" si="20"/>
        <v>-</v>
      </c>
      <c r="N35" s="524" t="str">
        <f t="shared" si="20"/>
        <v>-</v>
      </c>
      <c r="O35" s="524" t="str">
        <f t="shared" si="20"/>
        <v>-</v>
      </c>
      <c r="P35" s="524" t="str">
        <f t="shared" si="20"/>
        <v>-</v>
      </c>
      <c r="Q35" s="524" t="str">
        <f t="shared" si="20"/>
        <v>-</v>
      </c>
      <c r="R35" s="524" t="str">
        <f t="shared" si="20"/>
        <v>-</v>
      </c>
      <c r="S35" s="524" t="str">
        <f t="shared" si="20"/>
        <v>-</v>
      </c>
      <c r="T35" s="524" t="str">
        <f t="shared" si="20"/>
        <v>-</v>
      </c>
      <c r="U35" s="524" t="str">
        <f t="shared" si="20"/>
        <v>-</v>
      </c>
      <c r="V35" s="524" t="str">
        <f t="shared" si="20"/>
        <v>-</v>
      </c>
      <c r="W35" s="524" t="str">
        <f t="shared" si="20"/>
        <v>-</v>
      </c>
      <c r="X35" s="524" t="str">
        <f t="shared" si="20"/>
        <v>-</v>
      </c>
      <c r="Y35" s="524" t="str">
        <f t="shared" si="20"/>
        <v>-</v>
      </c>
      <c r="Z35" s="524" t="str">
        <f t="shared" si="20"/>
        <v>-</v>
      </c>
      <c r="AA35" s="524" t="str">
        <f t="shared" si="20"/>
        <v>-</v>
      </c>
      <c r="AB35" s="524" t="str">
        <f t="shared" si="20"/>
        <v>-</v>
      </c>
      <c r="AC35" s="524">
        <f t="shared" si="20"/>
        <v>1.54</v>
      </c>
      <c r="AD35" s="524" t="str">
        <f t="shared" si="20"/>
        <v>-</v>
      </c>
      <c r="AE35" s="524" t="str">
        <f t="shared" si="20"/>
        <v>-</v>
      </c>
      <c r="AF35" s="524">
        <f t="shared" si="20"/>
        <v>1</v>
      </c>
      <c r="AG35" s="524">
        <f t="shared" si="20"/>
        <v>1.3</v>
      </c>
      <c r="AH35" s="524">
        <f t="shared" si="20"/>
        <v>0.56000000000000005</v>
      </c>
      <c r="AI35" s="524">
        <f t="shared" si="20"/>
        <v>0.64</v>
      </c>
      <c r="AJ35" s="524">
        <f t="shared" si="20"/>
        <v>0.16</v>
      </c>
      <c r="AK35" s="524" t="str">
        <f t="shared" si="20"/>
        <v>-</v>
      </c>
      <c r="AL35" s="524" t="str">
        <f t="shared" si="20"/>
        <v>-</v>
      </c>
      <c r="AM35" s="524" t="str">
        <f t="shared" si="20"/>
        <v>-</v>
      </c>
      <c r="AN35" s="524" t="str">
        <f t="shared" si="20"/>
        <v>-</v>
      </c>
      <c r="AO35" s="524" t="str">
        <f t="shared" si="20"/>
        <v>-</v>
      </c>
      <c r="AP35" s="524" t="str">
        <f t="shared" si="20"/>
        <v>-</v>
      </c>
      <c r="AQ35" s="524" t="str">
        <f t="shared" si="20"/>
        <v>-</v>
      </c>
      <c r="AR35" s="524" t="str">
        <f t="shared" si="20"/>
        <v>-</v>
      </c>
      <c r="AS35" s="524" t="str">
        <f t="shared" si="20"/>
        <v>-</v>
      </c>
      <c r="AT35" s="524" t="str">
        <f t="shared" si="20"/>
        <v>-</v>
      </c>
      <c r="AU35" s="524" t="str">
        <f t="shared" si="20"/>
        <v>-</v>
      </c>
      <c r="AV35" s="524" t="str">
        <f t="shared" si="20"/>
        <v>-</v>
      </c>
      <c r="AW35" s="524" t="str">
        <f t="shared" si="20"/>
        <v>-</v>
      </c>
      <c r="AX35" s="524">
        <f t="shared" si="20"/>
        <v>0.09</v>
      </c>
      <c r="AY35" s="524">
        <f t="shared" si="20"/>
        <v>0.09</v>
      </c>
      <c r="AZ35" s="524">
        <f t="shared" si="20"/>
        <v>0.32</v>
      </c>
      <c r="BA35" s="524">
        <f t="shared" si="20"/>
        <v>0.32</v>
      </c>
      <c r="BB35" s="524" t="str">
        <f t="shared" si="20"/>
        <v>-</v>
      </c>
      <c r="BC35" s="524" t="str">
        <f t="shared" si="20"/>
        <v>-</v>
      </c>
      <c r="BD35" s="524" t="str">
        <f t="shared" si="20"/>
        <v>-</v>
      </c>
      <c r="BE35" s="524" t="str">
        <f t="shared" si="20"/>
        <v>-</v>
      </c>
      <c r="BF35" s="524">
        <f t="shared" si="20"/>
        <v>0.55000000000000004</v>
      </c>
      <c r="BG35" s="524">
        <f t="shared" si="20"/>
        <v>0.24</v>
      </c>
      <c r="BH35" s="524">
        <f t="shared" si="20"/>
        <v>0.04</v>
      </c>
      <c r="BI35" s="524" t="str">
        <f t="shared" si="20"/>
        <v>-</v>
      </c>
      <c r="BJ35" s="524" t="str">
        <f t="shared" si="20"/>
        <v>-</v>
      </c>
      <c r="BK35" s="524" t="str">
        <f t="shared" si="20"/>
        <v>-</v>
      </c>
      <c r="BL35" s="524" t="str">
        <f t="shared" si="20"/>
        <v>-</v>
      </c>
      <c r="BM35" s="524">
        <f t="shared" si="20"/>
        <v>0.08</v>
      </c>
      <c r="BN35" s="524" t="str">
        <f t="shared" si="20"/>
        <v>-</v>
      </c>
      <c r="BO35" s="524">
        <f t="shared" si="20"/>
        <v>0.28000000000000003</v>
      </c>
      <c r="BP35" s="524">
        <f t="shared" si="20"/>
        <v>0.54</v>
      </c>
      <c r="BQ35" s="524">
        <f t="shared" si="20"/>
        <v>0.54</v>
      </c>
      <c r="BR35" s="524">
        <f t="shared" si="20"/>
        <v>0.06</v>
      </c>
      <c r="BS35" s="524">
        <f t="shared" si="20"/>
        <v>0.06</v>
      </c>
      <c r="BT35" s="524">
        <f t="shared" si="20"/>
        <v>0.31</v>
      </c>
      <c r="BU35" s="524">
        <f t="shared" si="20"/>
        <v>0.31</v>
      </c>
      <c r="BV35" s="524">
        <f t="shared" si="20"/>
        <v>0.32</v>
      </c>
      <c r="BW35" s="524">
        <f t="shared" si="20"/>
        <v>0.56999999999999995</v>
      </c>
      <c r="BX35" s="524">
        <f t="shared" ref="BX35:DH35" si="21">IF(OR(BX$3="汽水",BX$3="セグメント3",BX$3="セグメント2-2",BX$15=""),"-",BX$15)</f>
        <v>0.36</v>
      </c>
      <c r="BY35" s="524">
        <f t="shared" si="21"/>
        <v>0.7</v>
      </c>
      <c r="BZ35" s="524">
        <f t="shared" si="21"/>
        <v>1.52</v>
      </c>
      <c r="CA35" s="524">
        <f t="shared" si="21"/>
        <v>1.52</v>
      </c>
      <c r="CB35" s="524">
        <f t="shared" si="21"/>
        <v>3.63</v>
      </c>
      <c r="CC35" s="524">
        <f t="shared" si="21"/>
        <v>3.63</v>
      </c>
      <c r="CD35" s="524">
        <f t="shared" si="21"/>
        <v>3.63</v>
      </c>
      <c r="CE35" s="524">
        <f t="shared" si="21"/>
        <v>1.4700000000000002</v>
      </c>
      <c r="CF35" s="524">
        <f t="shared" si="21"/>
        <v>1.4700000000000002</v>
      </c>
      <c r="CG35" s="524">
        <f t="shared" si="21"/>
        <v>2.83</v>
      </c>
      <c r="CH35" s="524">
        <f t="shared" si="21"/>
        <v>2.83</v>
      </c>
      <c r="CI35" s="524">
        <f t="shared" si="21"/>
        <v>1.9</v>
      </c>
      <c r="CJ35" s="524">
        <f t="shared" si="21"/>
        <v>1.9</v>
      </c>
      <c r="CK35" s="524">
        <f t="shared" si="21"/>
        <v>0.56999999999999995</v>
      </c>
      <c r="CL35" s="524">
        <f t="shared" si="21"/>
        <v>2.78</v>
      </c>
      <c r="CM35" s="524">
        <f t="shared" si="21"/>
        <v>2.78</v>
      </c>
      <c r="CN35" s="524">
        <f t="shared" si="21"/>
        <v>1.06</v>
      </c>
      <c r="CO35" s="524">
        <f t="shared" si="21"/>
        <v>0.85</v>
      </c>
      <c r="CP35" s="524">
        <f t="shared" si="21"/>
        <v>3.3200000000000003</v>
      </c>
      <c r="CQ35" s="524">
        <f t="shared" si="21"/>
        <v>3.3200000000000003</v>
      </c>
      <c r="CR35" s="524">
        <f t="shared" si="21"/>
        <v>1.44</v>
      </c>
      <c r="CS35" s="524">
        <f t="shared" si="21"/>
        <v>2.5299999999999998</v>
      </c>
      <c r="CT35" s="524">
        <f t="shared" si="21"/>
        <v>1.75</v>
      </c>
      <c r="CU35" s="524">
        <f t="shared" si="21"/>
        <v>0.71</v>
      </c>
      <c r="CV35" s="524">
        <f t="shared" si="21"/>
        <v>0.71</v>
      </c>
      <c r="CW35" s="524">
        <f t="shared" si="21"/>
        <v>0.71</v>
      </c>
      <c r="CX35" s="524">
        <f t="shared" si="21"/>
        <v>0.71</v>
      </c>
      <c r="CY35" s="524">
        <f t="shared" si="21"/>
        <v>0.71</v>
      </c>
      <c r="CZ35" s="524">
        <f t="shared" si="21"/>
        <v>0.71</v>
      </c>
      <c r="DA35" s="524">
        <f t="shared" si="21"/>
        <v>0.71</v>
      </c>
      <c r="DB35" s="524">
        <f t="shared" si="21"/>
        <v>0.71</v>
      </c>
      <c r="DC35" s="524">
        <f t="shared" si="21"/>
        <v>0.71</v>
      </c>
      <c r="DD35" s="524">
        <f t="shared" si="21"/>
        <v>0.71</v>
      </c>
      <c r="DE35" s="524">
        <f t="shared" si="21"/>
        <v>0.71</v>
      </c>
      <c r="DF35" s="524">
        <f t="shared" si="21"/>
        <v>0.71</v>
      </c>
      <c r="DG35" s="524">
        <f t="shared" si="21"/>
        <v>0.71</v>
      </c>
      <c r="DH35" s="525">
        <f t="shared" si="21"/>
        <v>0.71</v>
      </c>
    </row>
    <row r="36" spans="2:112" ht="12.95" customHeight="1" x14ac:dyDescent="0.15">
      <c r="C36" s="1541"/>
      <c r="D36" s="490"/>
      <c r="E36" s="490"/>
      <c r="F36" s="1544"/>
      <c r="G36" s="497" t="s">
        <v>5</v>
      </c>
      <c r="H36" s="497" t="s">
        <v>5</v>
      </c>
      <c r="I36" s="508" t="s">
        <v>264</v>
      </c>
      <c r="J36" s="509" t="s">
        <v>260</v>
      </c>
      <c r="K36" s="497" t="s">
        <v>5</v>
      </c>
      <c r="L36" s="513">
        <f t="shared" ref="L36:BW36" si="22">IF(OR(L$3="汽水",L$3="セグメント3",L$3="セグメント2-2",L$16=""),"-",L$16)</f>
        <v>1</v>
      </c>
      <c r="M36" s="524" t="str">
        <f t="shared" si="22"/>
        <v>-</v>
      </c>
      <c r="N36" s="524" t="str">
        <f t="shared" si="22"/>
        <v>-</v>
      </c>
      <c r="O36" s="524" t="str">
        <f t="shared" si="22"/>
        <v>-</v>
      </c>
      <c r="P36" s="524" t="str">
        <f t="shared" si="22"/>
        <v>-</v>
      </c>
      <c r="Q36" s="524" t="str">
        <f t="shared" si="22"/>
        <v>-</v>
      </c>
      <c r="R36" s="524" t="str">
        <f t="shared" si="22"/>
        <v>-</v>
      </c>
      <c r="S36" s="524" t="str">
        <f t="shared" si="22"/>
        <v>-</v>
      </c>
      <c r="T36" s="524" t="str">
        <f t="shared" si="22"/>
        <v>-</v>
      </c>
      <c r="U36" s="524" t="str">
        <f t="shared" si="22"/>
        <v>-</v>
      </c>
      <c r="V36" s="524" t="str">
        <f t="shared" si="22"/>
        <v>-</v>
      </c>
      <c r="W36" s="524" t="str">
        <f t="shared" si="22"/>
        <v>-</v>
      </c>
      <c r="X36" s="524" t="str">
        <f t="shared" si="22"/>
        <v>-</v>
      </c>
      <c r="Y36" s="524" t="str">
        <f t="shared" si="22"/>
        <v>-</v>
      </c>
      <c r="Z36" s="524" t="str">
        <f t="shared" si="22"/>
        <v>-</v>
      </c>
      <c r="AA36" s="524">
        <f t="shared" si="22"/>
        <v>1</v>
      </c>
      <c r="AB36" s="524" t="str">
        <f t="shared" si="22"/>
        <v>-</v>
      </c>
      <c r="AC36" s="524" t="str">
        <f t="shared" si="22"/>
        <v>-</v>
      </c>
      <c r="AD36" s="524">
        <f t="shared" si="22"/>
        <v>1</v>
      </c>
      <c r="AE36" s="524" t="str">
        <f t="shared" si="22"/>
        <v>-</v>
      </c>
      <c r="AF36" s="524" t="str">
        <f t="shared" si="22"/>
        <v>-</v>
      </c>
      <c r="AG36" s="524">
        <f t="shared" si="22"/>
        <v>0.3</v>
      </c>
      <c r="AH36" s="524">
        <f t="shared" si="22"/>
        <v>0.7</v>
      </c>
      <c r="AI36" s="524" t="str">
        <f t="shared" si="22"/>
        <v>-</v>
      </c>
      <c r="AJ36" s="524">
        <f t="shared" si="22"/>
        <v>0.4</v>
      </c>
      <c r="AK36" s="524">
        <f t="shared" si="22"/>
        <v>0.6</v>
      </c>
      <c r="AL36" s="524">
        <f t="shared" si="22"/>
        <v>1</v>
      </c>
      <c r="AM36" s="524" t="str">
        <f t="shared" si="22"/>
        <v>-</v>
      </c>
      <c r="AN36" s="524" t="str">
        <f t="shared" si="22"/>
        <v>-</v>
      </c>
      <c r="AO36" s="524" t="str">
        <f t="shared" si="22"/>
        <v>-</v>
      </c>
      <c r="AP36" s="524" t="str">
        <f t="shared" si="22"/>
        <v>-</v>
      </c>
      <c r="AQ36" s="524" t="str">
        <f t="shared" si="22"/>
        <v>-</v>
      </c>
      <c r="AR36" s="524" t="str">
        <f t="shared" si="22"/>
        <v>-</v>
      </c>
      <c r="AS36" s="524">
        <f t="shared" si="22"/>
        <v>2</v>
      </c>
      <c r="AT36" s="524">
        <f t="shared" si="22"/>
        <v>2</v>
      </c>
      <c r="AU36" s="524">
        <f t="shared" si="22"/>
        <v>2</v>
      </c>
      <c r="AV36" s="524">
        <f t="shared" si="22"/>
        <v>2</v>
      </c>
      <c r="AW36" s="524">
        <f t="shared" si="22"/>
        <v>1</v>
      </c>
      <c r="AX36" s="524">
        <f t="shared" si="22"/>
        <v>1</v>
      </c>
      <c r="AY36" s="524">
        <f t="shared" si="22"/>
        <v>1</v>
      </c>
      <c r="AZ36" s="524" t="str">
        <f t="shared" si="22"/>
        <v>-</v>
      </c>
      <c r="BA36" s="524" t="str">
        <f t="shared" si="22"/>
        <v>-</v>
      </c>
      <c r="BB36" s="524" t="str">
        <f t="shared" si="22"/>
        <v>-</v>
      </c>
      <c r="BC36" s="524" t="str">
        <f t="shared" si="22"/>
        <v>-</v>
      </c>
      <c r="BD36" s="524" t="str">
        <f t="shared" si="22"/>
        <v>-</v>
      </c>
      <c r="BE36" s="524" t="str">
        <f t="shared" si="22"/>
        <v>-</v>
      </c>
      <c r="BF36" s="524">
        <f t="shared" si="22"/>
        <v>1</v>
      </c>
      <c r="BG36" s="524" t="str">
        <f t="shared" si="22"/>
        <v>-</v>
      </c>
      <c r="BH36" s="524" t="str">
        <f t="shared" si="22"/>
        <v>-</v>
      </c>
      <c r="BI36" s="524" t="str">
        <f t="shared" si="22"/>
        <v>-</v>
      </c>
      <c r="BJ36" s="524">
        <f t="shared" si="22"/>
        <v>1</v>
      </c>
      <c r="BK36" s="524" t="str">
        <f t="shared" si="22"/>
        <v>-</v>
      </c>
      <c r="BL36" s="524" t="str">
        <f t="shared" si="22"/>
        <v>-</v>
      </c>
      <c r="BM36" s="524" t="str">
        <f t="shared" si="22"/>
        <v>-</v>
      </c>
      <c r="BN36" s="524" t="str">
        <f t="shared" si="22"/>
        <v>-</v>
      </c>
      <c r="BO36" s="524">
        <f t="shared" si="22"/>
        <v>1</v>
      </c>
      <c r="BP36" s="524">
        <f t="shared" si="22"/>
        <v>2</v>
      </c>
      <c r="BQ36" s="524">
        <f t="shared" si="22"/>
        <v>2</v>
      </c>
      <c r="BR36" s="524" t="str">
        <f t="shared" si="22"/>
        <v>-</v>
      </c>
      <c r="BS36" s="524" t="str">
        <f t="shared" si="22"/>
        <v>-</v>
      </c>
      <c r="BT36" s="524">
        <f t="shared" si="22"/>
        <v>1</v>
      </c>
      <c r="BU36" s="524">
        <f t="shared" si="22"/>
        <v>1</v>
      </c>
      <c r="BV36" s="524">
        <f t="shared" si="22"/>
        <v>1</v>
      </c>
      <c r="BW36" s="524">
        <f t="shared" si="22"/>
        <v>1</v>
      </c>
      <c r="BX36" s="524">
        <f t="shared" ref="BX36:DH36" si="23">IF(OR(BX$3="汽水",BX$3="セグメント3",BX$3="セグメント2-2",BX$16=""),"-",BX$16)</f>
        <v>1</v>
      </c>
      <c r="BY36" s="524" t="str">
        <f t="shared" si="23"/>
        <v>-</v>
      </c>
      <c r="BZ36" s="524">
        <f t="shared" si="23"/>
        <v>3</v>
      </c>
      <c r="CA36" s="524">
        <f t="shared" si="23"/>
        <v>3</v>
      </c>
      <c r="CB36" s="524">
        <f t="shared" si="23"/>
        <v>1.9</v>
      </c>
      <c r="CC36" s="524">
        <f t="shared" si="23"/>
        <v>1.9</v>
      </c>
      <c r="CD36" s="524">
        <f t="shared" si="23"/>
        <v>1.9</v>
      </c>
      <c r="CE36" s="524">
        <f t="shared" si="23"/>
        <v>0.1</v>
      </c>
      <c r="CF36" s="524">
        <f t="shared" si="23"/>
        <v>0.1</v>
      </c>
      <c r="CG36" s="524" t="str">
        <f t="shared" si="23"/>
        <v>-</v>
      </c>
      <c r="CH36" s="524" t="str">
        <f t="shared" si="23"/>
        <v>-</v>
      </c>
      <c r="CI36" s="524">
        <f t="shared" si="23"/>
        <v>1</v>
      </c>
      <c r="CJ36" s="524">
        <f t="shared" si="23"/>
        <v>1</v>
      </c>
      <c r="CK36" s="524" t="str">
        <f t="shared" si="23"/>
        <v>-</v>
      </c>
      <c r="CL36" s="524">
        <f t="shared" si="23"/>
        <v>2</v>
      </c>
      <c r="CM36" s="524">
        <f t="shared" si="23"/>
        <v>2</v>
      </c>
      <c r="CN36" s="524">
        <f t="shared" si="23"/>
        <v>1.1000000000000001</v>
      </c>
      <c r="CO36" s="524">
        <f t="shared" si="23"/>
        <v>0.9</v>
      </c>
      <c r="CP36" s="524">
        <f t="shared" si="23"/>
        <v>1</v>
      </c>
      <c r="CQ36" s="524">
        <f t="shared" si="23"/>
        <v>1</v>
      </c>
      <c r="CR36" s="524">
        <f t="shared" si="23"/>
        <v>4</v>
      </c>
      <c r="CS36" s="524">
        <f t="shared" si="23"/>
        <v>1</v>
      </c>
      <c r="CT36" s="524" t="str">
        <f t="shared" si="23"/>
        <v>-</v>
      </c>
      <c r="CU36" s="524" t="str">
        <f t="shared" si="23"/>
        <v>-</v>
      </c>
      <c r="CV36" s="524" t="str">
        <f t="shared" si="23"/>
        <v>-</v>
      </c>
      <c r="CW36" s="524" t="str">
        <f t="shared" si="23"/>
        <v>-</v>
      </c>
      <c r="CX36" s="524" t="str">
        <f t="shared" si="23"/>
        <v>-</v>
      </c>
      <c r="CY36" s="524" t="str">
        <f t="shared" si="23"/>
        <v>-</v>
      </c>
      <c r="CZ36" s="524" t="str">
        <f t="shared" si="23"/>
        <v>-</v>
      </c>
      <c r="DA36" s="524" t="str">
        <f t="shared" si="23"/>
        <v>-</v>
      </c>
      <c r="DB36" s="524" t="str">
        <f t="shared" si="23"/>
        <v>-</v>
      </c>
      <c r="DC36" s="524" t="str">
        <f t="shared" si="23"/>
        <v>-</v>
      </c>
      <c r="DD36" s="524" t="str">
        <f t="shared" si="23"/>
        <v>-</v>
      </c>
      <c r="DE36" s="524" t="str">
        <f t="shared" si="23"/>
        <v>-</v>
      </c>
      <c r="DF36" s="524" t="str">
        <f t="shared" si="23"/>
        <v>-</v>
      </c>
      <c r="DG36" s="524" t="str">
        <f t="shared" si="23"/>
        <v>-</v>
      </c>
      <c r="DH36" s="525" t="str">
        <f t="shared" si="23"/>
        <v>-</v>
      </c>
    </row>
    <row r="37" spans="2:112" ht="12.95" customHeight="1" x14ac:dyDescent="0.15">
      <c r="C37" s="1542"/>
      <c r="D37" s="490"/>
      <c r="E37" s="490"/>
      <c r="F37" s="1545"/>
      <c r="G37" s="497" t="s">
        <v>5</v>
      </c>
      <c r="H37" s="497" t="s">
        <v>5</v>
      </c>
      <c r="I37" s="508" t="s">
        <v>266</v>
      </c>
      <c r="J37" s="509" t="s">
        <v>238</v>
      </c>
      <c r="K37" s="497" t="s">
        <v>5</v>
      </c>
      <c r="L37" s="513">
        <f t="shared" ref="L37:BW37" si="24">IF(OR(L$3="汽水",L$3="セグメント3",L$3="セグメント2-2",L$17=""),"-",L$17)</f>
        <v>1.04</v>
      </c>
      <c r="M37" s="524" t="str">
        <f t="shared" si="24"/>
        <v>-</v>
      </c>
      <c r="N37" s="524" t="str">
        <f t="shared" si="24"/>
        <v>-</v>
      </c>
      <c r="O37" s="524" t="str">
        <f t="shared" si="24"/>
        <v>-</v>
      </c>
      <c r="P37" s="524" t="str">
        <f t="shared" si="24"/>
        <v>-</v>
      </c>
      <c r="Q37" s="524" t="str">
        <f t="shared" si="24"/>
        <v>-</v>
      </c>
      <c r="R37" s="524" t="str">
        <f t="shared" si="24"/>
        <v>-</v>
      </c>
      <c r="S37" s="524" t="str">
        <f t="shared" si="24"/>
        <v>-</v>
      </c>
      <c r="T37" s="524" t="str">
        <f t="shared" si="24"/>
        <v>-</v>
      </c>
      <c r="U37" s="524" t="str">
        <f t="shared" si="24"/>
        <v>-</v>
      </c>
      <c r="V37" s="524" t="str">
        <f t="shared" si="24"/>
        <v>-</v>
      </c>
      <c r="W37" s="524" t="str">
        <f t="shared" si="24"/>
        <v>-</v>
      </c>
      <c r="X37" s="524" t="str">
        <f t="shared" si="24"/>
        <v>-</v>
      </c>
      <c r="Y37" s="524">
        <f t="shared" si="24"/>
        <v>0.03</v>
      </c>
      <c r="Z37" s="524">
        <f t="shared" si="24"/>
        <v>0.03</v>
      </c>
      <c r="AA37" s="524">
        <f t="shared" si="24"/>
        <v>3.53</v>
      </c>
      <c r="AB37" s="524" t="str">
        <f t="shared" si="24"/>
        <v>-</v>
      </c>
      <c r="AC37" s="524" t="str">
        <f t="shared" si="24"/>
        <v>-</v>
      </c>
      <c r="AD37" s="524">
        <f t="shared" si="24"/>
        <v>0.86</v>
      </c>
      <c r="AE37" s="524" t="str">
        <f t="shared" si="24"/>
        <v>-</v>
      </c>
      <c r="AF37" s="524" t="str">
        <f t="shared" si="24"/>
        <v>-</v>
      </c>
      <c r="AG37" s="524">
        <f t="shared" si="24"/>
        <v>0.28000000000000003</v>
      </c>
      <c r="AH37" s="524">
        <f t="shared" si="24"/>
        <v>0.73</v>
      </c>
      <c r="AI37" s="524" t="str">
        <f t="shared" si="24"/>
        <v>-</v>
      </c>
      <c r="AJ37" s="524">
        <f t="shared" si="24"/>
        <v>0.46</v>
      </c>
      <c r="AK37" s="524">
        <f t="shared" si="24"/>
        <v>0.74</v>
      </c>
      <c r="AL37" s="524">
        <f t="shared" si="24"/>
        <v>0.68</v>
      </c>
      <c r="AM37" s="524" t="str">
        <f t="shared" si="24"/>
        <v>-</v>
      </c>
      <c r="AN37" s="524" t="str">
        <f t="shared" si="24"/>
        <v>-</v>
      </c>
      <c r="AO37" s="524" t="str">
        <f t="shared" si="24"/>
        <v>-</v>
      </c>
      <c r="AP37" s="524" t="str">
        <f t="shared" si="24"/>
        <v>-</v>
      </c>
      <c r="AQ37" s="524" t="str">
        <f t="shared" si="24"/>
        <v>-</v>
      </c>
      <c r="AR37" s="524" t="str">
        <f t="shared" si="24"/>
        <v>-</v>
      </c>
      <c r="AS37" s="524">
        <f t="shared" si="24"/>
        <v>1.1399999999999999</v>
      </c>
      <c r="AT37" s="524">
        <f t="shared" si="24"/>
        <v>1.1399999999999999</v>
      </c>
      <c r="AU37" s="524">
        <f t="shared" si="24"/>
        <v>0.42</v>
      </c>
      <c r="AV37" s="524">
        <f t="shared" si="24"/>
        <v>0.42</v>
      </c>
      <c r="AW37" s="524">
        <f t="shared" si="24"/>
        <v>0.88</v>
      </c>
      <c r="AX37" s="524">
        <f t="shared" si="24"/>
        <v>0.05</v>
      </c>
      <c r="AY37" s="524">
        <f t="shared" si="24"/>
        <v>0.05</v>
      </c>
      <c r="AZ37" s="524" t="str">
        <f t="shared" si="24"/>
        <v>-</v>
      </c>
      <c r="BA37" s="524" t="str">
        <f t="shared" si="24"/>
        <v>-</v>
      </c>
      <c r="BB37" s="524" t="str">
        <f t="shared" si="24"/>
        <v>-</v>
      </c>
      <c r="BC37" s="524" t="str">
        <f t="shared" si="24"/>
        <v>-</v>
      </c>
      <c r="BD37" s="524" t="str">
        <f t="shared" si="24"/>
        <v>-</v>
      </c>
      <c r="BE37" s="524" t="str">
        <f t="shared" si="24"/>
        <v>-</v>
      </c>
      <c r="BF37" s="524">
        <f t="shared" si="24"/>
        <v>0.4</v>
      </c>
      <c r="BG37" s="524" t="str">
        <f t="shared" si="24"/>
        <v>-</v>
      </c>
      <c r="BH37" s="524" t="str">
        <f t="shared" si="24"/>
        <v>-</v>
      </c>
      <c r="BI37" s="524" t="str">
        <f t="shared" si="24"/>
        <v>-</v>
      </c>
      <c r="BJ37" s="524">
        <f t="shared" si="24"/>
        <v>0.7</v>
      </c>
      <c r="BK37" s="524" t="str">
        <f t="shared" si="24"/>
        <v>-</v>
      </c>
      <c r="BL37" s="524" t="str">
        <f t="shared" si="24"/>
        <v>-</v>
      </c>
      <c r="BM37" s="524" t="str">
        <f t="shared" si="24"/>
        <v>-</v>
      </c>
      <c r="BN37" s="524" t="str">
        <f t="shared" si="24"/>
        <v>-</v>
      </c>
      <c r="BO37" s="524">
        <f t="shared" si="24"/>
        <v>0.71</v>
      </c>
      <c r="BP37" s="524">
        <f t="shared" si="24"/>
        <v>1.1499999999999999</v>
      </c>
      <c r="BQ37" s="524">
        <f t="shared" si="24"/>
        <v>1.1499999999999999</v>
      </c>
      <c r="BR37" s="524" t="str">
        <f t="shared" si="24"/>
        <v>-</v>
      </c>
      <c r="BS37" s="524" t="str">
        <f t="shared" si="24"/>
        <v>-</v>
      </c>
      <c r="BT37" s="524">
        <f t="shared" si="24"/>
        <v>0.5</v>
      </c>
      <c r="BU37" s="524">
        <f t="shared" si="24"/>
        <v>0.5</v>
      </c>
      <c r="BV37" s="524">
        <f t="shared" si="24"/>
        <v>0.83</v>
      </c>
      <c r="BW37" s="524">
        <f t="shared" si="24"/>
        <v>0.5</v>
      </c>
      <c r="BX37" s="524">
        <f t="shared" ref="BX37:DH37" si="25">IF(OR(BX$3="汽水",BX$3="セグメント3",BX$3="セグメント2-2",BX$17=""),"-",BX$17)</f>
        <v>1.54</v>
      </c>
      <c r="BY37" s="524" t="str">
        <f t="shared" si="25"/>
        <v>-</v>
      </c>
      <c r="BZ37" s="524">
        <f t="shared" si="25"/>
        <v>1.27</v>
      </c>
      <c r="CA37" s="524">
        <f t="shared" si="25"/>
        <v>1.27</v>
      </c>
      <c r="CB37" s="524">
        <f t="shared" si="25"/>
        <v>1.52</v>
      </c>
      <c r="CC37" s="524">
        <f t="shared" si="25"/>
        <v>1.52</v>
      </c>
      <c r="CD37" s="524">
        <f t="shared" si="25"/>
        <v>1.52</v>
      </c>
      <c r="CE37" s="524">
        <f t="shared" si="25"/>
        <v>7.0000000000000007E-2</v>
      </c>
      <c r="CF37" s="524">
        <f t="shared" si="25"/>
        <v>7.0000000000000007E-2</v>
      </c>
      <c r="CG37" s="524" t="str">
        <f t="shared" si="25"/>
        <v>-</v>
      </c>
      <c r="CH37" s="524" t="str">
        <f t="shared" si="25"/>
        <v>-</v>
      </c>
      <c r="CI37" s="524">
        <f t="shared" si="25"/>
        <v>1.96</v>
      </c>
      <c r="CJ37" s="524">
        <f t="shared" si="25"/>
        <v>1.96</v>
      </c>
      <c r="CK37" s="524" t="str">
        <f t="shared" si="25"/>
        <v>-</v>
      </c>
      <c r="CL37" s="524">
        <f t="shared" si="25"/>
        <v>1.3199999999999998</v>
      </c>
      <c r="CM37" s="524">
        <f t="shared" si="25"/>
        <v>1.3199999999999998</v>
      </c>
      <c r="CN37" s="524">
        <f t="shared" si="25"/>
        <v>0.69</v>
      </c>
      <c r="CO37" s="524">
        <f t="shared" si="25"/>
        <v>0.87</v>
      </c>
      <c r="CP37" s="524">
        <f t="shared" si="25"/>
        <v>0.68</v>
      </c>
      <c r="CQ37" s="524">
        <f t="shared" si="25"/>
        <v>0.68</v>
      </c>
      <c r="CR37" s="524">
        <f t="shared" si="25"/>
        <v>0.56000000000000005</v>
      </c>
      <c r="CS37" s="524">
        <f t="shared" si="25"/>
        <v>7.0000000000000007E-2</v>
      </c>
      <c r="CT37" s="524" t="str">
        <f t="shared" si="25"/>
        <v>-</v>
      </c>
      <c r="CU37" s="524" t="str">
        <f t="shared" si="25"/>
        <v>-</v>
      </c>
      <c r="CV37" s="524" t="str">
        <f t="shared" si="25"/>
        <v>-</v>
      </c>
      <c r="CW37" s="524" t="str">
        <f t="shared" si="25"/>
        <v>-</v>
      </c>
      <c r="CX37" s="524" t="str">
        <f t="shared" si="25"/>
        <v>-</v>
      </c>
      <c r="CY37" s="524" t="str">
        <f t="shared" si="25"/>
        <v>-</v>
      </c>
      <c r="CZ37" s="524" t="str">
        <f t="shared" si="25"/>
        <v>-</v>
      </c>
      <c r="DA37" s="524" t="str">
        <f t="shared" si="25"/>
        <v>-</v>
      </c>
      <c r="DB37" s="524" t="str">
        <f t="shared" si="25"/>
        <v>-</v>
      </c>
      <c r="DC37" s="524" t="str">
        <f t="shared" si="25"/>
        <v>-</v>
      </c>
      <c r="DD37" s="524" t="str">
        <f t="shared" si="25"/>
        <v>-</v>
      </c>
      <c r="DE37" s="524" t="str">
        <f t="shared" si="25"/>
        <v>-</v>
      </c>
      <c r="DF37" s="524" t="str">
        <f t="shared" si="25"/>
        <v>-</v>
      </c>
      <c r="DG37" s="524" t="str">
        <f t="shared" si="25"/>
        <v>-</v>
      </c>
      <c r="DH37" s="525" t="str">
        <f t="shared" si="25"/>
        <v>-</v>
      </c>
    </row>
    <row r="38" spans="2:112" ht="12.95" customHeight="1" x14ac:dyDescent="0.15">
      <c r="C38" s="489">
        <v>9</v>
      </c>
      <c r="D38" s="490"/>
      <c r="E38" s="490"/>
      <c r="F38" s="491" t="s">
        <v>268</v>
      </c>
      <c r="G38" s="489" t="s">
        <v>5</v>
      </c>
      <c r="H38" s="489" t="s">
        <v>5</v>
      </c>
      <c r="I38" s="492" t="s">
        <v>270</v>
      </c>
      <c r="J38" s="493" t="s">
        <v>238</v>
      </c>
      <c r="K38" s="489" t="s">
        <v>5</v>
      </c>
      <c r="L38" s="513" t="str">
        <f t="shared" ref="L38:BW38" si="26">IF(OR(L$3="M",L$18=""),"-",L$18)</f>
        <v>-</v>
      </c>
      <c r="M38" s="524" t="str">
        <f t="shared" si="26"/>
        <v>-</v>
      </c>
      <c r="N38" s="524" t="str">
        <f t="shared" si="26"/>
        <v>-</v>
      </c>
      <c r="O38" s="524" t="str">
        <f t="shared" si="26"/>
        <v>-</v>
      </c>
      <c r="P38" s="524" t="str">
        <f t="shared" si="26"/>
        <v>-</v>
      </c>
      <c r="Q38" s="524" t="str">
        <f t="shared" si="26"/>
        <v>-</v>
      </c>
      <c r="R38" s="524">
        <f t="shared" si="26"/>
        <v>0.19</v>
      </c>
      <c r="S38" s="524">
        <f t="shared" si="26"/>
        <v>0.34</v>
      </c>
      <c r="T38" s="524">
        <f t="shared" si="26"/>
        <v>0.21000000000000002</v>
      </c>
      <c r="U38" s="524">
        <f t="shared" si="26"/>
        <v>0.21000000000000002</v>
      </c>
      <c r="V38" s="524">
        <f t="shared" si="26"/>
        <v>0.55000000000000004</v>
      </c>
      <c r="W38" s="524" t="str">
        <f t="shared" si="26"/>
        <v>-</v>
      </c>
      <c r="X38" s="524">
        <f t="shared" si="26"/>
        <v>0.22</v>
      </c>
      <c r="Y38" s="524">
        <f t="shared" si="26"/>
        <v>1.6400000000000001</v>
      </c>
      <c r="Z38" s="524">
        <f t="shared" si="26"/>
        <v>1.6400000000000001</v>
      </c>
      <c r="AA38" s="524" t="str">
        <f t="shared" si="26"/>
        <v>-</v>
      </c>
      <c r="AB38" s="524">
        <f t="shared" si="26"/>
        <v>0.09</v>
      </c>
      <c r="AC38" s="524" t="str">
        <f t="shared" si="26"/>
        <v>-</v>
      </c>
      <c r="AD38" s="524" t="str">
        <f t="shared" si="26"/>
        <v>-</v>
      </c>
      <c r="AE38" s="524" t="str">
        <f t="shared" si="26"/>
        <v>-</v>
      </c>
      <c r="AF38" s="526" t="str">
        <f t="shared" si="26"/>
        <v>-</v>
      </c>
      <c r="AG38" s="524" t="str">
        <f t="shared" si="26"/>
        <v>-</v>
      </c>
      <c r="AH38" s="524" t="str">
        <f t="shared" si="26"/>
        <v>-</v>
      </c>
      <c r="AI38" s="524">
        <f t="shared" si="26"/>
        <v>0.02</v>
      </c>
      <c r="AJ38" s="524">
        <f t="shared" si="26"/>
        <v>0.05</v>
      </c>
      <c r="AK38" s="524" t="str">
        <f t="shared" si="26"/>
        <v>-</v>
      </c>
      <c r="AL38" s="524" t="str">
        <f t="shared" si="26"/>
        <v>-</v>
      </c>
      <c r="AM38" s="524" t="str">
        <f t="shared" si="26"/>
        <v>-</v>
      </c>
      <c r="AN38" s="524" t="str">
        <f t="shared" si="26"/>
        <v>-</v>
      </c>
      <c r="AO38" s="524" t="str">
        <f t="shared" si="26"/>
        <v>-</v>
      </c>
      <c r="AP38" s="524">
        <f t="shared" si="26"/>
        <v>0.21</v>
      </c>
      <c r="AQ38" s="524">
        <f t="shared" si="26"/>
        <v>0.4</v>
      </c>
      <c r="AR38" s="524">
        <f t="shared" si="26"/>
        <v>0.4</v>
      </c>
      <c r="AS38" s="524">
        <f t="shared" si="26"/>
        <v>0.73</v>
      </c>
      <c r="AT38" s="524">
        <f t="shared" si="26"/>
        <v>0.73</v>
      </c>
      <c r="AU38" s="524">
        <f t="shared" si="26"/>
        <v>2.5300000000000002</v>
      </c>
      <c r="AV38" s="524">
        <f t="shared" si="26"/>
        <v>2.5300000000000002</v>
      </c>
      <c r="AW38" s="524">
        <f t="shared" si="26"/>
        <v>1.37</v>
      </c>
      <c r="AX38" s="524">
        <f t="shared" si="26"/>
        <v>1.36</v>
      </c>
      <c r="AY38" s="524">
        <f t="shared" si="26"/>
        <v>1.36</v>
      </c>
      <c r="AZ38" s="524">
        <f t="shared" si="26"/>
        <v>3.13</v>
      </c>
      <c r="BA38" s="524">
        <f t="shared" si="26"/>
        <v>3.13</v>
      </c>
      <c r="BB38" s="524">
        <f t="shared" si="26"/>
        <v>0.69</v>
      </c>
      <c r="BC38" s="524">
        <f t="shared" si="26"/>
        <v>0.75</v>
      </c>
      <c r="BD38" s="524" t="str">
        <f t="shared" si="26"/>
        <v>-</v>
      </c>
      <c r="BE38" s="524" t="str">
        <f t="shared" si="26"/>
        <v>-</v>
      </c>
      <c r="BF38" s="524">
        <f t="shared" si="26"/>
        <v>0.13</v>
      </c>
      <c r="BG38" s="524">
        <f t="shared" si="26"/>
        <v>0.1</v>
      </c>
      <c r="BH38" s="524" t="str">
        <f t="shared" si="26"/>
        <v>-</v>
      </c>
      <c r="BI38" s="524">
        <f t="shared" si="26"/>
        <v>0.03</v>
      </c>
      <c r="BJ38" s="524">
        <f t="shared" si="26"/>
        <v>0.1</v>
      </c>
      <c r="BK38" s="524">
        <f t="shared" si="26"/>
        <v>0.51</v>
      </c>
      <c r="BL38" s="524" t="str">
        <f t="shared" si="26"/>
        <v>-</v>
      </c>
      <c r="BM38" s="524" t="str">
        <f t="shared" si="26"/>
        <v>-</v>
      </c>
      <c r="BN38" s="524">
        <f t="shared" si="26"/>
        <v>0.3</v>
      </c>
      <c r="BO38" s="524">
        <f t="shared" si="26"/>
        <v>0.11</v>
      </c>
      <c r="BP38" s="524">
        <f t="shared" si="26"/>
        <v>0.89</v>
      </c>
      <c r="BQ38" s="524">
        <f t="shared" si="26"/>
        <v>0.89</v>
      </c>
      <c r="BR38" s="524">
        <f t="shared" si="26"/>
        <v>0.5</v>
      </c>
      <c r="BS38" s="524">
        <f t="shared" si="26"/>
        <v>0.5</v>
      </c>
      <c r="BT38" s="524">
        <f t="shared" si="26"/>
        <v>1.1300000000000001</v>
      </c>
      <c r="BU38" s="524">
        <f t="shared" si="26"/>
        <v>1.1300000000000001</v>
      </c>
      <c r="BV38" s="524">
        <f t="shared" si="26"/>
        <v>1.17</v>
      </c>
      <c r="BW38" s="524">
        <f t="shared" si="26"/>
        <v>0.65</v>
      </c>
      <c r="BX38" s="524">
        <f t="shared" ref="BX38:DH38" si="27">IF(OR(BX$3="M",BX$18=""),"-",BX$18)</f>
        <v>0.33</v>
      </c>
      <c r="BY38" s="524" t="str">
        <f t="shared" si="27"/>
        <v>-</v>
      </c>
      <c r="BZ38" s="524">
        <f t="shared" si="27"/>
        <v>1.4</v>
      </c>
      <c r="CA38" s="524">
        <f t="shared" si="27"/>
        <v>1.4</v>
      </c>
      <c r="CB38" s="524">
        <f t="shared" si="27"/>
        <v>1</v>
      </c>
      <c r="CC38" s="524">
        <f t="shared" si="27"/>
        <v>1</v>
      </c>
      <c r="CD38" s="524">
        <f t="shared" si="27"/>
        <v>1</v>
      </c>
      <c r="CE38" s="524">
        <f t="shared" si="27"/>
        <v>2.31</v>
      </c>
      <c r="CF38" s="524">
        <f t="shared" si="27"/>
        <v>2.31</v>
      </c>
      <c r="CG38" s="524">
        <f t="shared" si="27"/>
        <v>2.8200000000000003</v>
      </c>
      <c r="CH38" s="524">
        <f t="shared" si="27"/>
        <v>2.8200000000000003</v>
      </c>
      <c r="CI38" s="524">
        <f t="shared" si="27"/>
        <v>1.61</v>
      </c>
      <c r="CJ38" s="524">
        <f t="shared" si="27"/>
        <v>1.61</v>
      </c>
      <c r="CK38" s="524" t="str">
        <f t="shared" si="27"/>
        <v>-</v>
      </c>
      <c r="CL38" s="524">
        <f t="shared" si="27"/>
        <v>1.43</v>
      </c>
      <c r="CM38" s="524">
        <f t="shared" si="27"/>
        <v>1.43</v>
      </c>
      <c r="CN38" s="524">
        <f t="shared" si="27"/>
        <v>0.21</v>
      </c>
      <c r="CO38" s="524">
        <f t="shared" si="27"/>
        <v>0.42</v>
      </c>
      <c r="CP38" s="524">
        <f t="shared" si="27"/>
        <v>0.92999999999999994</v>
      </c>
      <c r="CQ38" s="524">
        <f t="shared" si="27"/>
        <v>0.92999999999999994</v>
      </c>
      <c r="CR38" s="524" t="str">
        <f t="shared" si="27"/>
        <v>-</v>
      </c>
      <c r="CS38" s="524" t="str">
        <f t="shared" si="27"/>
        <v>-</v>
      </c>
      <c r="CT38" s="524" t="str">
        <f t="shared" si="27"/>
        <v>-</v>
      </c>
      <c r="CU38" s="524" t="str">
        <f t="shared" si="27"/>
        <v>-</v>
      </c>
      <c r="CV38" s="524" t="str">
        <f t="shared" si="27"/>
        <v>-</v>
      </c>
      <c r="CW38" s="524" t="str">
        <f t="shared" si="27"/>
        <v>-</v>
      </c>
      <c r="CX38" s="524" t="str">
        <f t="shared" si="27"/>
        <v>-</v>
      </c>
      <c r="CY38" s="524" t="str">
        <f t="shared" si="27"/>
        <v>-</v>
      </c>
      <c r="CZ38" s="524" t="str">
        <f t="shared" si="27"/>
        <v>-</v>
      </c>
      <c r="DA38" s="524" t="str">
        <f t="shared" si="27"/>
        <v>-</v>
      </c>
      <c r="DB38" s="524" t="str">
        <f t="shared" si="27"/>
        <v>-</v>
      </c>
      <c r="DC38" s="524" t="str">
        <f t="shared" si="27"/>
        <v>-</v>
      </c>
      <c r="DD38" s="524" t="str">
        <f t="shared" si="27"/>
        <v>-</v>
      </c>
      <c r="DE38" s="524" t="str">
        <f t="shared" si="27"/>
        <v>-</v>
      </c>
      <c r="DF38" s="524" t="str">
        <f t="shared" si="27"/>
        <v>-</v>
      </c>
      <c r="DG38" s="524" t="str">
        <f t="shared" si="27"/>
        <v>-</v>
      </c>
      <c r="DH38" s="525" t="str">
        <f t="shared" si="27"/>
        <v>-</v>
      </c>
    </row>
    <row r="39" spans="2:112" ht="12.95" customHeight="1" x14ac:dyDescent="0.15">
      <c r="C39" s="489">
        <v>10</v>
      </c>
      <c r="D39" s="490"/>
      <c r="E39" s="498"/>
      <c r="F39" s="499" t="s">
        <v>16</v>
      </c>
      <c r="G39" s="501" t="s">
        <v>5</v>
      </c>
      <c r="H39" s="501" t="s">
        <v>5</v>
      </c>
      <c r="I39" s="502" t="s">
        <v>273</v>
      </c>
      <c r="J39" s="503" t="s">
        <v>238</v>
      </c>
      <c r="K39" s="501" t="s">
        <v>5</v>
      </c>
      <c r="L39" s="520" t="str">
        <f t="shared" ref="L39:BW39" si="28">IF(OR(L$3="汽水",L$3="セグメント3",L$19=""),"-",L$19)</f>
        <v>-</v>
      </c>
      <c r="M39" s="527" t="str">
        <f t="shared" si="28"/>
        <v>-</v>
      </c>
      <c r="N39" s="527" t="str">
        <f t="shared" si="28"/>
        <v>-</v>
      </c>
      <c r="O39" s="527" t="str">
        <f t="shared" si="28"/>
        <v>-</v>
      </c>
      <c r="P39" s="527" t="str">
        <f t="shared" si="28"/>
        <v>-</v>
      </c>
      <c r="Q39" s="527" t="str">
        <f t="shared" si="28"/>
        <v>-</v>
      </c>
      <c r="R39" s="527" t="str">
        <f t="shared" si="28"/>
        <v>-</v>
      </c>
      <c r="S39" s="527" t="str">
        <f t="shared" si="28"/>
        <v>-</v>
      </c>
      <c r="T39" s="527" t="str">
        <f t="shared" si="28"/>
        <v>-</v>
      </c>
      <c r="U39" s="527" t="str">
        <f t="shared" si="28"/>
        <v>-</v>
      </c>
      <c r="V39" s="527" t="str">
        <f t="shared" si="28"/>
        <v>-</v>
      </c>
      <c r="W39" s="527" t="str">
        <f t="shared" si="28"/>
        <v>-</v>
      </c>
      <c r="X39" s="527" t="str">
        <f t="shared" si="28"/>
        <v>-</v>
      </c>
      <c r="Y39" s="527" t="str">
        <f t="shared" si="28"/>
        <v>-</v>
      </c>
      <c r="Z39" s="527" t="str">
        <f t="shared" si="28"/>
        <v>-</v>
      </c>
      <c r="AA39" s="527" t="str">
        <f t="shared" si="28"/>
        <v>-</v>
      </c>
      <c r="AB39" s="527" t="str">
        <f t="shared" si="28"/>
        <v>-</v>
      </c>
      <c r="AC39" s="527" t="str">
        <f t="shared" si="28"/>
        <v>-</v>
      </c>
      <c r="AD39" s="527" t="str">
        <f t="shared" si="28"/>
        <v>-</v>
      </c>
      <c r="AE39" s="527" t="str">
        <f t="shared" si="28"/>
        <v>-</v>
      </c>
      <c r="AF39" s="527" t="str">
        <f t="shared" si="28"/>
        <v>-</v>
      </c>
      <c r="AG39" s="527" t="str">
        <f t="shared" si="28"/>
        <v>-</v>
      </c>
      <c r="AH39" s="527" t="str">
        <f t="shared" si="28"/>
        <v>-</v>
      </c>
      <c r="AI39" s="527" t="str">
        <f t="shared" si="28"/>
        <v>-</v>
      </c>
      <c r="AJ39" s="527" t="str">
        <f t="shared" si="28"/>
        <v>-</v>
      </c>
      <c r="AK39" s="527" t="str">
        <f t="shared" si="28"/>
        <v>-</v>
      </c>
      <c r="AL39" s="527" t="str">
        <f t="shared" si="28"/>
        <v>-</v>
      </c>
      <c r="AM39" s="527" t="str">
        <f t="shared" si="28"/>
        <v>-</v>
      </c>
      <c r="AN39" s="527" t="str">
        <f t="shared" si="28"/>
        <v>-</v>
      </c>
      <c r="AO39" s="527" t="str">
        <f t="shared" si="28"/>
        <v>-</v>
      </c>
      <c r="AP39" s="527" t="str">
        <f t="shared" si="28"/>
        <v>-</v>
      </c>
      <c r="AQ39" s="527" t="str">
        <f t="shared" si="28"/>
        <v>-</v>
      </c>
      <c r="AR39" s="527" t="str">
        <f t="shared" si="28"/>
        <v>-</v>
      </c>
      <c r="AS39" s="527" t="str">
        <f t="shared" si="28"/>
        <v>-</v>
      </c>
      <c r="AT39" s="527" t="str">
        <f t="shared" si="28"/>
        <v>-</v>
      </c>
      <c r="AU39" s="527" t="str">
        <f t="shared" si="28"/>
        <v>-</v>
      </c>
      <c r="AV39" s="527" t="str">
        <f t="shared" si="28"/>
        <v>-</v>
      </c>
      <c r="AW39" s="527" t="str">
        <f t="shared" si="28"/>
        <v>-</v>
      </c>
      <c r="AX39" s="527" t="str">
        <f t="shared" si="28"/>
        <v>-</v>
      </c>
      <c r="AY39" s="527" t="str">
        <f t="shared" si="28"/>
        <v>-</v>
      </c>
      <c r="AZ39" s="527" t="str">
        <f t="shared" si="28"/>
        <v>-</v>
      </c>
      <c r="BA39" s="527" t="str">
        <f t="shared" si="28"/>
        <v>-</v>
      </c>
      <c r="BB39" s="527" t="str">
        <f t="shared" si="28"/>
        <v>-</v>
      </c>
      <c r="BC39" s="527" t="str">
        <f t="shared" si="28"/>
        <v>-</v>
      </c>
      <c r="BD39" s="527" t="str">
        <f t="shared" si="28"/>
        <v>-</v>
      </c>
      <c r="BE39" s="527" t="str">
        <f t="shared" si="28"/>
        <v>-</v>
      </c>
      <c r="BF39" s="527" t="str">
        <f t="shared" si="28"/>
        <v>-</v>
      </c>
      <c r="BG39" s="527" t="str">
        <f t="shared" si="28"/>
        <v>-</v>
      </c>
      <c r="BH39" s="527" t="str">
        <f t="shared" si="28"/>
        <v>-</v>
      </c>
      <c r="BI39" s="527" t="str">
        <f t="shared" si="28"/>
        <v>-</v>
      </c>
      <c r="BJ39" s="527" t="str">
        <f t="shared" si="28"/>
        <v>-</v>
      </c>
      <c r="BK39" s="527" t="str">
        <f t="shared" si="28"/>
        <v>-</v>
      </c>
      <c r="BL39" s="527" t="str">
        <f t="shared" si="28"/>
        <v>-</v>
      </c>
      <c r="BM39" s="527" t="str">
        <f t="shared" si="28"/>
        <v>-</v>
      </c>
      <c r="BN39" s="527" t="str">
        <f t="shared" si="28"/>
        <v>-</v>
      </c>
      <c r="BO39" s="527" t="str">
        <f t="shared" si="28"/>
        <v>-</v>
      </c>
      <c r="BP39" s="527" t="str">
        <f t="shared" si="28"/>
        <v>-</v>
      </c>
      <c r="BQ39" s="527" t="str">
        <f t="shared" si="28"/>
        <v>-</v>
      </c>
      <c r="BR39" s="527" t="str">
        <f t="shared" si="28"/>
        <v>-</v>
      </c>
      <c r="BS39" s="527" t="str">
        <f t="shared" si="28"/>
        <v>-</v>
      </c>
      <c r="BT39" s="527" t="str">
        <f t="shared" si="28"/>
        <v>-</v>
      </c>
      <c r="BU39" s="527" t="str">
        <f t="shared" si="28"/>
        <v>-</v>
      </c>
      <c r="BV39" s="527" t="str">
        <f t="shared" si="28"/>
        <v>-</v>
      </c>
      <c r="BW39" s="527" t="str">
        <f t="shared" si="28"/>
        <v>-</v>
      </c>
      <c r="BX39" s="527" t="str">
        <f t="shared" ref="BX39:DH39" si="29">IF(OR(BX$3="汽水",BX$3="セグメント3",BX$19=""),"-",BX$19)</f>
        <v>-</v>
      </c>
      <c r="BY39" s="527" t="str">
        <f t="shared" si="29"/>
        <v>-</v>
      </c>
      <c r="BZ39" s="527" t="str">
        <f t="shared" si="29"/>
        <v>-</v>
      </c>
      <c r="CA39" s="527" t="str">
        <f t="shared" si="29"/>
        <v>-</v>
      </c>
      <c r="CB39" s="527" t="str">
        <f t="shared" si="29"/>
        <v>-</v>
      </c>
      <c r="CC39" s="527" t="str">
        <f t="shared" si="29"/>
        <v>-</v>
      </c>
      <c r="CD39" s="527" t="str">
        <f t="shared" si="29"/>
        <v>-</v>
      </c>
      <c r="CE39" s="527" t="str">
        <f t="shared" si="29"/>
        <v>-</v>
      </c>
      <c r="CF39" s="527" t="str">
        <f t="shared" si="29"/>
        <v>-</v>
      </c>
      <c r="CG39" s="527" t="str">
        <f t="shared" si="29"/>
        <v>-</v>
      </c>
      <c r="CH39" s="527" t="str">
        <f t="shared" si="29"/>
        <v>-</v>
      </c>
      <c r="CI39" s="527" t="str">
        <f t="shared" si="29"/>
        <v>-</v>
      </c>
      <c r="CJ39" s="527" t="str">
        <f t="shared" si="29"/>
        <v>-</v>
      </c>
      <c r="CK39" s="527" t="str">
        <f t="shared" si="29"/>
        <v>-</v>
      </c>
      <c r="CL39" s="527">
        <f t="shared" si="29"/>
        <v>1.66</v>
      </c>
      <c r="CM39" s="527">
        <f t="shared" si="29"/>
        <v>1.66</v>
      </c>
      <c r="CN39" s="527" t="str">
        <f t="shared" si="29"/>
        <v>-</v>
      </c>
      <c r="CO39" s="527" t="str">
        <f t="shared" si="29"/>
        <v>-</v>
      </c>
      <c r="CP39" s="527" t="str">
        <f t="shared" si="29"/>
        <v>-</v>
      </c>
      <c r="CQ39" s="527" t="str">
        <f t="shared" si="29"/>
        <v>-</v>
      </c>
      <c r="CR39" s="527">
        <f t="shared" si="29"/>
        <v>0.95</v>
      </c>
      <c r="CS39" s="527" t="str">
        <f t="shared" si="29"/>
        <v>-</v>
      </c>
      <c r="CT39" s="527" t="str">
        <f t="shared" si="29"/>
        <v>-</v>
      </c>
      <c r="CU39" s="527" t="str">
        <f t="shared" si="29"/>
        <v>-</v>
      </c>
      <c r="CV39" s="527" t="str">
        <f t="shared" si="29"/>
        <v>-</v>
      </c>
      <c r="CW39" s="527" t="str">
        <f t="shared" si="29"/>
        <v>-</v>
      </c>
      <c r="CX39" s="527" t="str">
        <f t="shared" si="29"/>
        <v>-</v>
      </c>
      <c r="CY39" s="527" t="str">
        <f t="shared" si="29"/>
        <v>-</v>
      </c>
      <c r="CZ39" s="527" t="str">
        <f t="shared" si="29"/>
        <v>-</v>
      </c>
      <c r="DA39" s="527" t="str">
        <f t="shared" si="29"/>
        <v>-</v>
      </c>
      <c r="DB39" s="527" t="str">
        <f t="shared" si="29"/>
        <v>-</v>
      </c>
      <c r="DC39" s="527" t="str">
        <f t="shared" si="29"/>
        <v>-</v>
      </c>
      <c r="DD39" s="527" t="str">
        <f t="shared" si="29"/>
        <v>-</v>
      </c>
      <c r="DE39" s="527" t="str">
        <f t="shared" si="29"/>
        <v>-</v>
      </c>
      <c r="DF39" s="527" t="str">
        <f t="shared" si="29"/>
        <v>-</v>
      </c>
      <c r="DG39" s="527" t="str">
        <f t="shared" si="29"/>
        <v>-</v>
      </c>
      <c r="DH39" s="528" t="str">
        <f t="shared" si="29"/>
        <v>-</v>
      </c>
    </row>
    <row r="40" spans="2:112" ht="12.95" customHeight="1" x14ac:dyDescent="0.15">
      <c r="C40" s="489">
        <v>11</v>
      </c>
      <c r="D40" s="490"/>
      <c r="E40" s="481" t="s">
        <v>275</v>
      </c>
      <c r="F40" s="482" t="s">
        <v>17</v>
      </c>
      <c r="G40" s="480" t="s">
        <v>5</v>
      </c>
      <c r="H40" s="480" t="s">
        <v>5</v>
      </c>
      <c r="I40" s="529" t="s">
        <v>277</v>
      </c>
      <c r="J40" s="484" t="s">
        <v>238</v>
      </c>
      <c r="K40" s="480" t="s">
        <v>5</v>
      </c>
      <c r="L40" s="530" t="str">
        <f t="shared" ref="L40:BW40" si="30">IF(L$20="","-",IF(L$3="汽水",L$20,"-"))</f>
        <v>-</v>
      </c>
      <c r="M40" s="531" t="str">
        <f t="shared" si="30"/>
        <v>-</v>
      </c>
      <c r="N40" s="531" t="str">
        <f t="shared" si="30"/>
        <v>-</v>
      </c>
      <c r="O40" s="531" t="str">
        <f t="shared" si="30"/>
        <v>-</v>
      </c>
      <c r="P40" s="531" t="str">
        <f t="shared" si="30"/>
        <v>-</v>
      </c>
      <c r="Q40" s="531" t="str">
        <f t="shared" si="30"/>
        <v>-</v>
      </c>
      <c r="R40" s="531" t="str">
        <f t="shared" si="30"/>
        <v>-</v>
      </c>
      <c r="S40" s="531" t="str">
        <f t="shared" si="30"/>
        <v>-</v>
      </c>
      <c r="T40" s="531" t="str">
        <f t="shared" si="30"/>
        <v>-</v>
      </c>
      <c r="U40" s="531" t="str">
        <f t="shared" si="30"/>
        <v>-</v>
      </c>
      <c r="V40" s="531" t="str">
        <f t="shared" si="30"/>
        <v>-</v>
      </c>
      <c r="W40" s="531" t="str">
        <f t="shared" si="30"/>
        <v>-</v>
      </c>
      <c r="X40" s="531" t="str">
        <f t="shared" si="30"/>
        <v>-</v>
      </c>
      <c r="Y40" s="531" t="str">
        <f t="shared" si="30"/>
        <v>-</v>
      </c>
      <c r="Z40" s="531" t="str">
        <f t="shared" si="30"/>
        <v>-</v>
      </c>
      <c r="AA40" s="531" t="str">
        <f t="shared" si="30"/>
        <v>-</v>
      </c>
      <c r="AB40" s="531" t="str">
        <f t="shared" si="30"/>
        <v>-</v>
      </c>
      <c r="AC40" s="531" t="str">
        <f t="shared" si="30"/>
        <v>-</v>
      </c>
      <c r="AD40" s="531" t="str">
        <f t="shared" si="30"/>
        <v>-</v>
      </c>
      <c r="AE40" s="531" t="str">
        <f t="shared" si="30"/>
        <v>-</v>
      </c>
      <c r="AF40" s="531" t="str">
        <f t="shared" si="30"/>
        <v>-</v>
      </c>
      <c r="AG40" s="531" t="str">
        <f t="shared" si="30"/>
        <v>-</v>
      </c>
      <c r="AH40" s="531" t="str">
        <f t="shared" si="30"/>
        <v>-</v>
      </c>
      <c r="AI40" s="531" t="str">
        <f t="shared" si="30"/>
        <v>-</v>
      </c>
      <c r="AJ40" s="531" t="str">
        <f t="shared" si="30"/>
        <v>-</v>
      </c>
      <c r="AK40" s="531" t="str">
        <f t="shared" si="30"/>
        <v>-</v>
      </c>
      <c r="AL40" s="531" t="str">
        <f t="shared" si="30"/>
        <v>-</v>
      </c>
      <c r="AM40" s="531" t="str">
        <f t="shared" si="30"/>
        <v>-</v>
      </c>
      <c r="AN40" s="531" t="str">
        <f t="shared" si="30"/>
        <v>-</v>
      </c>
      <c r="AO40" s="531" t="str">
        <f t="shared" si="30"/>
        <v>-</v>
      </c>
      <c r="AP40" s="531" t="str">
        <f t="shared" si="30"/>
        <v>-</v>
      </c>
      <c r="AQ40" s="531" t="str">
        <f t="shared" si="30"/>
        <v>-</v>
      </c>
      <c r="AR40" s="531" t="str">
        <f t="shared" si="30"/>
        <v>-</v>
      </c>
      <c r="AS40" s="531" t="str">
        <f t="shared" si="30"/>
        <v>-</v>
      </c>
      <c r="AT40" s="531" t="str">
        <f t="shared" si="30"/>
        <v>-</v>
      </c>
      <c r="AU40" s="531" t="str">
        <f t="shared" si="30"/>
        <v>-</v>
      </c>
      <c r="AV40" s="531" t="str">
        <f t="shared" si="30"/>
        <v>-</v>
      </c>
      <c r="AW40" s="531" t="str">
        <f t="shared" si="30"/>
        <v>-</v>
      </c>
      <c r="AX40" s="531" t="str">
        <f t="shared" si="30"/>
        <v>-</v>
      </c>
      <c r="AY40" s="531" t="str">
        <f t="shared" si="30"/>
        <v>-</v>
      </c>
      <c r="AZ40" s="531" t="str">
        <f t="shared" si="30"/>
        <v>-</v>
      </c>
      <c r="BA40" s="531" t="str">
        <f t="shared" si="30"/>
        <v>-</v>
      </c>
      <c r="BB40" s="531" t="str">
        <f t="shared" si="30"/>
        <v>-</v>
      </c>
      <c r="BC40" s="531" t="str">
        <f t="shared" si="30"/>
        <v>-</v>
      </c>
      <c r="BD40" s="531" t="str">
        <f t="shared" si="30"/>
        <v>-</v>
      </c>
      <c r="BE40" s="531" t="str">
        <f t="shared" si="30"/>
        <v>-</v>
      </c>
      <c r="BF40" s="531" t="str">
        <f t="shared" si="30"/>
        <v>-</v>
      </c>
      <c r="BG40" s="531" t="str">
        <f t="shared" si="30"/>
        <v>-</v>
      </c>
      <c r="BH40" s="531" t="str">
        <f t="shared" si="30"/>
        <v>-</v>
      </c>
      <c r="BI40" s="531" t="str">
        <f t="shared" si="30"/>
        <v>-</v>
      </c>
      <c r="BJ40" s="531" t="str">
        <f t="shared" si="30"/>
        <v>-</v>
      </c>
      <c r="BK40" s="531" t="str">
        <f t="shared" si="30"/>
        <v>-</v>
      </c>
      <c r="BL40" s="531" t="str">
        <f t="shared" si="30"/>
        <v>-</v>
      </c>
      <c r="BM40" s="531" t="str">
        <f t="shared" si="30"/>
        <v>-</v>
      </c>
      <c r="BN40" s="531" t="str">
        <f t="shared" si="30"/>
        <v>-</v>
      </c>
      <c r="BO40" s="531" t="str">
        <f t="shared" si="30"/>
        <v>-</v>
      </c>
      <c r="BP40" s="531" t="str">
        <f t="shared" si="30"/>
        <v>-</v>
      </c>
      <c r="BQ40" s="531" t="str">
        <f t="shared" si="30"/>
        <v>-</v>
      </c>
      <c r="BR40" s="531" t="str">
        <f t="shared" si="30"/>
        <v>-</v>
      </c>
      <c r="BS40" s="531" t="str">
        <f t="shared" si="30"/>
        <v>-</v>
      </c>
      <c r="BT40" s="531" t="str">
        <f t="shared" si="30"/>
        <v>-</v>
      </c>
      <c r="BU40" s="531" t="str">
        <f t="shared" si="30"/>
        <v>-</v>
      </c>
      <c r="BV40" s="531" t="str">
        <f t="shared" si="30"/>
        <v>-</v>
      </c>
      <c r="BW40" s="531" t="str">
        <f t="shared" si="30"/>
        <v>-</v>
      </c>
      <c r="BX40" s="531" t="str">
        <f t="shared" ref="BX40:DH40" si="31">IF(BX$20="","-",IF(BX$3="汽水",BX$20,"-"))</f>
        <v>-</v>
      </c>
      <c r="BY40" s="531" t="str">
        <f t="shared" si="31"/>
        <v>-</v>
      </c>
      <c r="BZ40" s="531" t="str">
        <f t="shared" si="31"/>
        <v>-</v>
      </c>
      <c r="CA40" s="531" t="str">
        <f t="shared" si="31"/>
        <v>-</v>
      </c>
      <c r="CB40" s="531" t="str">
        <f t="shared" si="31"/>
        <v>-</v>
      </c>
      <c r="CC40" s="531" t="str">
        <f t="shared" si="31"/>
        <v>-</v>
      </c>
      <c r="CD40" s="531" t="str">
        <f t="shared" si="31"/>
        <v>-</v>
      </c>
      <c r="CE40" s="531" t="str">
        <f t="shared" si="31"/>
        <v>-</v>
      </c>
      <c r="CF40" s="531" t="str">
        <f t="shared" si="31"/>
        <v>-</v>
      </c>
      <c r="CG40" s="531" t="str">
        <f t="shared" si="31"/>
        <v>-</v>
      </c>
      <c r="CH40" s="531" t="str">
        <f t="shared" si="31"/>
        <v>-</v>
      </c>
      <c r="CI40" s="531" t="str">
        <f t="shared" si="31"/>
        <v>-</v>
      </c>
      <c r="CJ40" s="531" t="str">
        <f t="shared" si="31"/>
        <v>-</v>
      </c>
      <c r="CK40" s="531" t="str">
        <f t="shared" si="31"/>
        <v>-</v>
      </c>
      <c r="CL40" s="531" t="str">
        <f t="shared" si="31"/>
        <v>-</v>
      </c>
      <c r="CM40" s="531" t="str">
        <f t="shared" si="31"/>
        <v>-</v>
      </c>
      <c r="CN40" s="531" t="str">
        <f t="shared" si="31"/>
        <v>-</v>
      </c>
      <c r="CO40" s="531" t="str">
        <f t="shared" si="31"/>
        <v>-</v>
      </c>
      <c r="CP40" s="531" t="str">
        <f t="shared" si="31"/>
        <v>-</v>
      </c>
      <c r="CQ40" s="531" t="str">
        <f t="shared" si="31"/>
        <v>-</v>
      </c>
      <c r="CR40" s="531" t="str">
        <f t="shared" si="31"/>
        <v>-</v>
      </c>
      <c r="CS40" s="531" t="str">
        <f t="shared" si="31"/>
        <v>-</v>
      </c>
      <c r="CT40" s="531" t="str">
        <f t="shared" si="31"/>
        <v>-</v>
      </c>
      <c r="CU40" s="531" t="str">
        <f t="shared" si="31"/>
        <v>-</v>
      </c>
      <c r="CV40" s="531" t="str">
        <f t="shared" si="31"/>
        <v>-</v>
      </c>
      <c r="CW40" s="531" t="str">
        <f t="shared" si="31"/>
        <v>-</v>
      </c>
      <c r="CX40" s="531" t="str">
        <f t="shared" si="31"/>
        <v>-</v>
      </c>
      <c r="CY40" s="531" t="str">
        <f t="shared" si="31"/>
        <v>-</v>
      </c>
      <c r="CZ40" s="531" t="str">
        <f t="shared" si="31"/>
        <v>-</v>
      </c>
      <c r="DA40" s="531" t="str">
        <f t="shared" si="31"/>
        <v>-</v>
      </c>
      <c r="DB40" s="531" t="str">
        <f t="shared" si="31"/>
        <v>-</v>
      </c>
      <c r="DC40" s="531" t="str">
        <f t="shared" si="31"/>
        <v>-</v>
      </c>
      <c r="DD40" s="531" t="str">
        <f t="shared" si="31"/>
        <v>-</v>
      </c>
      <c r="DE40" s="531" t="str">
        <f t="shared" si="31"/>
        <v>-</v>
      </c>
      <c r="DF40" s="531" t="str">
        <f t="shared" si="31"/>
        <v>-</v>
      </c>
      <c r="DG40" s="531" t="str">
        <f t="shared" si="31"/>
        <v>-</v>
      </c>
      <c r="DH40" s="532" t="str">
        <f t="shared" si="31"/>
        <v>-</v>
      </c>
    </row>
    <row r="41" spans="2:112" ht="12.95" customHeight="1" x14ac:dyDescent="0.15">
      <c r="C41" s="533">
        <v>12</v>
      </c>
      <c r="D41" s="490"/>
      <c r="E41" s="498"/>
      <c r="F41" s="499" t="s">
        <v>18</v>
      </c>
      <c r="G41" s="500" t="s">
        <v>5</v>
      </c>
      <c r="H41" s="501" t="s">
        <v>5</v>
      </c>
      <c r="I41" s="534" t="s">
        <v>280</v>
      </c>
      <c r="J41" s="503" t="s">
        <v>238</v>
      </c>
      <c r="K41" s="501" t="s">
        <v>5</v>
      </c>
      <c r="L41" s="535" t="str">
        <f t="shared" ref="L41:BW41" si="32">IF(L$21="","-",IF(L$3="汽水",L$21,"-"))</f>
        <v>-</v>
      </c>
      <c r="M41" s="536" t="str">
        <f t="shared" si="32"/>
        <v>-</v>
      </c>
      <c r="N41" s="536" t="str">
        <f t="shared" si="32"/>
        <v>-</v>
      </c>
      <c r="O41" s="536" t="str">
        <f t="shared" si="32"/>
        <v>-</v>
      </c>
      <c r="P41" s="505" t="str">
        <f t="shared" si="32"/>
        <v>-</v>
      </c>
      <c r="Q41" s="536" t="str">
        <f t="shared" si="32"/>
        <v>-</v>
      </c>
      <c r="R41" s="536" t="str">
        <f t="shared" si="32"/>
        <v>-</v>
      </c>
      <c r="S41" s="536" t="str">
        <f t="shared" si="32"/>
        <v>-</v>
      </c>
      <c r="T41" s="536" t="str">
        <f t="shared" si="32"/>
        <v>-</v>
      </c>
      <c r="U41" s="536" t="str">
        <f t="shared" si="32"/>
        <v>-</v>
      </c>
      <c r="V41" s="536" t="str">
        <f t="shared" si="32"/>
        <v>-</v>
      </c>
      <c r="W41" s="536" t="str">
        <f t="shared" si="32"/>
        <v>-</v>
      </c>
      <c r="X41" s="536" t="str">
        <f t="shared" si="32"/>
        <v>-</v>
      </c>
      <c r="Y41" s="536" t="str">
        <f t="shared" si="32"/>
        <v>-</v>
      </c>
      <c r="Z41" s="536" t="str">
        <f t="shared" si="32"/>
        <v>-</v>
      </c>
      <c r="AA41" s="536" t="str">
        <f t="shared" si="32"/>
        <v>-</v>
      </c>
      <c r="AB41" s="536" t="str">
        <f t="shared" si="32"/>
        <v>-</v>
      </c>
      <c r="AC41" s="536" t="str">
        <f t="shared" si="32"/>
        <v>-</v>
      </c>
      <c r="AD41" s="536" t="str">
        <f t="shared" si="32"/>
        <v>-</v>
      </c>
      <c r="AE41" s="536" t="str">
        <f t="shared" si="32"/>
        <v>-</v>
      </c>
      <c r="AF41" s="536" t="str">
        <f t="shared" si="32"/>
        <v>-</v>
      </c>
      <c r="AG41" s="536" t="str">
        <f t="shared" si="32"/>
        <v>-</v>
      </c>
      <c r="AH41" s="536" t="str">
        <f t="shared" si="32"/>
        <v>-</v>
      </c>
      <c r="AI41" s="536" t="str">
        <f t="shared" si="32"/>
        <v>-</v>
      </c>
      <c r="AJ41" s="536" t="str">
        <f t="shared" si="32"/>
        <v>-</v>
      </c>
      <c r="AK41" s="536" t="str">
        <f t="shared" si="32"/>
        <v>-</v>
      </c>
      <c r="AL41" s="536" t="str">
        <f t="shared" si="32"/>
        <v>-</v>
      </c>
      <c r="AM41" s="536" t="str">
        <f t="shared" si="32"/>
        <v>-</v>
      </c>
      <c r="AN41" s="536" t="str">
        <f t="shared" si="32"/>
        <v>-</v>
      </c>
      <c r="AO41" s="536" t="str">
        <f t="shared" si="32"/>
        <v>-</v>
      </c>
      <c r="AP41" s="536" t="str">
        <f t="shared" si="32"/>
        <v>-</v>
      </c>
      <c r="AQ41" s="536" t="str">
        <f t="shared" si="32"/>
        <v>-</v>
      </c>
      <c r="AR41" s="536" t="str">
        <f t="shared" si="32"/>
        <v>-</v>
      </c>
      <c r="AS41" s="536" t="str">
        <f t="shared" si="32"/>
        <v>-</v>
      </c>
      <c r="AT41" s="536" t="str">
        <f t="shared" si="32"/>
        <v>-</v>
      </c>
      <c r="AU41" s="536" t="str">
        <f t="shared" si="32"/>
        <v>-</v>
      </c>
      <c r="AV41" s="536" t="str">
        <f t="shared" si="32"/>
        <v>-</v>
      </c>
      <c r="AW41" s="536" t="str">
        <f t="shared" si="32"/>
        <v>-</v>
      </c>
      <c r="AX41" s="536" t="str">
        <f t="shared" si="32"/>
        <v>-</v>
      </c>
      <c r="AY41" s="536" t="str">
        <f t="shared" si="32"/>
        <v>-</v>
      </c>
      <c r="AZ41" s="536" t="str">
        <f t="shared" si="32"/>
        <v>-</v>
      </c>
      <c r="BA41" s="536" t="str">
        <f t="shared" si="32"/>
        <v>-</v>
      </c>
      <c r="BB41" s="536" t="str">
        <f t="shared" si="32"/>
        <v>-</v>
      </c>
      <c r="BC41" s="536" t="str">
        <f t="shared" si="32"/>
        <v>-</v>
      </c>
      <c r="BD41" s="536" t="str">
        <f t="shared" si="32"/>
        <v>-</v>
      </c>
      <c r="BE41" s="536" t="str">
        <f t="shared" si="32"/>
        <v>-</v>
      </c>
      <c r="BF41" s="536" t="str">
        <f t="shared" si="32"/>
        <v>-</v>
      </c>
      <c r="BG41" s="536" t="str">
        <f t="shared" si="32"/>
        <v>-</v>
      </c>
      <c r="BH41" s="536" t="str">
        <f t="shared" si="32"/>
        <v>-</v>
      </c>
      <c r="BI41" s="536" t="str">
        <f t="shared" si="32"/>
        <v>-</v>
      </c>
      <c r="BJ41" s="536" t="str">
        <f t="shared" si="32"/>
        <v>-</v>
      </c>
      <c r="BK41" s="536" t="str">
        <f t="shared" si="32"/>
        <v>-</v>
      </c>
      <c r="BL41" s="536" t="str">
        <f t="shared" si="32"/>
        <v>-</v>
      </c>
      <c r="BM41" s="536" t="str">
        <f t="shared" si="32"/>
        <v>-</v>
      </c>
      <c r="BN41" s="536" t="str">
        <f t="shared" si="32"/>
        <v>-</v>
      </c>
      <c r="BO41" s="536" t="str">
        <f t="shared" si="32"/>
        <v>-</v>
      </c>
      <c r="BP41" s="536" t="str">
        <f t="shared" si="32"/>
        <v>-</v>
      </c>
      <c r="BQ41" s="536" t="str">
        <f t="shared" si="32"/>
        <v>-</v>
      </c>
      <c r="BR41" s="536" t="str">
        <f t="shared" si="32"/>
        <v>-</v>
      </c>
      <c r="BS41" s="536" t="str">
        <f t="shared" si="32"/>
        <v>-</v>
      </c>
      <c r="BT41" s="536" t="str">
        <f t="shared" si="32"/>
        <v>-</v>
      </c>
      <c r="BU41" s="536" t="str">
        <f t="shared" si="32"/>
        <v>-</v>
      </c>
      <c r="BV41" s="536" t="str">
        <f t="shared" si="32"/>
        <v>-</v>
      </c>
      <c r="BW41" s="536" t="str">
        <f t="shared" si="32"/>
        <v>-</v>
      </c>
      <c r="BX41" s="536" t="str">
        <f t="shared" ref="BX41:DH41" si="33">IF(BX$21="","-",IF(BX$3="汽水",BX$21,"-"))</f>
        <v>-</v>
      </c>
      <c r="BY41" s="536" t="str">
        <f t="shared" si="33"/>
        <v>-</v>
      </c>
      <c r="BZ41" s="536" t="str">
        <f t="shared" si="33"/>
        <v>-</v>
      </c>
      <c r="CA41" s="536" t="str">
        <f t="shared" si="33"/>
        <v>-</v>
      </c>
      <c r="CB41" s="536" t="str">
        <f t="shared" si="33"/>
        <v>-</v>
      </c>
      <c r="CC41" s="536" t="str">
        <f t="shared" si="33"/>
        <v>-</v>
      </c>
      <c r="CD41" s="536" t="str">
        <f t="shared" si="33"/>
        <v>-</v>
      </c>
      <c r="CE41" s="536" t="str">
        <f t="shared" si="33"/>
        <v>-</v>
      </c>
      <c r="CF41" s="536" t="str">
        <f t="shared" si="33"/>
        <v>-</v>
      </c>
      <c r="CG41" s="536" t="str">
        <f t="shared" si="33"/>
        <v>-</v>
      </c>
      <c r="CH41" s="536" t="str">
        <f t="shared" si="33"/>
        <v>-</v>
      </c>
      <c r="CI41" s="536" t="str">
        <f t="shared" si="33"/>
        <v>-</v>
      </c>
      <c r="CJ41" s="536" t="str">
        <f t="shared" si="33"/>
        <v>-</v>
      </c>
      <c r="CK41" s="536" t="str">
        <f t="shared" si="33"/>
        <v>-</v>
      </c>
      <c r="CL41" s="536" t="str">
        <f t="shared" si="33"/>
        <v>-</v>
      </c>
      <c r="CM41" s="536" t="str">
        <f t="shared" si="33"/>
        <v>-</v>
      </c>
      <c r="CN41" s="536" t="str">
        <f t="shared" si="33"/>
        <v>-</v>
      </c>
      <c r="CO41" s="536" t="str">
        <f t="shared" si="33"/>
        <v>-</v>
      </c>
      <c r="CP41" s="536" t="str">
        <f t="shared" si="33"/>
        <v>-</v>
      </c>
      <c r="CQ41" s="536" t="str">
        <f t="shared" si="33"/>
        <v>-</v>
      </c>
      <c r="CR41" s="536" t="str">
        <f t="shared" si="33"/>
        <v>-</v>
      </c>
      <c r="CS41" s="536" t="str">
        <f t="shared" si="33"/>
        <v>-</v>
      </c>
      <c r="CT41" s="536" t="str">
        <f t="shared" si="33"/>
        <v>-</v>
      </c>
      <c r="CU41" s="536" t="str">
        <f t="shared" si="33"/>
        <v>-</v>
      </c>
      <c r="CV41" s="536" t="str">
        <f t="shared" si="33"/>
        <v>-</v>
      </c>
      <c r="CW41" s="536" t="str">
        <f t="shared" si="33"/>
        <v>-</v>
      </c>
      <c r="CX41" s="536" t="str">
        <f t="shared" si="33"/>
        <v>-</v>
      </c>
      <c r="CY41" s="536" t="str">
        <f t="shared" si="33"/>
        <v>-</v>
      </c>
      <c r="CZ41" s="536" t="str">
        <f t="shared" si="33"/>
        <v>-</v>
      </c>
      <c r="DA41" s="536" t="str">
        <f t="shared" si="33"/>
        <v>-</v>
      </c>
      <c r="DB41" s="536" t="str">
        <f t="shared" si="33"/>
        <v>-</v>
      </c>
      <c r="DC41" s="536" t="str">
        <f t="shared" si="33"/>
        <v>-</v>
      </c>
      <c r="DD41" s="536" t="str">
        <f t="shared" si="33"/>
        <v>-</v>
      </c>
      <c r="DE41" s="536" t="str">
        <f t="shared" si="33"/>
        <v>-</v>
      </c>
      <c r="DF41" s="536" t="str">
        <f t="shared" si="33"/>
        <v>-</v>
      </c>
      <c r="DG41" s="536" t="str">
        <f t="shared" si="33"/>
        <v>-</v>
      </c>
      <c r="DH41" s="537" t="str">
        <f t="shared" si="33"/>
        <v>-</v>
      </c>
    </row>
    <row r="42" spans="2:112" ht="12.95" customHeight="1" x14ac:dyDescent="0.15">
      <c r="C42" s="480">
        <v>13</v>
      </c>
      <c r="D42" s="538" t="s">
        <v>282</v>
      </c>
      <c r="E42" s="539"/>
      <c r="F42" s="507" t="s">
        <v>283</v>
      </c>
      <c r="G42" s="497" t="s">
        <v>5</v>
      </c>
      <c r="H42" s="497" t="s">
        <v>5</v>
      </c>
      <c r="I42" s="540" t="s">
        <v>285</v>
      </c>
      <c r="J42" s="509" t="s">
        <v>238</v>
      </c>
      <c r="K42" s="497" t="s">
        <v>5</v>
      </c>
      <c r="L42" s="510" t="str">
        <f t="shared" ref="L42:BW42" si="34">IF(OR(L$3="汽水",L$3="セグメント3",L$3="セグメント2-2",L$22=""),"-",L$22)</f>
        <v>-</v>
      </c>
      <c r="M42" s="511" t="str">
        <f t="shared" si="34"/>
        <v>-</v>
      </c>
      <c r="N42" s="511" t="str">
        <f t="shared" si="34"/>
        <v>-</v>
      </c>
      <c r="O42" s="511" t="str">
        <f t="shared" si="34"/>
        <v>-</v>
      </c>
      <c r="P42" s="511" t="str">
        <f t="shared" si="34"/>
        <v>-</v>
      </c>
      <c r="Q42" s="511" t="str">
        <f t="shared" si="34"/>
        <v>-</v>
      </c>
      <c r="R42" s="511" t="str">
        <f t="shared" si="34"/>
        <v>-</v>
      </c>
      <c r="S42" s="511" t="str">
        <f t="shared" si="34"/>
        <v>-</v>
      </c>
      <c r="T42" s="511" t="str">
        <f t="shared" si="34"/>
        <v>-</v>
      </c>
      <c r="U42" s="511" t="str">
        <f t="shared" si="34"/>
        <v>-</v>
      </c>
      <c r="V42" s="511" t="str">
        <f t="shared" si="34"/>
        <v>-</v>
      </c>
      <c r="W42" s="511" t="str">
        <f t="shared" si="34"/>
        <v>-</v>
      </c>
      <c r="X42" s="511" t="str">
        <f t="shared" si="34"/>
        <v>-</v>
      </c>
      <c r="Y42" s="511" t="str">
        <f t="shared" si="34"/>
        <v>-</v>
      </c>
      <c r="Z42" s="511" t="str">
        <f t="shared" si="34"/>
        <v>-</v>
      </c>
      <c r="AA42" s="511" t="str">
        <f t="shared" si="34"/>
        <v>-</v>
      </c>
      <c r="AB42" s="511" t="str">
        <f t="shared" si="34"/>
        <v>-</v>
      </c>
      <c r="AC42" s="511" t="str">
        <f t="shared" si="34"/>
        <v>-</v>
      </c>
      <c r="AD42" s="511" t="str">
        <f t="shared" si="34"/>
        <v>-</v>
      </c>
      <c r="AE42" s="511" t="str">
        <f t="shared" si="34"/>
        <v>-</v>
      </c>
      <c r="AF42" s="511" t="str">
        <f t="shared" si="34"/>
        <v>-</v>
      </c>
      <c r="AG42" s="511" t="str">
        <f t="shared" si="34"/>
        <v>-</v>
      </c>
      <c r="AH42" s="511" t="str">
        <f t="shared" si="34"/>
        <v>-</v>
      </c>
      <c r="AI42" s="511" t="str">
        <f t="shared" si="34"/>
        <v>-</v>
      </c>
      <c r="AJ42" s="511" t="str">
        <f t="shared" si="34"/>
        <v>-</v>
      </c>
      <c r="AK42" s="511" t="str">
        <f t="shared" si="34"/>
        <v>-</v>
      </c>
      <c r="AL42" s="511" t="str">
        <f t="shared" si="34"/>
        <v>-</v>
      </c>
      <c r="AM42" s="511" t="str">
        <f t="shared" si="34"/>
        <v>-</v>
      </c>
      <c r="AN42" s="511" t="str">
        <f t="shared" si="34"/>
        <v>-</v>
      </c>
      <c r="AO42" s="511" t="str">
        <f t="shared" si="34"/>
        <v>-</v>
      </c>
      <c r="AP42" s="511" t="str">
        <f t="shared" si="34"/>
        <v>-</v>
      </c>
      <c r="AQ42" s="511" t="str">
        <f t="shared" si="34"/>
        <v>-</v>
      </c>
      <c r="AR42" s="511" t="str">
        <f t="shared" si="34"/>
        <v>-</v>
      </c>
      <c r="AS42" s="511" t="str">
        <f t="shared" si="34"/>
        <v>-</v>
      </c>
      <c r="AT42" s="511" t="str">
        <f t="shared" si="34"/>
        <v>-</v>
      </c>
      <c r="AU42" s="511" t="str">
        <f t="shared" si="34"/>
        <v>-</v>
      </c>
      <c r="AV42" s="511" t="str">
        <f t="shared" si="34"/>
        <v>-</v>
      </c>
      <c r="AW42" s="511" t="str">
        <f t="shared" si="34"/>
        <v>-</v>
      </c>
      <c r="AX42" s="511" t="str">
        <f t="shared" si="34"/>
        <v>-</v>
      </c>
      <c r="AY42" s="511" t="str">
        <f t="shared" si="34"/>
        <v>-</v>
      </c>
      <c r="AZ42" s="511" t="str">
        <f t="shared" si="34"/>
        <v>-</v>
      </c>
      <c r="BA42" s="511" t="str">
        <f t="shared" si="34"/>
        <v>-</v>
      </c>
      <c r="BB42" s="511" t="str">
        <f t="shared" si="34"/>
        <v>-</v>
      </c>
      <c r="BC42" s="511" t="str">
        <f t="shared" si="34"/>
        <v>-</v>
      </c>
      <c r="BD42" s="511" t="str">
        <f t="shared" si="34"/>
        <v>-</v>
      </c>
      <c r="BE42" s="511" t="str">
        <f t="shared" si="34"/>
        <v>-</v>
      </c>
      <c r="BF42" s="511">
        <f t="shared" si="34"/>
        <v>0.11</v>
      </c>
      <c r="BG42" s="511" t="str">
        <f t="shared" si="34"/>
        <v>-</v>
      </c>
      <c r="BH42" s="511" t="str">
        <f t="shared" si="34"/>
        <v>-</v>
      </c>
      <c r="BI42" s="511" t="str">
        <f t="shared" si="34"/>
        <v>-</v>
      </c>
      <c r="BJ42" s="511" t="str">
        <f t="shared" si="34"/>
        <v>-</v>
      </c>
      <c r="BK42" s="511" t="str">
        <f t="shared" si="34"/>
        <v>-</v>
      </c>
      <c r="BL42" s="511" t="str">
        <f t="shared" si="34"/>
        <v>-</v>
      </c>
      <c r="BM42" s="511" t="str">
        <f t="shared" si="34"/>
        <v>-</v>
      </c>
      <c r="BN42" s="511" t="str">
        <f t="shared" si="34"/>
        <v>-</v>
      </c>
      <c r="BO42" s="511" t="str">
        <f t="shared" si="34"/>
        <v>-</v>
      </c>
      <c r="BP42" s="511" t="str">
        <f t="shared" si="34"/>
        <v>-</v>
      </c>
      <c r="BQ42" s="511" t="str">
        <f t="shared" si="34"/>
        <v>-</v>
      </c>
      <c r="BR42" s="511" t="str">
        <f t="shared" si="34"/>
        <v>-</v>
      </c>
      <c r="BS42" s="511" t="str">
        <f t="shared" si="34"/>
        <v>-</v>
      </c>
      <c r="BT42" s="511" t="str">
        <f t="shared" si="34"/>
        <v>-</v>
      </c>
      <c r="BU42" s="511" t="str">
        <f t="shared" si="34"/>
        <v>-</v>
      </c>
      <c r="BV42" s="511" t="str">
        <f t="shared" si="34"/>
        <v>-</v>
      </c>
      <c r="BW42" s="511" t="str">
        <f t="shared" si="34"/>
        <v>-</v>
      </c>
      <c r="BX42" s="511" t="str">
        <f t="shared" ref="BX42:DH42" si="35">IF(OR(BX$3="汽水",BX$3="セグメント3",BX$3="セグメント2-2",BX$22=""),"-",BX$22)</f>
        <v>-</v>
      </c>
      <c r="BY42" s="511" t="str">
        <f t="shared" si="35"/>
        <v>-</v>
      </c>
      <c r="BZ42" s="511" t="str">
        <f t="shared" si="35"/>
        <v>-</v>
      </c>
      <c r="CA42" s="511" t="str">
        <f t="shared" si="35"/>
        <v>-</v>
      </c>
      <c r="CB42" s="511" t="str">
        <f t="shared" si="35"/>
        <v>-</v>
      </c>
      <c r="CC42" s="511" t="str">
        <f t="shared" si="35"/>
        <v>-</v>
      </c>
      <c r="CD42" s="511" t="str">
        <f t="shared" si="35"/>
        <v>-</v>
      </c>
      <c r="CE42" s="511" t="str">
        <f t="shared" si="35"/>
        <v>-</v>
      </c>
      <c r="CF42" s="511" t="str">
        <f t="shared" si="35"/>
        <v>-</v>
      </c>
      <c r="CG42" s="511" t="str">
        <f t="shared" si="35"/>
        <v>-</v>
      </c>
      <c r="CH42" s="511" t="str">
        <f t="shared" si="35"/>
        <v>-</v>
      </c>
      <c r="CI42" s="511" t="str">
        <f t="shared" si="35"/>
        <v>-</v>
      </c>
      <c r="CJ42" s="511" t="str">
        <f t="shared" si="35"/>
        <v>-</v>
      </c>
      <c r="CK42" s="511" t="str">
        <f t="shared" si="35"/>
        <v>-</v>
      </c>
      <c r="CL42" s="511" t="str">
        <f t="shared" si="35"/>
        <v>-</v>
      </c>
      <c r="CM42" s="511" t="str">
        <f t="shared" si="35"/>
        <v>-</v>
      </c>
      <c r="CN42" s="511" t="str">
        <f t="shared" si="35"/>
        <v>-</v>
      </c>
      <c r="CO42" s="511" t="str">
        <f t="shared" si="35"/>
        <v>-</v>
      </c>
      <c r="CP42" s="511" t="str">
        <f t="shared" si="35"/>
        <v>-</v>
      </c>
      <c r="CQ42" s="511" t="str">
        <f t="shared" si="35"/>
        <v>-</v>
      </c>
      <c r="CR42" s="511" t="str">
        <f t="shared" si="35"/>
        <v>-</v>
      </c>
      <c r="CS42" s="511" t="str">
        <f t="shared" si="35"/>
        <v>-</v>
      </c>
      <c r="CT42" s="511">
        <f t="shared" si="35"/>
        <v>7.0000000000000007E-2</v>
      </c>
      <c r="CU42" s="511" t="str">
        <f t="shared" si="35"/>
        <v>-</v>
      </c>
      <c r="CV42" s="511" t="str">
        <f t="shared" si="35"/>
        <v>-</v>
      </c>
      <c r="CW42" s="511" t="str">
        <f t="shared" si="35"/>
        <v>-</v>
      </c>
      <c r="CX42" s="511" t="str">
        <f t="shared" si="35"/>
        <v>-</v>
      </c>
      <c r="CY42" s="511" t="str">
        <f t="shared" si="35"/>
        <v>-</v>
      </c>
      <c r="CZ42" s="511" t="str">
        <f t="shared" si="35"/>
        <v>-</v>
      </c>
      <c r="DA42" s="511" t="str">
        <f t="shared" si="35"/>
        <v>-</v>
      </c>
      <c r="DB42" s="511" t="str">
        <f t="shared" si="35"/>
        <v>-</v>
      </c>
      <c r="DC42" s="511" t="str">
        <f t="shared" si="35"/>
        <v>-</v>
      </c>
      <c r="DD42" s="511" t="str">
        <f t="shared" si="35"/>
        <v>-</v>
      </c>
      <c r="DE42" s="511" t="str">
        <f t="shared" si="35"/>
        <v>-</v>
      </c>
      <c r="DF42" s="511" t="str">
        <f t="shared" si="35"/>
        <v>-</v>
      </c>
      <c r="DG42" s="511" t="str">
        <f t="shared" si="35"/>
        <v>-</v>
      </c>
      <c r="DH42" s="512" t="str">
        <f t="shared" si="35"/>
        <v>-</v>
      </c>
    </row>
    <row r="43" spans="2:112" ht="12.95" customHeight="1" x14ac:dyDescent="0.15">
      <c r="C43" s="497">
        <v>14</v>
      </c>
      <c r="D43" s="541"/>
      <c r="E43" s="539"/>
      <c r="F43" s="507" t="s">
        <v>286</v>
      </c>
      <c r="G43" s="497" t="s">
        <v>5</v>
      </c>
      <c r="H43" s="497" t="s">
        <v>5</v>
      </c>
      <c r="I43" s="540" t="s">
        <v>288</v>
      </c>
      <c r="J43" s="509" t="s">
        <v>260</v>
      </c>
      <c r="K43" s="497" t="s">
        <v>5</v>
      </c>
      <c r="L43" s="513" t="str">
        <f t="shared" ref="L43:BW43" si="36">IF(OR(L$3="汽水",L$3="セグメント3",L$3="M",L$23=""),"-",L$23)</f>
        <v>-</v>
      </c>
      <c r="M43" s="524" t="str">
        <f t="shared" si="36"/>
        <v>-</v>
      </c>
      <c r="N43" s="524" t="str">
        <f t="shared" si="36"/>
        <v>-</v>
      </c>
      <c r="O43" s="524" t="str">
        <f t="shared" si="36"/>
        <v>-</v>
      </c>
      <c r="P43" s="524" t="str">
        <f t="shared" si="36"/>
        <v>-</v>
      </c>
      <c r="Q43" s="524" t="str">
        <f t="shared" si="36"/>
        <v>-</v>
      </c>
      <c r="R43" s="524" t="str">
        <f t="shared" si="36"/>
        <v>-</v>
      </c>
      <c r="S43" s="524" t="str">
        <f t="shared" si="36"/>
        <v>-</v>
      </c>
      <c r="T43" s="524" t="str">
        <f t="shared" si="36"/>
        <v>-</v>
      </c>
      <c r="U43" s="524" t="str">
        <f t="shared" si="36"/>
        <v>-</v>
      </c>
      <c r="V43" s="524" t="str">
        <f t="shared" si="36"/>
        <v>-</v>
      </c>
      <c r="W43" s="524" t="str">
        <f t="shared" si="36"/>
        <v>-</v>
      </c>
      <c r="X43" s="524" t="str">
        <f t="shared" si="36"/>
        <v>-</v>
      </c>
      <c r="Y43" s="524" t="str">
        <f t="shared" si="36"/>
        <v>-</v>
      </c>
      <c r="Z43" s="524" t="str">
        <f t="shared" si="36"/>
        <v>-</v>
      </c>
      <c r="AA43" s="524" t="str">
        <f t="shared" si="36"/>
        <v>-</v>
      </c>
      <c r="AB43" s="524" t="str">
        <f t="shared" si="36"/>
        <v>-</v>
      </c>
      <c r="AC43" s="524" t="str">
        <f t="shared" si="36"/>
        <v>-</v>
      </c>
      <c r="AD43" s="524" t="str">
        <f t="shared" si="36"/>
        <v>-</v>
      </c>
      <c r="AE43" s="524" t="str">
        <f t="shared" si="36"/>
        <v>-</v>
      </c>
      <c r="AF43" s="524" t="str">
        <f t="shared" si="36"/>
        <v>-</v>
      </c>
      <c r="AG43" s="524" t="str">
        <f t="shared" si="36"/>
        <v>-</v>
      </c>
      <c r="AH43" s="524" t="str">
        <f t="shared" si="36"/>
        <v>-</v>
      </c>
      <c r="AI43" s="524" t="str">
        <f t="shared" si="36"/>
        <v>-</v>
      </c>
      <c r="AJ43" s="524" t="str">
        <f t="shared" si="36"/>
        <v>-</v>
      </c>
      <c r="AK43" s="524" t="str">
        <f t="shared" si="36"/>
        <v>-</v>
      </c>
      <c r="AL43" s="524" t="str">
        <f t="shared" si="36"/>
        <v>-</v>
      </c>
      <c r="AM43" s="524" t="str">
        <f t="shared" si="36"/>
        <v>-</v>
      </c>
      <c r="AN43" s="524" t="str">
        <f t="shared" si="36"/>
        <v>-</v>
      </c>
      <c r="AO43" s="524" t="str">
        <f t="shared" si="36"/>
        <v>-</v>
      </c>
      <c r="AP43" s="524" t="str">
        <f t="shared" si="36"/>
        <v>-</v>
      </c>
      <c r="AQ43" s="524" t="str">
        <f t="shared" si="36"/>
        <v>-</v>
      </c>
      <c r="AR43" s="524" t="str">
        <f t="shared" si="36"/>
        <v>-</v>
      </c>
      <c r="AS43" s="524" t="str">
        <f t="shared" si="36"/>
        <v>-</v>
      </c>
      <c r="AT43" s="524" t="str">
        <f t="shared" si="36"/>
        <v>-</v>
      </c>
      <c r="AU43" s="524" t="str">
        <f t="shared" si="36"/>
        <v>-</v>
      </c>
      <c r="AV43" s="524" t="str">
        <f t="shared" si="36"/>
        <v>-</v>
      </c>
      <c r="AW43" s="524" t="str">
        <f t="shared" si="36"/>
        <v>-</v>
      </c>
      <c r="AX43" s="524" t="str">
        <f t="shared" si="36"/>
        <v>-</v>
      </c>
      <c r="AY43" s="524" t="str">
        <f t="shared" si="36"/>
        <v>-</v>
      </c>
      <c r="AZ43" s="524" t="str">
        <f t="shared" si="36"/>
        <v>-</v>
      </c>
      <c r="BA43" s="524" t="str">
        <f t="shared" si="36"/>
        <v>-</v>
      </c>
      <c r="BB43" s="524" t="str">
        <f t="shared" si="36"/>
        <v>-</v>
      </c>
      <c r="BC43" s="524" t="str">
        <f t="shared" si="36"/>
        <v>-</v>
      </c>
      <c r="BD43" s="524" t="str">
        <f t="shared" si="36"/>
        <v>-</v>
      </c>
      <c r="BE43" s="524" t="str">
        <f t="shared" si="36"/>
        <v>-</v>
      </c>
      <c r="BF43" s="524" t="str">
        <f t="shared" si="36"/>
        <v>-</v>
      </c>
      <c r="BG43" s="524" t="str">
        <f t="shared" si="36"/>
        <v>-</v>
      </c>
      <c r="BH43" s="524" t="str">
        <f t="shared" si="36"/>
        <v>-</v>
      </c>
      <c r="BI43" s="524" t="str">
        <f t="shared" si="36"/>
        <v>-</v>
      </c>
      <c r="BJ43" s="524" t="str">
        <f t="shared" si="36"/>
        <v>-</v>
      </c>
      <c r="BK43" s="524" t="str">
        <f t="shared" si="36"/>
        <v>-</v>
      </c>
      <c r="BL43" s="524" t="str">
        <f t="shared" si="36"/>
        <v>-</v>
      </c>
      <c r="BM43" s="524" t="str">
        <f t="shared" si="36"/>
        <v>-</v>
      </c>
      <c r="BN43" s="524" t="str">
        <f t="shared" si="36"/>
        <v>-</v>
      </c>
      <c r="BO43" s="524" t="str">
        <f t="shared" si="36"/>
        <v>-</v>
      </c>
      <c r="BP43" s="524" t="str">
        <f t="shared" si="36"/>
        <v>-</v>
      </c>
      <c r="BQ43" s="524" t="str">
        <f t="shared" si="36"/>
        <v>-</v>
      </c>
      <c r="BR43" s="524" t="str">
        <f t="shared" si="36"/>
        <v>-</v>
      </c>
      <c r="BS43" s="524" t="str">
        <f t="shared" si="36"/>
        <v>-</v>
      </c>
      <c r="BT43" s="524" t="str">
        <f t="shared" si="36"/>
        <v>-</v>
      </c>
      <c r="BU43" s="524" t="str">
        <f t="shared" si="36"/>
        <v>-</v>
      </c>
      <c r="BV43" s="524" t="str">
        <f t="shared" si="36"/>
        <v>-</v>
      </c>
      <c r="BW43" s="524" t="str">
        <f t="shared" si="36"/>
        <v>-</v>
      </c>
      <c r="BX43" s="524" t="str">
        <f t="shared" ref="BX43:DH43" si="37">IF(OR(BX$3="汽水",BX$3="セグメント3",BX$3="M",BX$23=""),"-",BX$23)</f>
        <v>-</v>
      </c>
      <c r="BY43" s="524" t="str">
        <f t="shared" si="37"/>
        <v>-</v>
      </c>
      <c r="BZ43" s="524" t="str">
        <f t="shared" si="37"/>
        <v>-</v>
      </c>
      <c r="CA43" s="524" t="str">
        <f t="shared" si="37"/>
        <v>-</v>
      </c>
      <c r="CB43" s="524" t="str">
        <f t="shared" si="37"/>
        <v>-</v>
      </c>
      <c r="CC43" s="524" t="str">
        <f t="shared" si="37"/>
        <v>-</v>
      </c>
      <c r="CD43" s="524" t="str">
        <f t="shared" si="37"/>
        <v>-</v>
      </c>
      <c r="CE43" s="524" t="str">
        <f t="shared" si="37"/>
        <v>-</v>
      </c>
      <c r="CF43" s="524" t="str">
        <f t="shared" si="37"/>
        <v>-</v>
      </c>
      <c r="CG43" s="524" t="str">
        <f t="shared" si="37"/>
        <v>-</v>
      </c>
      <c r="CH43" s="524" t="str">
        <f t="shared" si="37"/>
        <v>-</v>
      </c>
      <c r="CI43" s="524" t="str">
        <f t="shared" si="37"/>
        <v>-</v>
      </c>
      <c r="CJ43" s="524" t="str">
        <f t="shared" si="37"/>
        <v>-</v>
      </c>
      <c r="CK43" s="524" t="str">
        <f t="shared" si="37"/>
        <v>-</v>
      </c>
      <c r="CL43" s="524" t="str">
        <f t="shared" si="37"/>
        <v>-</v>
      </c>
      <c r="CM43" s="524" t="str">
        <f t="shared" si="37"/>
        <v>-</v>
      </c>
      <c r="CN43" s="524" t="str">
        <f t="shared" si="37"/>
        <v>-</v>
      </c>
      <c r="CO43" s="524" t="str">
        <f t="shared" si="37"/>
        <v>-</v>
      </c>
      <c r="CP43" s="524" t="str">
        <f t="shared" si="37"/>
        <v>-</v>
      </c>
      <c r="CQ43" s="524" t="str">
        <f t="shared" si="37"/>
        <v>-</v>
      </c>
      <c r="CR43" s="524" t="str">
        <f t="shared" si="37"/>
        <v>-</v>
      </c>
      <c r="CS43" s="524" t="str">
        <f t="shared" si="37"/>
        <v>-</v>
      </c>
      <c r="CT43" s="524" t="str">
        <f t="shared" si="37"/>
        <v>-</v>
      </c>
      <c r="CU43" s="524" t="str">
        <f t="shared" si="37"/>
        <v>-</v>
      </c>
      <c r="CV43" s="524" t="str">
        <f t="shared" si="37"/>
        <v>-</v>
      </c>
      <c r="CW43" s="524" t="str">
        <f t="shared" si="37"/>
        <v>-</v>
      </c>
      <c r="CX43" s="524" t="str">
        <f t="shared" si="37"/>
        <v>-</v>
      </c>
      <c r="CY43" s="524" t="str">
        <f t="shared" si="37"/>
        <v>-</v>
      </c>
      <c r="CZ43" s="524" t="str">
        <f t="shared" si="37"/>
        <v>-</v>
      </c>
      <c r="DA43" s="524" t="str">
        <f t="shared" si="37"/>
        <v>-</v>
      </c>
      <c r="DB43" s="524" t="str">
        <f t="shared" si="37"/>
        <v>-</v>
      </c>
      <c r="DC43" s="524" t="str">
        <f t="shared" si="37"/>
        <v>-</v>
      </c>
      <c r="DD43" s="524" t="str">
        <f t="shared" si="37"/>
        <v>-</v>
      </c>
      <c r="DE43" s="524" t="str">
        <f t="shared" si="37"/>
        <v>-</v>
      </c>
      <c r="DF43" s="524" t="str">
        <f t="shared" si="37"/>
        <v>-</v>
      </c>
      <c r="DG43" s="524" t="str">
        <f t="shared" si="37"/>
        <v>-</v>
      </c>
      <c r="DH43" s="525" t="str">
        <f t="shared" si="37"/>
        <v>-</v>
      </c>
    </row>
    <row r="44" spans="2:112" ht="12.95" customHeight="1" x14ac:dyDescent="0.15">
      <c r="C44" s="489">
        <v>15</v>
      </c>
      <c r="D44" s="541"/>
      <c r="E44" s="539"/>
      <c r="F44" s="491" t="s">
        <v>289</v>
      </c>
      <c r="G44" s="497" t="s">
        <v>5</v>
      </c>
      <c r="H44" s="489" t="s">
        <v>5</v>
      </c>
      <c r="I44" s="542" t="s">
        <v>291</v>
      </c>
      <c r="J44" s="493" t="s">
        <v>238</v>
      </c>
      <c r="K44" s="489" t="s">
        <v>5</v>
      </c>
      <c r="L44" s="494" t="str">
        <f t="shared" ref="L44:BW44" si="38">IF(L$24="","-",IF(L$3="汽水",L$24,"-"))</f>
        <v>-</v>
      </c>
      <c r="M44" s="543" t="str">
        <f t="shared" si="38"/>
        <v>-</v>
      </c>
      <c r="N44" s="495" t="str">
        <f t="shared" si="38"/>
        <v>-</v>
      </c>
      <c r="O44" s="543" t="str">
        <f t="shared" si="38"/>
        <v>-</v>
      </c>
      <c r="P44" s="543" t="str">
        <f t="shared" si="38"/>
        <v>-</v>
      </c>
      <c r="Q44" s="543" t="str">
        <f t="shared" si="38"/>
        <v>-</v>
      </c>
      <c r="R44" s="543" t="str">
        <f t="shared" si="38"/>
        <v>-</v>
      </c>
      <c r="S44" s="543" t="str">
        <f t="shared" si="38"/>
        <v>-</v>
      </c>
      <c r="T44" s="543" t="str">
        <f t="shared" si="38"/>
        <v>-</v>
      </c>
      <c r="U44" s="543" t="str">
        <f t="shared" si="38"/>
        <v>-</v>
      </c>
      <c r="V44" s="543" t="str">
        <f t="shared" si="38"/>
        <v>-</v>
      </c>
      <c r="W44" s="543" t="str">
        <f t="shared" si="38"/>
        <v>-</v>
      </c>
      <c r="X44" s="543" t="str">
        <f t="shared" si="38"/>
        <v>-</v>
      </c>
      <c r="Y44" s="543" t="str">
        <f t="shared" si="38"/>
        <v>-</v>
      </c>
      <c r="Z44" s="543" t="str">
        <f t="shared" si="38"/>
        <v>-</v>
      </c>
      <c r="AA44" s="543" t="str">
        <f t="shared" si="38"/>
        <v>-</v>
      </c>
      <c r="AB44" s="543" t="str">
        <f t="shared" si="38"/>
        <v>-</v>
      </c>
      <c r="AC44" s="543" t="str">
        <f t="shared" si="38"/>
        <v>-</v>
      </c>
      <c r="AD44" s="543" t="str">
        <f t="shared" si="38"/>
        <v>-</v>
      </c>
      <c r="AE44" s="543" t="str">
        <f t="shared" si="38"/>
        <v>-</v>
      </c>
      <c r="AF44" s="543" t="str">
        <f t="shared" si="38"/>
        <v>-</v>
      </c>
      <c r="AG44" s="543" t="str">
        <f t="shared" si="38"/>
        <v>-</v>
      </c>
      <c r="AH44" s="543" t="str">
        <f t="shared" si="38"/>
        <v>-</v>
      </c>
      <c r="AI44" s="543" t="str">
        <f t="shared" si="38"/>
        <v>-</v>
      </c>
      <c r="AJ44" s="543" t="str">
        <f t="shared" si="38"/>
        <v>-</v>
      </c>
      <c r="AK44" s="543" t="str">
        <f t="shared" si="38"/>
        <v>-</v>
      </c>
      <c r="AL44" s="543" t="str">
        <f t="shared" si="38"/>
        <v>-</v>
      </c>
      <c r="AM44" s="543" t="str">
        <f t="shared" si="38"/>
        <v>-</v>
      </c>
      <c r="AN44" s="543" t="str">
        <f t="shared" si="38"/>
        <v>-</v>
      </c>
      <c r="AO44" s="543" t="str">
        <f t="shared" si="38"/>
        <v>-</v>
      </c>
      <c r="AP44" s="543" t="str">
        <f t="shared" si="38"/>
        <v>-</v>
      </c>
      <c r="AQ44" s="543" t="str">
        <f t="shared" si="38"/>
        <v>-</v>
      </c>
      <c r="AR44" s="543" t="str">
        <f t="shared" si="38"/>
        <v>-</v>
      </c>
      <c r="AS44" s="543" t="str">
        <f t="shared" si="38"/>
        <v>-</v>
      </c>
      <c r="AT44" s="543" t="str">
        <f t="shared" si="38"/>
        <v>-</v>
      </c>
      <c r="AU44" s="543" t="str">
        <f t="shared" si="38"/>
        <v>-</v>
      </c>
      <c r="AV44" s="543" t="str">
        <f t="shared" si="38"/>
        <v>-</v>
      </c>
      <c r="AW44" s="543" t="str">
        <f t="shared" si="38"/>
        <v>-</v>
      </c>
      <c r="AX44" s="543" t="str">
        <f t="shared" si="38"/>
        <v>-</v>
      </c>
      <c r="AY44" s="543" t="str">
        <f t="shared" si="38"/>
        <v>-</v>
      </c>
      <c r="AZ44" s="543" t="str">
        <f t="shared" si="38"/>
        <v>-</v>
      </c>
      <c r="BA44" s="543" t="str">
        <f t="shared" si="38"/>
        <v>-</v>
      </c>
      <c r="BB44" s="543" t="str">
        <f t="shared" si="38"/>
        <v>-</v>
      </c>
      <c r="BC44" s="543" t="str">
        <f t="shared" si="38"/>
        <v>-</v>
      </c>
      <c r="BD44" s="543" t="str">
        <f t="shared" si="38"/>
        <v>-</v>
      </c>
      <c r="BE44" s="543" t="str">
        <f t="shared" si="38"/>
        <v>-</v>
      </c>
      <c r="BF44" s="543" t="str">
        <f t="shared" si="38"/>
        <v>-</v>
      </c>
      <c r="BG44" s="543" t="str">
        <f t="shared" si="38"/>
        <v>-</v>
      </c>
      <c r="BH44" s="543" t="str">
        <f t="shared" si="38"/>
        <v>-</v>
      </c>
      <c r="BI44" s="543" t="str">
        <f t="shared" si="38"/>
        <v>-</v>
      </c>
      <c r="BJ44" s="543" t="str">
        <f t="shared" si="38"/>
        <v>-</v>
      </c>
      <c r="BK44" s="543" t="str">
        <f t="shared" si="38"/>
        <v>-</v>
      </c>
      <c r="BL44" s="543" t="str">
        <f t="shared" si="38"/>
        <v>-</v>
      </c>
      <c r="BM44" s="543" t="str">
        <f t="shared" si="38"/>
        <v>-</v>
      </c>
      <c r="BN44" s="543" t="str">
        <f t="shared" si="38"/>
        <v>-</v>
      </c>
      <c r="BO44" s="543" t="str">
        <f t="shared" si="38"/>
        <v>-</v>
      </c>
      <c r="BP44" s="543" t="str">
        <f t="shared" si="38"/>
        <v>-</v>
      </c>
      <c r="BQ44" s="543" t="str">
        <f t="shared" si="38"/>
        <v>-</v>
      </c>
      <c r="BR44" s="543" t="str">
        <f t="shared" si="38"/>
        <v>-</v>
      </c>
      <c r="BS44" s="543" t="str">
        <f t="shared" si="38"/>
        <v>-</v>
      </c>
      <c r="BT44" s="543" t="str">
        <f t="shared" si="38"/>
        <v>-</v>
      </c>
      <c r="BU44" s="543" t="str">
        <f t="shared" si="38"/>
        <v>-</v>
      </c>
      <c r="BV44" s="543" t="str">
        <f t="shared" si="38"/>
        <v>-</v>
      </c>
      <c r="BW44" s="543" t="str">
        <f t="shared" si="38"/>
        <v>-</v>
      </c>
      <c r="BX44" s="543" t="str">
        <f t="shared" ref="BX44:DH44" si="39">IF(BX$24="","-",IF(BX$3="汽水",BX$24,"-"))</f>
        <v>-</v>
      </c>
      <c r="BY44" s="543" t="str">
        <f t="shared" si="39"/>
        <v>-</v>
      </c>
      <c r="BZ44" s="543" t="str">
        <f t="shared" si="39"/>
        <v>-</v>
      </c>
      <c r="CA44" s="543" t="str">
        <f t="shared" si="39"/>
        <v>-</v>
      </c>
      <c r="CB44" s="543" t="str">
        <f t="shared" si="39"/>
        <v>-</v>
      </c>
      <c r="CC44" s="543" t="str">
        <f t="shared" si="39"/>
        <v>-</v>
      </c>
      <c r="CD44" s="543" t="str">
        <f t="shared" si="39"/>
        <v>-</v>
      </c>
      <c r="CE44" s="543" t="str">
        <f t="shared" si="39"/>
        <v>-</v>
      </c>
      <c r="CF44" s="543" t="str">
        <f t="shared" si="39"/>
        <v>-</v>
      </c>
      <c r="CG44" s="543" t="str">
        <f t="shared" si="39"/>
        <v>-</v>
      </c>
      <c r="CH44" s="543" t="str">
        <f t="shared" si="39"/>
        <v>-</v>
      </c>
      <c r="CI44" s="543" t="str">
        <f t="shared" si="39"/>
        <v>-</v>
      </c>
      <c r="CJ44" s="543" t="str">
        <f t="shared" si="39"/>
        <v>-</v>
      </c>
      <c r="CK44" s="543" t="str">
        <f t="shared" si="39"/>
        <v>-</v>
      </c>
      <c r="CL44" s="543" t="str">
        <f t="shared" si="39"/>
        <v>-</v>
      </c>
      <c r="CM44" s="543" t="str">
        <f t="shared" si="39"/>
        <v>-</v>
      </c>
      <c r="CN44" s="543" t="str">
        <f t="shared" si="39"/>
        <v>-</v>
      </c>
      <c r="CO44" s="543" t="str">
        <f t="shared" si="39"/>
        <v>-</v>
      </c>
      <c r="CP44" s="543" t="str">
        <f t="shared" si="39"/>
        <v>-</v>
      </c>
      <c r="CQ44" s="543" t="str">
        <f t="shared" si="39"/>
        <v>-</v>
      </c>
      <c r="CR44" s="543" t="str">
        <f t="shared" si="39"/>
        <v>-</v>
      </c>
      <c r="CS44" s="543" t="str">
        <f t="shared" si="39"/>
        <v>-</v>
      </c>
      <c r="CT44" s="543" t="str">
        <f t="shared" si="39"/>
        <v>-</v>
      </c>
      <c r="CU44" s="543" t="str">
        <f t="shared" si="39"/>
        <v>-</v>
      </c>
      <c r="CV44" s="543" t="str">
        <f t="shared" si="39"/>
        <v>-</v>
      </c>
      <c r="CW44" s="543" t="str">
        <f t="shared" si="39"/>
        <v>-</v>
      </c>
      <c r="CX44" s="543" t="str">
        <f t="shared" si="39"/>
        <v>-</v>
      </c>
      <c r="CY44" s="543" t="str">
        <f t="shared" si="39"/>
        <v>-</v>
      </c>
      <c r="CZ44" s="543" t="str">
        <f t="shared" si="39"/>
        <v>-</v>
      </c>
      <c r="DA44" s="543" t="str">
        <f t="shared" si="39"/>
        <v>-</v>
      </c>
      <c r="DB44" s="543" t="str">
        <f t="shared" si="39"/>
        <v>-</v>
      </c>
      <c r="DC44" s="543" t="str">
        <f t="shared" si="39"/>
        <v>-</v>
      </c>
      <c r="DD44" s="543" t="str">
        <f t="shared" si="39"/>
        <v>-</v>
      </c>
      <c r="DE44" s="543" t="str">
        <f t="shared" si="39"/>
        <v>-</v>
      </c>
      <c r="DF44" s="543" t="str">
        <f t="shared" si="39"/>
        <v>-</v>
      </c>
      <c r="DG44" s="543" t="str">
        <f t="shared" si="39"/>
        <v>-</v>
      </c>
      <c r="DH44" s="544" t="str">
        <f t="shared" si="39"/>
        <v>-</v>
      </c>
    </row>
    <row r="45" spans="2:112" ht="12.95" customHeight="1" x14ac:dyDescent="0.15">
      <c r="C45" s="501">
        <v>16</v>
      </c>
      <c r="D45" s="545"/>
      <c r="E45" s="546"/>
      <c r="F45" s="499" t="s">
        <v>292</v>
      </c>
      <c r="G45" s="497" t="s">
        <v>5</v>
      </c>
      <c r="H45" s="501" t="s">
        <v>5</v>
      </c>
      <c r="I45" s="534" t="s">
        <v>294</v>
      </c>
      <c r="J45" s="503" t="s">
        <v>238</v>
      </c>
      <c r="K45" s="501" t="s">
        <v>5</v>
      </c>
      <c r="L45" s="547" t="str">
        <f t="shared" ref="L45:BW45" si="40">IF(L$25="","-",IF(L$3="汽水",L$25,"-"))</f>
        <v>-</v>
      </c>
      <c r="M45" s="505" t="str">
        <f t="shared" si="40"/>
        <v>-</v>
      </c>
      <c r="N45" s="505" t="str">
        <f t="shared" si="40"/>
        <v>-</v>
      </c>
      <c r="O45" s="505" t="str">
        <f t="shared" si="40"/>
        <v>-</v>
      </c>
      <c r="P45" s="505" t="str">
        <f t="shared" si="40"/>
        <v>-</v>
      </c>
      <c r="Q45" s="505" t="str">
        <f t="shared" si="40"/>
        <v>-</v>
      </c>
      <c r="R45" s="505" t="str">
        <f t="shared" si="40"/>
        <v>-</v>
      </c>
      <c r="S45" s="505" t="str">
        <f t="shared" si="40"/>
        <v>-</v>
      </c>
      <c r="T45" s="505" t="str">
        <f t="shared" si="40"/>
        <v>-</v>
      </c>
      <c r="U45" s="505" t="str">
        <f t="shared" si="40"/>
        <v>-</v>
      </c>
      <c r="V45" s="505" t="str">
        <f t="shared" si="40"/>
        <v>-</v>
      </c>
      <c r="W45" s="505" t="str">
        <f t="shared" si="40"/>
        <v>-</v>
      </c>
      <c r="X45" s="505" t="str">
        <f t="shared" si="40"/>
        <v>-</v>
      </c>
      <c r="Y45" s="505" t="str">
        <f t="shared" si="40"/>
        <v>-</v>
      </c>
      <c r="Z45" s="505" t="str">
        <f t="shared" si="40"/>
        <v>-</v>
      </c>
      <c r="AA45" s="505" t="str">
        <f t="shared" si="40"/>
        <v>-</v>
      </c>
      <c r="AB45" s="505" t="str">
        <f t="shared" si="40"/>
        <v>-</v>
      </c>
      <c r="AC45" s="505" t="str">
        <f t="shared" si="40"/>
        <v>-</v>
      </c>
      <c r="AD45" s="505" t="str">
        <f t="shared" si="40"/>
        <v>-</v>
      </c>
      <c r="AE45" s="505" t="str">
        <f t="shared" si="40"/>
        <v>-</v>
      </c>
      <c r="AF45" s="505" t="str">
        <f t="shared" si="40"/>
        <v>-</v>
      </c>
      <c r="AG45" s="505" t="str">
        <f t="shared" si="40"/>
        <v>-</v>
      </c>
      <c r="AH45" s="505" t="str">
        <f t="shared" si="40"/>
        <v>-</v>
      </c>
      <c r="AI45" s="505" t="str">
        <f t="shared" si="40"/>
        <v>-</v>
      </c>
      <c r="AJ45" s="505" t="str">
        <f t="shared" si="40"/>
        <v>-</v>
      </c>
      <c r="AK45" s="505" t="str">
        <f t="shared" si="40"/>
        <v>-</v>
      </c>
      <c r="AL45" s="505" t="str">
        <f t="shared" si="40"/>
        <v>-</v>
      </c>
      <c r="AM45" s="505" t="str">
        <f t="shared" si="40"/>
        <v>-</v>
      </c>
      <c r="AN45" s="505" t="str">
        <f t="shared" si="40"/>
        <v>-</v>
      </c>
      <c r="AO45" s="505" t="str">
        <f t="shared" si="40"/>
        <v>-</v>
      </c>
      <c r="AP45" s="505" t="str">
        <f t="shared" si="40"/>
        <v>-</v>
      </c>
      <c r="AQ45" s="505" t="str">
        <f t="shared" si="40"/>
        <v>-</v>
      </c>
      <c r="AR45" s="505" t="str">
        <f t="shared" si="40"/>
        <v>-</v>
      </c>
      <c r="AS45" s="505" t="str">
        <f t="shared" si="40"/>
        <v>-</v>
      </c>
      <c r="AT45" s="505" t="str">
        <f t="shared" si="40"/>
        <v>-</v>
      </c>
      <c r="AU45" s="505" t="str">
        <f t="shared" si="40"/>
        <v>-</v>
      </c>
      <c r="AV45" s="505" t="str">
        <f t="shared" si="40"/>
        <v>-</v>
      </c>
      <c r="AW45" s="505" t="str">
        <f t="shared" si="40"/>
        <v>-</v>
      </c>
      <c r="AX45" s="505" t="str">
        <f t="shared" si="40"/>
        <v>-</v>
      </c>
      <c r="AY45" s="505" t="str">
        <f t="shared" si="40"/>
        <v>-</v>
      </c>
      <c r="AZ45" s="505" t="str">
        <f t="shared" si="40"/>
        <v>-</v>
      </c>
      <c r="BA45" s="505" t="str">
        <f t="shared" si="40"/>
        <v>-</v>
      </c>
      <c r="BB45" s="505" t="str">
        <f t="shared" si="40"/>
        <v>-</v>
      </c>
      <c r="BC45" s="505" t="str">
        <f t="shared" si="40"/>
        <v>-</v>
      </c>
      <c r="BD45" s="505" t="str">
        <f t="shared" si="40"/>
        <v>-</v>
      </c>
      <c r="BE45" s="505" t="str">
        <f t="shared" si="40"/>
        <v>-</v>
      </c>
      <c r="BF45" s="505" t="str">
        <f t="shared" si="40"/>
        <v>-</v>
      </c>
      <c r="BG45" s="505" t="str">
        <f t="shared" si="40"/>
        <v>-</v>
      </c>
      <c r="BH45" s="505" t="str">
        <f t="shared" si="40"/>
        <v>-</v>
      </c>
      <c r="BI45" s="505" t="str">
        <f t="shared" si="40"/>
        <v>-</v>
      </c>
      <c r="BJ45" s="505" t="str">
        <f t="shared" si="40"/>
        <v>-</v>
      </c>
      <c r="BK45" s="505" t="str">
        <f t="shared" si="40"/>
        <v>-</v>
      </c>
      <c r="BL45" s="505" t="str">
        <f t="shared" si="40"/>
        <v>-</v>
      </c>
      <c r="BM45" s="505" t="str">
        <f t="shared" si="40"/>
        <v>-</v>
      </c>
      <c r="BN45" s="505" t="str">
        <f t="shared" si="40"/>
        <v>-</v>
      </c>
      <c r="BO45" s="505" t="str">
        <f t="shared" si="40"/>
        <v>-</v>
      </c>
      <c r="BP45" s="505" t="str">
        <f t="shared" si="40"/>
        <v>-</v>
      </c>
      <c r="BQ45" s="505" t="str">
        <f t="shared" si="40"/>
        <v>-</v>
      </c>
      <c r="BR45" s="505" t="str">
        <f t="shared" si="40"/>
        <v>-</v>
      </c>
      <c r="BS45" s="505" t="str">
        <f t="shared" si="40"/>
        <v>-</v>
      </c>
      <c r="BT45" s="505" t="str">
        <f t="shared" si="40"/>
        <v>-</v>
      </c>
      <c r="BU45" s="505" t="str">
        <f t="shared" si="40"/>
        <v>-</v>
      </c>
      <c r="BV45" s="505" t="str">
        <f t="shared" si="40"/>
        <v>-</v>
      </c>
      <c r="BW45" s="505" t="str">
        <f t="shared" si="40"/>
        <v>-</v>
      </c>
      <c r="BX45" s="505" t="str">
        <f t="shared" ref="BX45:DH45" si="41">IF(BX$25="","-",IF(BX$3="汽水",BX$25,"-"))</f>
        <v>-</v>
      </c>
      <c r="BY45" s="505" t="str">
        <f t="shared" si="41"/>
        <v>-</v>
      </c>
      <c r="BZ45" s="505" t="str">
        <f t="shared" si="41"/>
        <v>-</v>
      </c>
      <c r="CA45" s="505" t="str">
        <f t="shared" si="41"/>
        <v>-</v>
      </c>
      <c r="CB45" s="505" t="str">
        <f t="shared" si="41"/>
        <v>-</v>
      </c>
      <c r="CC45" s="505" t="str">
        <f t="shared" si="41"/>
        <v>-</v>
      </c>
      <c r="CD45" s="505" t="str">
        <f t="shared" si="41"/>
        <v>-</v>
      </c>
      <c r="CE45" s="505" t="str">
        <f t="shared" si="41"/>
        <v>-</v>
      </c>
      <c r="CF45" s="505" t="str">
        <f t="shared" si="41"/>
        <v>-</v>
      </c>
      <c r="CG45" s="505" t="str">
        <f t="shared" si="41"/>
        <v>-</v>
      </c>
      <c r="CH45" s="505" t="str">
        <f t="shared" si="41"/>
        <v>-</v>
      </c>
      <c r="CI45" s="505" t="str">
        <f t="shared" si="41"/>
        <v>-</v>
      </c>
      <c r="CJ45" s="505" t="str">
        <f t="shared" si="41"/>
        <v>-</v>
      </c>
      <c r="CK45" s="505" t="str">
        <f t="shared" si="41"/>
        <v>-</v>
      </c>
      <c r="CL45" s="505" t="str">
        <f t="shared" si="41"/>
        <v>-</v>
      </c>
      <c r="CM45" s="505" t="str">
        <f t="shared" si="41"/>
        <v>-</v>
      </c>
      <c r="CN45" s="505" t="str">
        <f t="shared" si="41"/>
        <v>-</v>
      </c>
      <c r="CO45" s="505" t="str">
        <f t="shared" si="41"/>
        <v>-</v>
      </c>
      <c r="CP45" s="505" t="str">
        <f t="shared" si="41"/>
        <v>-</v>
      </c>
      <c r="CQ45" s="505" t="str">
        <f t="shared" si="41"/>
        <v>-</v>
      </c>
      <c r="CR45" s="505" t="str">
        <f t="shared" si="41"/>
        <v>-</v>
      </c>
      <c r="CS45" s="505" t="str">
        <f t="shared" si="41"/>
        <v>-</v>
      </c>
      <c r="CT45" s="505" t="str">
        <f t="shared" si="41"/>
        <v>-</v>
      </c>
      <c r="CU45" s="505" t="str">
        <f t="shared" si="41"/>
        <v>-</v>
      </c>
      <c r="CV45" s="505" t="str">
        <f t="shared" si="41"/>
        <v>-</v>
      </c>
      <c r="CW45" s="505" t="str">
        <f t="shared" si="41"/>
        <v>-</v>
      </c>
      <c r="CX45" s="505" t="str">
        <f t="shared" si="41"/>
        <v>-</v>
      </c>
      <c r="CY45" s="505" t="str">
        <f t="shared" si="41"/>
        <v>-</v>
      </c>
      <c r="CZ45" s="505" t="str">
        <f t="shared" si="41"/>
        <v>-</v>
      </c>
      <c r="DA45" s="505" t="str">
        <f t="shared" si="41"/>
        <v>-</v>
      </c>
      <c r="DB45" s="505" t="str">
        <f t="shared" si="41"/>
        <v>-</v>
      </c>
      <c r="DC45" s="505" t="str">
        <f t="shared" si="41"/>
        <v>-</v>
      </c>
      <c r="DD45" s="505" t="str">
        <f t="shared" si="41"/>
        <v>-</v>
      </c>
      <c r="DE45" s="505" t="str">
        <f t="shared" si="41"/>
        <v>-</v>
      </c>
      <c r="DF45" s="505" t="str">
        <f t="shared" si="41"/>
        <v>-</v>
      </c>
      <c r="DG45" s="505" t="str">
        <f t="shared" si="41"/>
        <v>-</v>
      </c>
      <c r="DH45" s="506" t="str">
        <f t="shared" si="41"/>
        <v>-</v>
      </c>
    </row>
    <row r="46" spans="2:112" ht="12.95" customHeight="1" x14ac:dyDescent="0.15">
      <c r="B46" s="548" t="s">
        <v>296</v>
      </c>
      <c r="C46" s="549">
        <v>1</v>
      </c>
      <c r="D46" s="550" t="s">
        <v>233</v>
      </c>
      <c r="E46" s="550" t="s">
        <v>234</v>
      </c>
      <c r="F46" s="551" t="s">
        <v>235</v>
      </c>
      <c r="G46" s="549" t="s">
        <v>297</v>
      </c>
      <c r="H46" s="549" t="s">
        <v>297</v>
      </c>
      <c r="I46" s="552" t="s">
        <v>298</v>
      </c>
      <c r="J46" s="553" t="s">
        <v>238</v>
      </c>
      <c r="K46" s="554" t="s">
        <v>299</v>
      </c>
      <c r="L46" s="555">
        <f t="shared" ref="L46:L57" si="42">MEDIAN($L26:$N26)</f>
        <v>0.53</v>
      </c>
      <c r="M46" s="556">
        <f t="shared" ref="M46:N46" si="43">MEDIAN($L26:$N26)</f>
        <v>0.53</v>
      </c>
      <c r="N46" s="557">
        <f t="shared" si="43"/>
        <v>0.53</v>
      </c>
      <c r="O46" s="558">
        <f t="shared" ref="O46:O57" si="44">MEDIAN($O26:$AC26)</f>
        <v>1.69</v>
      </c>
      <c r="P46" s="558">
        <f t="shared" ref="P46:AC46" si="45">MEDIAN($O26:$AC26)</f>
        <v>1.69</v>
      </c>
      <c r="Q46" s="558">
        <f t="shared" si="45"/>
        <v>1.69</v>
      </c>
      <c r="R46" s="558">
        <f t="shared" si="45"/>
        <v>1.69</v>
      </c>
      <c r="S46" s="557">
        <f t="shared" si="45"/>
        <v>1.69</v>
      </c>
      <c r="T46" s="558">
        <f t="shared" si="45"/>
        <v>1.69</v>
      </c>
      <c r="U46" s="558">
        <f t="shared" si="45"/>
        <v>1.69</v>
      </c>
      <c r="V46" s="558">
        <f t="shared" si="45"/>
        <v>1.69</v>
      </c>
      <c r="W46" s="558">
        <f t="shared" si="45"/>
        <v>1.69</v>
      </c>
      <c r="X46" s="558">
        <f t="shared" si="45"/>
        <v>1.69</v>
      </c>
      <c r="Y46" s="558">
        <f t="shared" si="45"/>
        <v>1.69</v>
      </c>
      <c r="Z46" s="557">
        <f t="shared" si="45"/>
        <v>1.69</v>
      </c>
      <c r="AA46" s="557">
        <f t="shared" si="45"/>
        <v>1.69</v>
      </c>
      <c r="AB46" s="557">
        <f t="shared" si="45"/>
        <v>1.69</v>
      </c>
      <c r="AC46" s="558">
        <f t="shared" si="45"/>
        <v>1.69</v>
      </c>
      <c r="AD46" s="558">
        <f t="shared" ref="AD46:AD57" si="46">MEDIAN($AD26:$AO26)</f>
        <v>0.39</v>
      </c>
      <c r="AE46" s="558">
        <f t="shared" ref="AE46:AO46" si="47">MEDIAN($AD26:$AO26)</f>
        <v>0.39</v>
      </c>
      <c r="AF46" s="558">
        <f t="shared" si="47"/>
        <v>0.39</v>
      </c>
      <c r="AG46" s="558">
        <f t="shared" si="47"/>
        <v>0.39</v>
      </c>
      <c r="AH46" s="558">
        <f t="shared" si="47"/>
        <v>0.39</v>
      </c>
      <c r="AI46" s="558">
        <f t="shared" si="47"/>
        <v>0.39</v>
      </c>
      <c r="AJ46" s="557">
        <f t="shared" si="47"/>
        <v>0.39</v>
      </c>
      <c r="AK46" s="557">
        <f t="shared" si="47"/>
        <v>0.39</v>
      </c>
      <c r="AL46" s="558">
        <f t="shared" si="47"/>
        <v>0.39</v>
      </c>
      <c r="AM46" s="558">
        <f t="shared" si="47"/>
        <v>0.39</v>
      </c>
      <c r="AN46" s="558">
        <f t="shared" si="47"/>
        <v>0.39</v>
      </c>
      <c r="AO46" s="556">
        <f t="shared" si="47"/>
        <v>0.39</v>
      </c>
      <c r="AP46" s="556">
        <f t="shared" ref="AP46:AP57" si="48">MEDIAN($AP26:$BS26)</f>
        <v>3.25</v>
      </c>
      <c r="AQ46" s="556">
        <f t="shared" ref="AQ46:BS46" si="49">MEDIAN($AP26:$BS26)</f>
        <v>3.25</v>
      </c>
      <c r="AR46" s="556">
        <f t="shared" si="49"/>
        <v>3.25</v>
      </c>
      <c r="AS46" s="556">
        <f t="shared" si="49"/>
        <v>3.25</v>
      </c>
      <c r="AT46" s="556">
        <f t="shared" si="49"/>
        <v>3.25</v>
      </c>
      <c r="AU46" s="556">
        <f t="shared" si="49"/>
        <v>3.25</v>
      </c>
      <c r="AV46" s="556">
        <f t="shared" si="49"/>
        <v>3.25</v>
      </c>
      <c r="AW46" s="556">
        <f t="shared" si="49"/>
        <v>3.25</v>
      </c>
      <c r="AX46" s="556">
        <f t="shared" si="49"/>
        <v>3.25</v>
      </c>
      <c r="AY46" s="556">
        <f t="shared" si="49"/>
        <v>3.25</v>
      </c>
      <c r="AZ46" s="556">
        <f t="shared" si="49"/>
        <v>3.25</v>
      </c>
      <c r="BA46" s="556">
        <f t="shared" si="49"/>
        <v>3.25</v>
      </c>
      <c r="BB46" s="556">
        <f t="shared" si="49"/>
        <v>3.25</v>
      </c>
      <c r="BC46" s="556">
        <f t="shared" si="49"/>
        <v>3.25</v>
      </c>
      <c r="BD46" s="556">
        <f t="shared" si="49"/>
        <v>3.25</v>
      </c>
      <c r="BE46" s="556">
        <f t="shared" si="49"/>
        <v>3.25</v>
      </c>
      <c r="BF46" s="556">
        <f t="shared" si="49"/>
        <v>3.25</v>
      </c>
      <c r="BG46" s="556">
        <f t="shared" si="49"/>
        <v>3.25</v>
      </c>
      <c r="BH46" s="556">
        <f t="shared" si="49"/>
        <v>3.25</v>
      </c>
      <c r="BI46" s="556">
        <f t="shared" si="49"/>
        <v>3.25</v>
      </c>
      <c r="BJ46" s="556">
        <f t="shared" si="49"/>
        <v>3.25</v>
      </c>
      <c r="BK46" s="556">
        <f t="shared" si="49"/>
        <v>3.25</v>
      </c>
      <c r="BL46" s="556">
        <f t="shared" si="49"/>
        <v>3.25</v>
      </c>
      <c r="BM46" s="556">
        <f t="shared" si="49"/>
        <v>3.25</v>
      </c>
      <c r="BN46" s="556">
        <f t="shared" si="49"/>
        <v>3.25</v>
      </c>
      <c r="BO46" s="556">
        <f t="shared" si="49"/>
        <v>3.25</v>
      </c>
      <c r="BP46" s="556">
        <f t="shared" si="49"/>
        <v>3.25</v>
      </c>
      <c r="BQ46" s="556">
        <f t="shared" si="49"/>
        <v>3.25</v>
      </c>
      <c r="BR46" s="556">
        <f t="shared" si="49"/>
        <v>3.25</v>
      </c>
      <c r="BS46" s="556">
        <f t="shared" si="49"/>
        <v>3.25</v>
      </c>
      <c r="BT46" s="556">
        <f>MEDIAN($BT26:$DH26)</f>
        <v>0.82</v>
      </c>
      <c r="BU46" s="556">
        <f t="shared" ref="BU46:DH46" si="50">MEDIAN($BT26:$DH26)</f>
        <v>0.82</v>
      </c>
      <c r="BV46" s="556">
        <f t="shared" si="50"/>
        <v>0.82</v>
      </c>
      <c r="BW46" s="556">
        <f t="shared" si="50"/>
        <v>0.82</v>
      </c>
      <c r="BX46" s="556">
        <f t="shared" si="50"/>
        <v>0.82</v>
      </c>
      <c r="BY46" s="556">
        <f t="shared" si="50"/>
        <v>0.82</v>
      </c>
      <c r="BZ46" s="556">
        <f t="shared" si="50"/>
        <v>0.82</v>
      </c>
      <c r="CA46" s="556">
        <f t="shared" si="50"/>
        <v>0.82</v>
      </c>
      <c r="CB46" s="556">
        <f t="shared" si="50"/>
        <v>0.82</v>
      </c>
      <c r="CC46" s="556">
        <f t="shared" si="50"/>
        <v>0.82</v>
      </c>
      <c r="CD46" s="556">
        <f t="shared" si="50"/>
        <v>0.82</v>
      </c>
      <c r="CE46" s="556">
        <f t="shared" si="50"/>
        <v>0.82</v>
      </c>
      <c r="CF46" s="556">
        <f t="shared" si="50"/>
        <v>0.82</v>
      </c>
      <c r="CG46" s="556">
        <f t="shared" si="50"/>
        <v>0.82</v>
      </c>
      <c r="CH46" s="556">
        <f t="shared" si="50"/>
        <v>0.82</v>
      </c>
      <c r="CI46" s="556">
        <f t="shared" si="50"/>
        <v>0.82</v>
      </c>
      <c r="CJ46" s="556">
        <f t="shared" si="50"/>
        <v>0.82</v>
      </c>
      <c r="CK46" s="556">
        <f t="shared" si="50"/>
        <v>0.82</v>
      </c>
      <c r="CL46" s="556">
        <f t="shared" si="50"/>
        <v>0.82</v>
      </c>
      <c r="CM46" s="556">
        <f t="shared" si="50"/>
        <v>0.82</v>
      </c>
      <c r="CN46" s="556">
        <f t="shared" si="50"/>
        <v>0.82</v>
      </c>
      <c r="CO46" s="556">
        <f t="shared" si="50"/>
        <v>0.82</v>
      </c>
      <c r="CP46" s="556">
        <f t="shared" si="50"/>
        <v>0.82</v>
      </c>
      <c r="CQ46" s="556">
        <f t="shared" si="50"/>
        <v>0.82</v>
      </c>
      <c r="CR46" s="556">
        <f t="shared" si="50"/>
        <v>0.82</v>
      </c>
      <c r="CS46" s="556">
        <f t="shared" si="50"/>
        <v>0.82</v>
      </c>
      <c r="CT46" s="556">
        <f t="shared" si="50"/>
        <v>0.82</v>
      </c>
      <c r="CU46" s="556">
        <f t="shared" si="50"/>
        <v>0.82</v>
      </c>
      <c r="CV46" s="556">
        <f t="shared" si="50"/>
        <v>0.82</v>
      </c>
      <c r="CW46" s="556">
        <f t="shared" si="50"/>
        <v>0.82</v>
      </c>
      <c r="CX46" s="556">
        <f t="shared" si="50"/>
        <v>0.82</v>
      </c>
      <c r="CY46" s="556">
        <f t="shared" si="50"/>
        <v>0.82</v>
      </c>
      <c r="CZ46" s="556">
        <f t="shared" si="50"/>
        <v>0.82</v>
      </c>
      <c r="DA46" s="556">
        <f t="shared" si="50"/>
        <v>0.82</v>
      </c>
      <c r="DB46" s="556">
        <f t="shared" si="50"/>
        <v>0.82</v>
      </c>
      <c r="DC46" s="556">
        <f t="shared" si="50"/>
        <v>0.82</v>
      </c>
      <c r="DD46" s="556">
        <f t="shared" si="50"/>
        <v>0.82</v>
      </c>
      <c r="DE46" s="556">
        <f t="shared" si="50"/>
        <v>0.82</v>
      </c>
      <c r="DF46" s="556">
        <f t="shared" si="50"/>
        <v>0.82</v>
      </c>
      <c r="DG46" s="556">
        <f t="shared" si="50"/>
        <v>0.82</v>
      </c>
      <c r="DH46" s="559">
        <f t="shared" si="50"/>
        <v>0.82</v>
      </c>
    </row>
    <row r="47" spans="2:112" ht="12.95" customHeight="1" x14ac:dyDescent="0.15">
      <c r="B47" s="560"/>
      <c r="C47" s="561">
        <v>2</v>
      </c>
      <c r="D47" s="562"/>
      <c r="E47" s="562"/>
      <c r="F47" s="563" t="s">
        <v>6</v>
      </c>
      <c r="G47" s="561" t="s">
        <v>297</v>
      </c>
      <c r="H47" s="561" t="s">
        <v>297</v>
      </c>
      <c r="I47" s="564" t="s">
        <v>6</v>
      </c>
      <c r="J47" s="565" t="s">
        <v>240</v>
      </c>
      <c r="K47" s="566" t="s">
        <v>299</v>
      </c>
      <c r="L47" s="567">
        <f t="shared" si="42"/>
        <v>0.86213218160660765</v>
      </c>
      <c r="M47" s="568">
        <f t="shared" ref="M47:N47" si="51">MEDIAN($L27:$N27)</f>
        <v>0.86213218160660765</v>
      </c>
      <c r="N47" s="569">
        <f t="shared" si="51"/>
        <v>0.86213218160660765</v>
      </c>
      <c r="O47" s="570">
        <f t="shared" si="44"/>
        <v>1.0478920459857666</v>
      </c>
      <c r="P47" s="570">
        <f t="shared" ref="P47:AC47" si="52">MEDIAN($O27:$AC27)</f>
        <v>1.0478920459857666</v>
      </c>
      <c r="Q47" s="570">
        <f t="shared" si="52"/>
        <v>1.0478920459857666</v>
      </c>
      <c r="R47" s="570">
        <f t="shared" si="52"/>
        <v>1.0478920459857666</v>
      </c>
      <c r="S47" s="569">
        <f t="shared" si="52"/>
        <v>1.0478920459857666</v>
      </c>
      <c r="T47" s="570">
        <f t="shared" si="52"/>
        <v>1.0478920459857666</v>
      </c>
      <c r="U47" s="570">
        <f t="shared" si="52"/>
        <v>1.0478920459857666</v>
      </c>
      <c r="V47" s="570">
        <f t="shared" si="52"/>
        <v>1.0478920459857666</v>
      </c>
      <c r="W47" s="570">
        <f t="shared" si="52"/>
        <v>1.0478920459857666</v>
      </c>
      <c r="X47" s="570">
        <f t="shared" si="52"/>
        <v>1.0478920459857666</v>
      </c>
      <c r="Y47" s="570">
        <f t="shared" si="52"/>
        <v>1.0478920459857666</v>
      </c>
      <c r="Z47" s="569">
        <f t="shared" si="52"/>
        <v>1.0478920459857666</v>
      </c>
      <c r="AA47" s="569">
        <f t="shared" si="52"/>
        <v>1.0478920459857666</v>
      </c>
      <c r="AB47" s="569">
        <f t="shared" si="52"/>
        <v>1.0478920459857666</v>
      </c>
      <c r="AC47" s="570">
        <f t="shared" si="52"/>
        <v>1.0478920459857666</v>
      </c>
      <c r="AD47" s="570">
        <f t="shared" si="46"/>
        <v>0.74782581671770854</v>
      </c>
      <c r="AE47" s="570">
        <f t="shared" ref="AE47:AO47" si="53">MEDIAN($AD27:$AO27)</f>
        <v>0.74782581671770854</v>
      </c>
      <c r="AF47" s="570">
        <f t="shared" si="53"/>
        <v>0.74782581671770854</v>
      </c>
      <c r="AG47" s="570">
        <f t="shared" si="53"/>
        <v>0.74782581671770854</v>
      </c>
      <c r="AH47" s="570">
        <f t="shared" si="53"/>
        <v>0.74782581671770854</v>
      </c>
      <c r="AI47" s="570">
        <f t="shared" si="53"/>
        <v>0.74782581671770854</v>
      </c>
      <c r="AJ47" s="569">
        <f t="shared" si="53"/>
        <v>0.74782581671770854</v>
      </c>
      <c r="AK47" s="569">
        <f t="shared" si="53"/>
        <v>0.74782581671770854</v>
      </c>
      <c r="AL47" s="570">
        <f t="shared" si="53"/>
        <v>0.74782581671770854</v>
      </c>
      <c r="AM47" s="570">
        <f t="shared" si="53"/>
        <v>0.74782581671770854</v>
      </c>
      <c r="AN47" s="570">
        <f t="shared" si="53"/>
        <v>0.74782581671770854</v>
      </c>
      <c r="AO47" s="568">
        <f t="shared" si="53"/>
        <v>0.74782581671770854</v>
      </c>
      <c r="AP47" s="568">
        <f t="shared" si="48"/>
        <v>1.2523586718474347</v>
      </c>
      <c r="AQ47" s="568">
        <f t="shared" ref="AQ47:BS47" si="54">MEDIAN($AP27:$BS27)</f>
        <v>1.2523586718474347</v>
      </c>
      <c r="AR47" s="568">
        <f t="shared" si="54"/>
        <v>1.2523586718474347</v>
      </c>
      <c r="AS47" s="568">
        <f t="shared" si="54"/>
        <v>1.2523586718474347</v>
      </c>
      <c r="AT47" s="568">
        <f t="shared" si="54"/>
        <v>1.2523586718474347</v>
      </c>
      <c r="AU47" s="568">
        <f t="shared" si="54"/>
        <v>1.2523586718474347</v>
      </c>
      <c r="AV47" s="568">
        <f t="shared" si="54"/>
        <v>1.2523586718474347</v>
      </c>
      <c r="AW47" s="568">
        <f t="shared" si="54"/>
        <v>1.2523586718474347</v>
      </c>
      <c r="AX47" s="568">
        <f t="shared" si="54"/>
        <v>1.2523586718474347</v>
      </c>
      <c r="AY47" s="568">
        <f t="shared" si="54"/>
        <v>1.2523586718474347</v>
      </c>
      <c r="AZ47" s="568">
        <f t="shared" si="54"/>
        <v>1.2523586718474347</v>
      </c>
      <c r="BA47" s="568">
        <f t="shared" si="54"/>
        <v>1.2523586718474347</v>
      </c>
      <c r="BB47" s="568">
        <f t="shared" si="54"/>
        <v>1.2523586718474347</v>
      </c>
      <c r="BC47" s="568">
        <f t="shared" si="54"/>
        <v>1.2523586718474347</v>
      </c>
      <c r="BD47" s="568">
        <f t="shared" si="54"/>
        <v>1.2523586718474347</v>
      </c>
      <c r="BE47" s="568">
        <f t="shared" si="54"/>
        <v>1.2523586718474347</v>
      </c>
      <c r="BF47" s="568">
        <f t="shared" si="54"/>
        <v>1.2523586718474347</v>
      </c>
      <c r="BG47" s="568">
        <f t="shared" si="54"/>
        <v>1.2523586718474347</v>
      </c>
      <c r="BH47" s="568">
        <f t="shared" si="54"/>
        <v>1.2523586718474347</v>
      </c>
      <c r="BI47" s="568">
        <f t="shared" si="54"/>
        <v>1.2523586718474347</v>
      </c>
      <c r="BJ47" s="568">
        <f t="shared" si="54"/>
        <v>1.2523586718474347</v>
      </c>
      <c r="BK47" s="568">
        <f t="shared" si="54"/>
        <v>1.2523586718474347</v>
      </c>
      <c r="BL47" s="568">
        <f t="shared" si="54"/>
        <v>1.2523586718474347</v>
      </c>
      <c r="BM47" s="568">
        <f t="shared" si="54"/>
        <v>1.2523586718474347</v>
      </c>
      <c r="BN47" s="568">
        <f t="shared" si="54"/>
        <v>1.2523586718474347</v>
      </c>
      <c r="BO47" s="568">
        <f t="shared" si="54"/>
        <v>1.2523586718474347</v>
      </c>
      <c r="BP47" s="568">
        <f t="shared" si="54"/>
        <v>1.2523586718474347</v>
      </c>
      <c r="BQ47" s="568">
        <f t="shared" si="54"/>
        <v>1.2523586718474347</v>
      </c>
      <c r="BR47" s="568">
        <f t="shared" si="54"/>
        <v>1.2523586718474347</v>
      </c>
      <c r="BS47" s="568">
        <f t="shared" si="54"/>
        <v>1.2523586718474347</v>
      </c>
      <c r="BT47" s="568">
        <f>MEDIAN($BT27:$DH27)</f>
        <v>0.35391830655252365</v>
      </c>
      <c r="BU47" s="568">
        <f t="shared" ref="BU47:DH47" si="55">MEDIAN($BT27:$DH27)</f>
        <v>0.35391830655252365</v>
      </c>
      <c r="BV47" s="568">
        <f t="shared" si="55"/>
        <v>0.35391830655252365</v>
      </c>
      <c r="BW47" s="568">
        <f t="shared" si="55"/>
        <v>0.35391830655252365</v>
      </c>
      <c r="BX47" s="568">
        <f t="shared" si="55"/>
        <v>0.35391830655252365</v>
      </c>
      <c r="BY47" s="568">
        <f t="shared" si="55"/>
        <v>0.35391830655252365</v>
      </c>
      <c r="BZ47" s="568">
        <f t="shared" si="55"/>
        <v>0.35391830655252365</v>
      </c>
      <c r="CA47" s="568">
        <f t="shared" si="55"/>
        <v>0.35391830655252365</v>
      </c>
      <c r="CB47" s="568">
        <f t="shared" si="55"/>
        <v>0.35391830655252365</v>
      </c>
      <c r="CC47" s="568">
        <f t="shared" si="55"/>
        <v>0.35391830655252365</v>
      </c>
      <c r="CD47" s="568">
        <f t="shared" si="55"/>
        <v>0.35391830655252365</v>
      </c>
      <c r="CE47" s="568">
        <f t="shared" si="55"/>
        <v>0.35391830655252365</v>
      </c>
      <c r="CF47" s="568">
        <f t="shared" si="55"/>
        <v>0.35391830655252365</v>
      </c>
      <c r="CG47" s="568">
        <f t="shared" si="55"/>
        <v>0.35391830655252365</v>
      </c>
      <c r="CH47" s="568">
        <f t="shared" si="55"/>
        <v>0.35391830655252365</v>
      </c>
      <c r="CI47" s="568">
        <f t="shared" si="55"/>
        <v>0.35391830655252365</v>
      </c>
      <c r="CJ47" s="568">
        <f t="shared" si="55"/>
        <v>0.35391830655252365</v>
      </c>
      <c r="CK47" s="568">
        <f t="shared" si="55"/>
        <v>0.35391830655252365</v>
      </c>
      <c r="CL47" s="568">
        <f t="shared" si="55"/>
        <v>0.35391830655252365</v>
      </c>
      <c r="CM47" s="568">
        <f t="shared" si="55"/>
        <v>0.35391830655252365</v>
      </c>
      <c r="CN47" s="568">
        <f t="shared" si="55"/>
        <v>0.35391830655252365</v>
      </c>
      <c r="CO47" s="568">
        <f t="shared" si="55"/>
        <v>0.35391830655252365</v>
      </c>
      <c r="CP47" s="568">
        <f t="shared" si="55"/>
        <v>0.35391830655252365</v>
      </c>
      <c r="CQ47" s="568">
        <f t="shared" si="55"/>
        <v>0.35391830655252365</v>
      </c>
      <c r="CR47" s="568">
        <f t="shared" si="55"/>
        <v>0.35391830655252365</v>
      </c>
      <c r="CS47" s="568">
        <f t="shared" si="55"/>
        <v>0.35391830655252365</v>
      </c>
      <c r="CT47" s="568">
        <f t="shared" si="55"/>
        <v>0.35391830655252365</v>
      </c>
      <c r="CU47" s="568">
        <f t="shared" si="55"/>
        <v>0.35391830655252365</v>
      </c>
      <c r="CV47" s="568">
        <f t="shared" si="55"/>
        <v>0.35391830655252365</v>
      </c>
      <c r="CW47" s="568">
        <f t="shared" si="55"/>
        <v>0.35391830655252365</v>
      </c>
      <c r="CX47" s="568">
        <f t="shared" si="55"/>
        <v>0.35391830655252365</v>
      </c>
      <c r="CY47" s="568">
        <f t="shared" si="55"/>
        <v>0.35391830655252365</v>
      </c>
      <c r="CZ47" s="568">
        <f t="shared" si="55"/>
        <v>0.35391830655252365</v>
      </c>
      <c r="DA47" s="568">
        <f t="shared" si="55"/>
        <v>0.35391830655252365</v>
      </c>
      <c r="DB47" s="568">
        <f t="shared" si="55"/>
        <v>0.35391830655252365</v>
      </c>
      <c r="DC47" s="568">
        <f t="shared" si="55"/>
        <v>0.35391830655252365</v>
      </c>
      <c r="DD47" s="568">
        <f t="shared" si="55"/>
        <v>0.35391830655252365</v>
      </c>
      <c r="DE47" s="568">
        <f t="shared" si="55"/>
        <v>0.35391830655252365</v>
      </c>
      <c r="DF47" s="568">
        <f t="shared" si="55"/>
        <v>0.35391830655252365</v>
      </c>
      <c r="DG47" s="568">
        <f t="shared" si="55"/>
        <v>0.35391830655252365</v>
      </c>
      <c r="DH47" s="571">
        <f t="shared" si="55"/>
        <v>0.35391830655252365</v>
      </c>
    </row>
    <row r="48" spans="2:112" ht="12.95" customHeight="1" x14ac:dyDescent="0.15">
      <c r="C48" s="561">
        <v>3</v>
      </c>
      <c r="D48" s="562"/>
      <c r="E48" s="562"/>
      <c r="F48" s="563" t="s">
        <v>9</v>
      </c>
      <c r="G48" s="561" t="s">
        <v>297</v>
      </c>
      <c r="H48" s="561" t="s">
        <v>297</v>
      </c>
      <c r="I48" s="572" t="s">
        <v>243</v>
      </c>
      <c r="J48" s="565" t="s">
        <v>238</v>
      </c>
      <c r="K48" s="566" t="s">
        <v>299</v>
      </c>
      <c r="L48" s="567">
        <f t="shared" si="42"/>
        <v>0.18</v>
      </c>
      <c r="M48" s="568">
        <f t="shared" ref="M48:N48" si="56">MEDIAN($L28:$N28)</f>
        <v>0.18</v>
      </c>
      <c r="N48" s="569">
        <f t="shared" si="56"/>
        <v>0.18</v>
      </c>
      <c r="O48" s="570">
        <f t="shared" si="44"/>
        <v>1.1499999999999999</v>
      </c>
      <c r="P48" s="570">
        <f t="shared" ref="P48:AC48" si="57">MEDIAN($O28:$AC28)</f>
        <v>1.1499999999999999</v>
      </c>
      <c r="Q48" s="570">
        <f t="shared" si="57"/>
        <v>1.1499999999999999</v>
      </c>
      <c r="R48" s="570">
        <f t="shared" si="57"/>
        <v>1.1499999999999999</v>
      </c>
      <c r="S48" s="569">
        <f t="shared" si="57"/>
        <v>1.1499999999999999</v>
      </c>
      <c r="T48" s="570">
        <f t="shared" si="57"/>
        <v>1.1499999999999999</v>
      </c>
      <c r="U48" s="570">
        <f t="shared" si="57"/>
        <v>1.1499999999999999</v>
      </c>
      <c r="V48" s="570">
        <f t="shared" si="57"/>
        <v>1.1499999999999999</v>
      </c>
      <c r="W48" s="570">
        <f t="shared" si="57"/>
        <v>1.1499999999999999</v>
      </c>
      <c r="X48" s="570">
        <f t="shared" si="57"/>
        <v>1.1499999999999999</v>
      </c>
      <c r="Y48" s="570">
        <f t="shared" si="57"/>
        <v>1.1499999999999999</v>
      </c>
      <c r="Z48" s="569">
        <f t="shared" si="57"/>
        <v>1.1499999999999999</v>
      </c>
      <c r="AA48" s="569">
        <f t="shared" si="57"/>
        <v>1.1499999999999999</v>
      </c>
      <c r="AB48" s="569">
        <f t="shared" si="57"/>
        <v>1.1499999999999999</v>
      </c>
      <c r="AC48" s="570">
        <f t="shared" si="57"/>
        <v>1.1499999999999999</v>
      </c>
      <c r="AD48" s="570">
        <f t="shared" si="46"/>
        <v>0.20500000000000002</v>
      </c>
      <c r="AE48" s="570">
        <f t="shared" ref="AE48:AO48" si="58">MEDIAN($AD28:$AO28)</f>
        <v>0.20500000000000002</v>
      </c>
      <c r="AF48" s="570">
        <f t="shared" si="58"/>
        <v>0.20500000000000002</v>
      </c>
      <c r="AG48" s="570">
        <f t="shared" si="58"/>
        <v>0.20500000000000002</v>
      </c>
      <c r="AH48" s="570">
        <f t="shared" si="58"/>
        <v>0.20500000000000002</v>
      </c>
      <c r="AI48" s="570">
        <f t="shared" si="58"/>
        <v>0.20500000000000002</v>
      </c>
      <c r="AJ48" s="569">
        <f t="shared" si="58"/>
        <v>0.20500000000000002</v>
      </c>
      <c r="AK48" s="569">
        <f t="shared" si="58"/>
        <v>0.20500000000000002</v>
      </c>
      <c r="AL48" s="570">
        <f t="shared" si="58"/>
        <v>0.20500000000000002</v>
      </c>
      <c r="AM48" s="570">
        <f t="shared" si="58"/>
        <v>0.20500000000000002</v>
      </c>
      <c r="AN48" s="570">
        <f t="shared" si="58"/>
        <v>0.20500000000000002</v>
      </c>
      <c r="AO48" s="568">
        <f t="shared" si="58"/>
        <v>0.20500000000000002</v>
      </c>
      <c r="AP48" s="568">
        <f t="shared" si="48"/>
        <v>2.67</v>
      </c>
      <c r="AQ48" s="568">
        <f t="shared" ref="AQ48:BS48" si="59">MEDIAN($AP28:$BS28)</f>
        <v>2.67</v>
      </c>
      <c r="AR48" s="568">
        <f t="shared" si="59"/>
        <v>2.67</v>
      </c>
      <c r="AS48" s="568">
        <f t="shared" si="59"/>
        <v>2.67</v>
      </c>
      <c r="AT48" s="568">
        <f t="shared" si="59"/>
        <v>2.67</v>
      </c>
      <c r="AU48" s="568">
        <f t="shared" si="59"/>
        <v>2.67</v>
      </c>
      <c r="AV48" s="568">
        <f t="shared" si="59"/>
        <v>2.67</v>
      </c>
      <c r="AW48" s="568">
        <f t="shared" si="59"/>
        <v>2.67</v>
      </c>
      <c r="AX48" s="568">
        <f t="shared" si="59"/>
        <v>2.67</v>
      </c>
      <c r="AY48" s="568">
        <f t="shared" si="59"/>
        <v>2.67</v>
      </c>
      <c r="AZ48" s="568">
        <f t="shared" si="59"/>
        <v>2.67</v>
      </c>
      <c r="BA48" s="568">
        <f t="shared" si="59"/>
        <v>2.67</v>
      </c>
      <c r="BB48" s="568">
        <f t="shared" si="59"/>
        <v>2.67</v>
      </c>
      <c r="BC48" s="568">
        <f t="shared" si="59"/>
        <v>2.67</v>
      </c>
      <c r="BD48" s="568">
        <f t="shared" si="59"/>
        <v>2.67</v>
      </c>
      <c r="BE48" s="568">
        <f t="shared" si="59"/>
        <v>2.67</v>
      </c>
      <c r="BF48" s="568">
        <f t="shared" si="59"/>
        <v>2.67</v>
      </c>
      <c r="BG48" s="568">
        <f t="shared" si="59"/>
        <v>2.67</v>
      </c>
      <c r="BH48" s="568">
        <f t="shared" si="59"/>
        <v>2.67</v>
      </c>
      <c r="BI48" s="568">
        <f t="shared" si="59"/>
        <v>2.67</v>
      </c>
      <c r="BJ48" s="568">
        <f t="shared" si="59"/>
        <v>2.67</v>
      </c>
      <c r="BK48" s="568">
        <f t="shared" si="59"/>
        <v>2.67</v>
      </c>
      <c r="BL48" s="568">
        <f t="shared" si="59"/>
        <v>2.67</v>
      </c>
      <c r="BM48" s="568">
        <f t="shared" si="59"/>
        <v>2.67</v>
      </c>
      <c r="BN48" s="568">
        <f t="shared" si="59"/>
        <v>2.67</v>
      </c>
      <c r="BO48" s="568">
        <f t="shared" si="59"/>
        <v>2.67</v>
      </c>
      <c r="BP48" s="568">
        <f t="shared" si="59"/>
        <v>2.67</v>
      </c>
      <c r="BQ48" s="568">
        <f t="shared" si="59"/>
        <v>2.67</v>
      </c>
      <c r="BR48" s="568">
        <f t="shared" si="59"/>
        <v>2.67</v>
      </c>
      <c r="BS48" s="568">
        <f t="shared" si="59"/>
        <v>2.67</v>
      </c>
      <c r="BT48" s="568">
        <f>MEDIAN($BT28:$DE28)</f>
        <v>3.9850000000000003</v>
      </c>
      <c r="BU48" s="568">
        <f t="shared" ref="BU48:DH48" si="60">MEDIAN($BT28:$DE28)</f>
        <v>3.9850000000000003</v>
      </c>
      <c r="BV48" s="568">
        <f t="shared" si="60"/>
        <v>3.9850000000000003</v>
      </c>
      <c r="BW48" s="568">
        <f t="shared" si="60"/>
        <v>3.9850000000000003</v>
      </c>
      <c r="BX48" s="568">
        <f t="shared" si="60"/>
        <v>3.9850000000000003</v>
      </c>
      <c r="BY48" s="568">
        <f t="shared" si="60"/>
        <v>3.9850000000000003</v>
      </c>
      <c r="BZ48" s="568">
        <f t="shared" si="60"/>
        <v>3.9850000000000003</v>
      </c>
      <c r="CA48" s="568">
        <f t="shared" si="60"/>
        <v>3.9850000000000003</v>
      </c>
      <c r="CB48" s="568">
        <f t="shared" si="60"/>
        <v>3.9850000000000003</v>
      </c>
      <c r="CC48" s="568">
        <f t="shared" si="60"/>
        <v>3.9850000000000003</v>
      </c>
      <c r="CD48" s="568">
        <f t="shared" si="60"/>
        <v>3.9850000000000003</v>
      </c>
      <c r="CE48" s="568">
        <f t="shared" si="60"/>
        <v>3.9850000000000003</v>
      </c>
      <c r="CF48" s="568">
        <f t="shared" si="60"/>
        <v>3.9850000000000003</v>
      </c>
      <c r="CG48" s="568">
        <f t="shared" si="60"/>
        <v>3.9850000000000003</v>
      </c>
      <c r="CH48" s="568">
        <f t="shared" si="60"/>
        <v>3.9850000000000003</v>
      </c>
      <c r="CI48" s="568">
        <f t="shared" si="60"/>
        <v>3.9850000000000003</v>
      </c>
      <c r="CJ48" s="568">
        <f t="shared" si="60"/>
        <v>3.9850000000000003</v>
      </c>
      <c r="CK48" s="568">
        <f t="shared" si="60"/>
        <v>3.9850000000000003</v>
      </c>
      <c r="CL48" s="568">
        <f t="shared" si="60"/>
        <v>3.9850000000000003</v>
      </c>
      <c r="CM48" s="568">
        <f t="shared" si="60"/>
        <v>3.9850000000000003</v>
      </c>
      <c r="CN48" s="568">
        <f t="shared" si="60"/>
        <v>3.9850000000000003</v>
      </c>
      <c r="CO48" s="568">
        <f t="shared" si="60"/>
        <v>3.9850000000000003</v>
      </c>
      <c r="CP48" s="568">
        <f t="shared" si="60"/>
        <v>3.9850000000000003</v>
      </c>
      <c r="CQ48" s="568">
        <f t="shared" si="60"/>
        <v>3.9850000000000003</v>
      </c>
      <c r="CR48" s="568">
        <f t="shared" si="60"/>
        <v>3.9850000000000003</v>
      </c>
      <c r="CS48" s="568">
        <f t="shared" si="60"/>
        <v>3.9850000000000003</v>
      </c>
      <c r="CT48" s="568">
        <f t="shared" si="60"/>
        <v>3.9850000000000003</v>
      </c>
      <c r="CU48" s="568">
        <f t="shared" si="60"/>
        <v>3.9850000000000003</v>
      </c>
      <c r="CV48" s="568">
        <f t="shared" si="60"/>
        <v>3.9850000000000003</v>
      </c>
      <c r="CW48" s="568">
        <f t="shared" si="60"/>
        <v>3.9850000000000003</v>
      </c>
      <c r="CX48" s="568">
        <f t="shared" si="60"/>
        <v>3.9850000000000003</v>
      </c>
      <c r="CY48" s="568">
        <f t="shared" si="60"/>
        <v>3.9850000000000003</v>
      </c>
      <c r="CZ48" s="568">
        <f t="shared" si="60"/>
        <v>3.9850000000000003</v>
      </c>
      <c r="DA48" s="568">
        <f t="shared" si="60"/>
        <v>3.9850000000000003</v>
      </c>
      <c r="DB48" s="568">
        <f t="shared" si="60"/>
        <v>3.9850000000000003</v>
      </c>
      <c r="DC48" s="568">
        <f t="shared" si="60"/>
        <v>3.9850000000000003</v>
      </c>
      <c r="DD48" s="568">
        <f t="shared" si="60"/>
        <v>3.9850000000000003</v>
      </c>
      <c r="DE48" s="568">
        <f t="shared" si="60"/>
        <v>3.9850000000000003</v>
      </c>
      <c r="DF48" s="568">
        <f t="shared" si="60"/>
        <v>3.9850000000000003</v>
      </c>
      <c r="DG48" s="568">
        <f t="shared" si="60"/>
        <v>3.9850000000000003</v>
      </c>
      <c r="DH48" s="571">
        <f t="shared" si="60"/>
        <v>3.9850000000000003</v>
      </c>
    </row>
    <row r="49" spans="3:112" ht="12.95" customHeight="1" x14ac:dyDescent="0.15">
      <c r="C49" s="561">
        <v>4</v>
      </c>
      <c r="D49" s="562"/>
      <c r="E49" s="562"/>
      <c r="F49" s="573" t="s">
        <v>11</v>
      </c>
      <c r="G49" s="574" t="s">
        <v>297</v>
      </c>
      <c r="H49" s="574" t="s">
        <v>297</v>
      </c>
      <c r="I49" s="564" t="s">
        <v>245</v>
      </c>
      <c r="J49" s="575" t="s">
        <v>238</v>
      </c>
      <c r="K49" s="576" t="s">
        <v>299</v>
      </c>
      <c r="L49" s="577">
        <f t="shared" si="42"/>
        <v>2.5299999999999998</v>
      </c>
      <c r="M49" s="578">
        <f t="shared" ref="M49:N49" si="61">MEDIAN($L29:$N29)</f>
        <v>2.5299999999999998</v>
      </c>
      <c r="N49" s="579">
        <f t="shared" si="61"/>
        <v>2.5299999999999998</v>
      </c>
      <c r="O49" s="580">
        <f t="shared" si="44"/>
        <v>8.43</v>
      </c>
      <c r="P49" s="580">
        <f t="shared" ref="P49:AC49" si="62">MEDIAN($O29:$AC29)</f>
        <v>8.43</v>
      </c>
      <c r="Q49" s="580">
        <f t="shared" si="62"/>
        <v>8.43</v>
      </c>
      <c r="R49" s="580">
        <f t="shared" si="62"/>
        <v>8.43</v>
      </c>
      <c r="S49" s="579">
        <f t="shared" si="62"/>
        <v>8.43</v>
      </c>
      <c r="T49" s="580">
        <f t="shared" si="62"/>
        <v>8.43</v>
      </c>
      <c r="U49" s="580">
        <f t="shared" si="62"/>
        <v>8.43</v>
      </c>
      <c r="V49" s="580">
        <f t="shared" si="62"/>
        <v>8.43</v>
      </c>
      <c r="W49" s="580">
        <f t="shared" si="62"/>
        <v>8.43</v>
      </c>
      <c r="X49" s="580">
        <f t="shared" si="62"/>
        <v>8.43</v>
      </c>
      <c r="Y49" s="580">
        <f t="shared" si="62"/>
        <v>8.43</v>
      </c>
      <c r="Z49" s="579">
        <f t="shared" si="62"/>
        <v>8.43</v>
      </c>
      <c r="AA49" s="579">
        <f t="shared" si="62"/>
        <v>8.43</v>
      </c>
      <c r="AB49" s="579">
        <f t="shared" si="62"/>
        <v>8.43</v>
      </c>
      <c r="AC49" s="580">
        <f t="shared" si="62"/>
        <v>8.43</v>
      </c>
      <c r="AD49" s="580">
        <f t="shared" si="46"/>
        <v>1.2749999999999999</v>
      </c>
      <c r="AE49" s="580">
        <f t="shared" ref="AE49:AO49" si="63">MEDIAN($AD29:$AO29)</f>
        <v>1.2749999999999999</v>
      </c>
      <c r="AF49" s="580">
        <f t="shared" si="63"/>
        <v>1.2749999999999999</v>
      </c>
      <c r="AG49" s="580">
        <f t="shared" si="63"/>
        <v>1.2749999999999999</v>
      </c>
      <c r="AH49" s="580">
        <f t="shared" si="63"/>
        <v>1.2749999999999999</v>
      </c>
      <c r="AI49" s="580">
        <f t="shared" si="63"/>
        <v>1.2749999999999999</v>
      </c>
      <c r="AJ49" s="579">
        <f t="shared" si="63"/>
        <v>1.2749999999999999</v>
      </c>
      <c r="AK49" s="579">
        <f t="shared" si="63"/>
        <v>1.2749999999999999</v>
      </c>
      <c r="AL49" s="580">
        <f t="shared" si="63"/>
        <v>1.2749999999999999</v>
      </c>
      <c r="AM49" s="580">
        <f t="shared" si="63"/>
        <v>1.2749999999999999</v>
      </c>
      <c r="AN49" s="580">
        <f t="shared" si="63"/>
        <v>1.2749999999999999</v>
      </c>
      <c r="AO49" s="578">
        <f t="shared" si="63"/>
        <v>1.2749999999999999</v>
      </c>
      <c r="AP49" s="578">
        <f t="shared" si="48"/>
        <v>7.375</v>
      </c>
      <c r="AQ49" s="578">
        <f t="shared" ref="AQ49:BS49" si="64">MEDIAN($AP29:$BS29)</f>
        <v>7.375</v>
      </c>
      <c r="AR49" s="578">
        <f t="shared" si="64"/>
        <v>7.375</v>
      </c>
      <c r="AS49" s="578">
        <f t="shared" si="64"/>
        <v>7.375</v>
      </c>
      <c r="AT49" s="578">
        <f t="shared" si="64"/>
        <v>7.375</v>
      </c>
      <c r="AU49" s="578">
        <f t="shared" si="64"/>
        <v>7.375</v>
      </c>
      <c r="AV49" s="578">
        <f t="shared" si="64"/>
        <v>7.375</v>
      </c>
      <c r="AW49" s="578">
        <f t="shared" si="64"/>
        <v>7.375</v>
      </c>
      <c r="AX49" s="578">
        <f t="shared" si="64"/>
        <v>7.375</v>
      </c>
      <c r="AY49" s="578">
        <f t="shared" si="64"/>
        <v>7.375</v>
      </c>
      <c r="AZ49" s="578">
        <f t="shared" si="64"/>
        <v>7.375</v>
      </c>
      <c r="BA49" s="578">
        <f t="shared" si="64"/>
        <v>7.375</v>
      </c>
      <c r="BB49" s="578">
        <f t="shared" si="64"/>
        <v>7.375</v>
      </c>
      <c r="BC49" s="578">
        <f t="shared" si="64"/>
        <v>7.375</v>
      </c>
      <c r="BD49" s="578">
        <f t="shared" si="64"/>
        <v>7.375</v>
      </c>
      <c r="BE49" s="578">
        <f t="shared" si="64"/>
        <v>7.375</v>
      </c>
      <c r="BF49" s="578">
        <f t="shared" si="64"/>
        <v>7.375</v>
      </c>
      <c r="BG49" s="578">
        <f t="shared" si="64"/>
        <v>7.375</v>
      </c>
      <c r="BH49" s="578">
        <f t="shared" si="64"/>
        <v>7.375</v>
      </c>
      <c r="BI49" s="578">
        <f t="shared" si="64"/>
        <v>7.375</v>
      </c>
      <c r="BJ49" s="578">
        <f t="shared" si="64"/>
        <v>7.375</v>
      </c>
      <c r="BK49" s="578">
        <f t="shared" si="64"/>
        <v>7.375</v>
      </c>
      <c r="BL49" s="578">
        <f t="shared" si="64"/>
        <v>7.375</v>
      </c>
      <c r="BM49" s="578">
        <f t="shared" si="64"/>
        <v>7.375</v>
      </c>
      <c r="BN49" s="578">
        <f t="shared" si="64"/>
        <v>7.375</v>
      </c>
      <c r="BO49" s="578">
        <f t="shared" si="64"/>
        <v>7.375</v>
      </c>
      <c r="BP49" s="578">
        <f t="shared" si="64"/>
        <v>7.375</v>
      </c>
      <c r="BQ49" s="578">
        <f t="shared" si="64"/>
        <v>7.375</v>
      </c>
      <c r="BR49" s="578">
        <f t="shared" si="64"/>
        <v>7.375</v>
      </c>
      <c r="BS49" s="578">
        <f t="shared" si="64"/>
        <v>7.375</v>
      </c>
      <c r="BT49" s="578">
        <f t="shared" ref="BT49:BT57" si="65">MEDIAN($BT29:$DH29)</f>
        <v>3.94</v>
      </c>
      <c r="BU49" s="578">
        <f t="shared" ref="BU49:DH49" si="66">MEDIAN($BT29:$DH29)</f>
        <v>3.94</v>
      </c>
      <c r="BV49" s="578">
        <f t="shared" si="66"/>
        <v>3.94</v>
      </c>
      <c r="BW49" s="578">
        <f t="shared" si="66"/>
        <v>3.94</v>
      </c>
      <c r="BX49" s="578">
        <f t="shared" si="66"/>
        <v>3.94</v>
      </c>
      <c r="BY49" s="578">
        <f t="shared" si="66"/>
        <v>3.94</v>
      </c>
      <c r="BZ49" s="578">
        <f t="shared" si="66"/>
        <v>3.94</v>
      </c>
      <c r="CA49" s="578">
        <f t="shared" si="66"/>
        <v>3.94</v>
      </c>
      <c r="CB49" s="578">
        <f t="shared" si="66"/>
        <v>3.94</v>
      </c>
      <c r="CC49" s="578">
        <f t="shared" si="66"/>
        <v>3.94</v>
      </c>
      <c r="CD49" s="578">
        <f t="shared" si="66"/>
        <v>3.94</v>
      </c>
      <c r="CE49" s="578">
        <f t="shared" si="66"/>
        <v>3.94</v>
      </c>
      <c r="CF49" s="578">
        <f t="shared" si="66"/>
        <v>3.94</v>
      </c>
      <c r="CG49" s="578">
        <f t="shared" si="66"/>
        <v>3.94</v>
      </c>
      <c r="CH49" s="578">
        <f t="shared" si="66"/>
        <v>3.94</v>
      </c>
      <c r="CI49" s="578">
        <f t="shared" si="66"/>
        <v>3.94</v>
      </c>
      <c r="CJ49" s="578">
        <f t="shared" si="66"/>
        <v>3.94</v>
      </c>
      <c r="CK49" s="578">
        <f t="shared" si="66"/>
        <v>3.94</v>
      </c>
      <c r="CL49" s="578">
        <f t="shared" si="66"/>
        <v>3.94</v>
      </c>
      <c r="CM49" s="578">
        <f t="shared" si="66"/>
        <v>3.94</v>
      </c>
      <c r="CN49" s="578">
        <f t="shared" si="66"/>
        <v>3.94</v>
      </c>
      <c r="CO49" s="578">
        <f t="shared" si="66"/>
        <v>3.94</v>
      </c>
      <c r="CP49" s="578">
        <f t="shared" si="66"/>
        <v>3.94</v>
      </c>
      <c r="CQ49" s="578">
        <f t="shared" si="66"/>
        <v>3.94</v>
      </c>
      <c r="CR49" s="578">
        <f t="shared" si="66"/>
        <v>3.94</v>
      </c>
      <c r="CS49" s="578">
        <f t="shared" si="66"/>
        <v>3.94</v>
      </c>
      <c r="CT49" s="578">
        <f t="shared" si="66"/>
        <v>3.94</v>
      </c>
      <c r="CU49" s="578">
        <f t="shared" si="66"/>
        <v>3.94</v>
      </c>
      <c r="CV49" s="578">
        <f t="shared" si="66"/>
        <v>3.94</v>
      </c>
      <c r="CW49" s="578">
        <f t="shared" si="66"/>
        <v>3.94</v>
      </c>
      <c r="CX49" s="578">
        <f t="shared" si="66"/>
        <v>3.94</v>
      </c>
      <c r="CY49" s="578">
        <f t="shared" si="66"/>
        <v>3.94</v>
      </c>
      <c r="CZ49" s="578">
        <f t="shared" si="66"/>
        <v>3.94</v>
      </c>
      <c r="DA49" s="578">
        <f t="shared" si="66"/>
        <v>3.94</v>
      </c>
      <c r="DB49" s="578">
        <f t="shared" si="66"/>
        <v>3.94</v>
      </c>
      <c r="DC49" s="578">
        <f t="shared" si="66"/>
        <v>3.94</v>
      </c>
      <c r="DD49" s="578">
        <f t="shared" si="66"/>
        <v>3.94</v>
      </c>
      <c r="DE49" s="578">
        <f t="shared" si="66"/>
        <v>3.94</v>
      </c>
      <c r="DF49" s="578">
        <f t="shared" si="66"/>
        <v>3.94</v>
      </c>
      <c r="DG49" s="578">
        <f t="shared" si="66"/>
        <v>3.94</v>
      </c>
      <c r="DH49" s="581">
        <f t="shared" si="66"/>
        <v>3.94</v>
      </c>
    </row>
    <row r="50" spans="3:112" ht="12.95" customHeight="1" x14ac:dyDescent="0.15">
      <c r="C50" s="561">
        <v>5</v>
      </c>
      <c r="D50" s="562"/>
      <c r="E50" s="550" t="s">
        <v>246</v>
      </c>
      <c r="F50" s="551" t="s">
        <v>12</v>
      </c>
      <c r="G50" s="549" t="s">
        <v>297</v>
      </c>
      <c r="H50" s="549" t="s">
        <v>297</v>
      </c>
      <c r="I50" s="552" t="s">
        <v>248</v>
      </c>
      <c r="J50" s="553" t="s">
        <v>238</v>
      </c>
      <c r="K50" s="554" t="s">
        <v>299</v>
      </c>
      <c r="L50" s="555">
        <f t="shared" si="42"/>
        <v>0.3</v>
      </c>
      <c r="M50" s="556">
        <f t="shared" ref="M50:N50" si="67">MEDIAN($L30:$N30)</f>
        <v>0.3</v>
      </c>
      <c r="N50" s="557">
        <f t="shared" si="67"/>
        <v>0.3</v>
      </c>
      <c r="O50" s="558">
        <f t="shared" si="44"/>
        <v>1.73</v>
      </c>
      <c r="P50" s="558">
        <f t="shared" ref="P50:AC50" si="68">MEDIAN($O30:$AC30)</f>
        <v>1.73</v>
      </c>
      <c r="Q50" s="558">
        <f t="shared" si="68"/>
        <v>1.73</v>
      </c>
      <c r="R50" s="558">
        <f t="shared" si="68"/>
        <v>1.73</v>
      </c>
      <c r="S50" s="557">
        <f t="shared" si="68"/>
        <v>1.73</v>
      </c>
      <c r="T50" s="558">
        <f t="shared" si="68"/>
        <v>1.73</v>
      </c>
      <c r="U50" s="558">
        <f t="shared" si="68"/>
        <v>1.73</v>
      </c>
      <c r="V50" s="558">
        <f t="shared" si="68"/>
        <v>1.73</v>
      </c>
      <c r="W50" s="558">
        <f t="shared" si="68"/>
        <v>1.73</v>
      </c>
      <c r="X50" s="558">
        <f t="shared" si="68"/>
        <v>1.73</v>
      </c>
      <c r="Y50" s="558">
        <f t="shared" si="68"/>
        <v>1.73</v>
      </c>
      <c r="Z50" s="582">
        <f t="shared" si="68"/>
        <v>1.73</v>
      </c>
      <c r="AA50" s="557">
        <f t="shared" si="68"/>
        <v>1.73</v>
      </c>
      <c r="AB50" s="557">
        <f t="shared" si="68"/>
        <v>1.73</v>
      </c>
      <c r="AC50" s="558">
        <f t="shared" si="68"/>
        <v>1.73</v>
      </c>
      <c r="AD50" s="558">
        <f t="shared" si="46"/>
        <v>0.47000000000000003</v>
      </c>
      <c r="AE50" s="558">
        <f t="shared" ref="AE50:AO50" si="69">MEDIAN($AD30:$AO30)</f>
        <v>0.47000000000000003</v>
      </c>
      <c r="AF50" s="558">
        <f t="shared" si="69"/>
        <v>0.47000000000000003</v>
      </c>
      <c r="AG50" s="558">
        <f t="shared" si="69"/>
        <v>0.47000000000000003</v>
      </c>
      <c r="AH50" s="558">
        <f t="shared" si="69"/>
        <v>0.47000000000000003</v>
      </c>
      <c r="AI50" s="558">
        <f t="shared" si="69"/>
        <v>0.47000000000000003</v>
      </c>
      <c r="AJ50" s="557">
        <f t="shared" si="69"/>
        <v>0.47000000000000003</v>
      </c>
      <c r="AK50" s="557">
        <f t="shared" si="69"/>
        <v>0.47000000000000003</v>
      </c>
      <c r="AL50" s="558">
        <f t="shared" si="69"/>
        <v>0.47000000000000003</v>
      </c>
      <c r="AM50" s="558">
        <f t="shared" si="69"/>
        <v>0.47000000000000003</v>
      </c>
      <c r="AN50" s="558">
        <f t="shared" si="69"/>
        <v>0.47000000000000003</v>
      </c>
      <c r="AO50" s="556">
        <f t="shared" si="69"/>
        <v>0.47000000000000003</v>
      </c>
      <c r="AP50" s="556">
        <f t="shared" si="48"/>
        <v>0.43</v>
      </c>
      <c r="AQ50" s="556">
        <f t="shared" ref="AQ50:BS50" si="70">MEDIAN($AP30:$BS30)</f>
        <v>0.43</v>
      </c>
      <c r="AR50" s="556">
        <f t="shared" si="70"/>
        <v>0.43</v>
      </c>
      <c r="AS50" s="556">
        <f t="shared" si="70"/>
        <v>0.43</v>
      </c>
      <c r="AT50" s="556">
        <f t="shared" si="70"/>
        <v>0.43</v>
      </c>
      <c r="AU50" s="556">
        <f t="shared" si="70"/>
        <v>0.43</v>
      </c>
      <c r="AV50" s="556">
        <f t="shared" si="70"/>
        <v>0.43</v>
      </c>
      <c r="AW50" s="556">
        <f t="shared" si="70"/>
        <v>0.43</v>
      </c>
      <c r="AX50" s="556">
        <f t="shared" si="70"/>
        <v>0.43</v>
      </c>
      <c r="AY50" s="556">
        <f t="shared" si="70"/>
        <v>0.43</v>
      </c>
      <c r="AZ50" s="556">
        <f t="shared" si="70"/>
        <v>0.43</v>
      </c>
      <c r="BA50" s="556">
        <f t="shared" si="70"/>
        <v>0.43</v>
      </c>
      <c r="BB50" s="556">
        <f t="shared" si="70"/>
        <v>0.43</v>
      </c>
      <c r="BC50" s="556">
        <f t="shared" si="70"/>
        <v>0.43</v>
      </c>
      <c r="BD50" s="556">
        <f t="shared" si="70"/>
        <v>0.43</v>
      </c>
      <c r="BE50" s="556">
        <f t="shared" si="70"/>
        <v>0.43</v>
      </c>
      <c r="BF50" s="556">
        <f t="shared" si="70"/>
        <v>0.43</v>
      </c>
      <c r="BG50" s="556">
        <f t="shared" si="70"/>
        <v>0.43</v>
      </c>
      <c r="BH50" s="556">
        <f t="shared" si="70"/>
        <v>0.43</v>
      </c>
      <c r="BI50" s="556">
        <f t="shared" si="70"/>
        <v>0.43</v>
      </c>
      <c r="BJ50" s="556">
        <f t="shared" si="70"/>
        <v>0.43</v>
      </c>
      <c r="BK50" s="556">
        <f t="shared" si="70"/>
        <v>0.43</v>
      </c>
      <c r="BL50" s="556">
        <f t="shared" si="70"/>
        <v>0.43</v>
      </c>
      <c r="BM50" s="556">
        <f t="shared" si="70"/>
        <v>0.43</v>
      </c>
      <c r="BN50" s="556">
        <f t="shared" si="70"/>
        <v>0.43</v>
      </c>
      <c r="BO50" s="556">
        <f t="shared" si="70"/>
        <v>0.43</v>
      </c>
      <c r="BP50" s="556">
        <f t="shared" si="70"/>
        <v>0.43</v>
      </c>
      <c r="BQ50" s="556">
        <f t="shared" si="70"/>
        <v>0.43</v>
      </c>
      <c r="BR50" s="556">
        <f t="shared" si="70"/>
        <v>0.43</v>
      </c>
      <c r="BS50" s="556">
        <f t="shared" si="70"/>
        <v>0.43</v>
      </c>
      <c r="BT50" s="556">
        <f t="shared" si="65"/>
        <v>0.26</v>
      </c>
      <c r="BU50" s="556">
        <f t="shared" ref="BU50:DH50" si="71">MEDIAN($BT30:$DH30)</f>
        <v>0.26</v>
      </c>
      <c r="BV50" s="556">
        <f t="shared" si="71"/>
        <v>0.26</v>
      </c>
      <c r="BW50" s="556">
        <f t="shared" si="71"/>
        <v>0.26</v>
      </c>
      <c r="BX50" s="556">
        <f t="shared" si="71"/>
        <v>0.26</v>
      </c>
      <c r="BY50" s="556">
        <f t="shared" si="71"/>
        <v>0.26</v>
      </c>
      <c r="BZ50" s="556">
        <f t="shared" si="71"/>
        <v>0.26</v>
      </c>
      <c r="CA50" s="556">
        <f t="shared" si="71"/>
        <v>0.26</v>
      </c>
      <c r="CB50" s="556">
        <f t="shared" si="71"/>
        <v>0.26</v>
      </c>
      <c r="CC50" s="556">
        <f t="shared" si="71"/>
        <v>0.26</v>
      </c>
      <c r="CD50" s="556">
        <f t="shared" si="71"/>
        <v>0.26</v>
      </c>
      <c r="CE50" s="556">
        <f t="shared" si="71"/>
        <v>0.26</v>
      </c>
      <c r="CF50" s="556">
        <f t="shared" si="71"/>
        <v>0.26</v>
      </c>
      <c r="CG50" s="556">
        <f t="shared" si="71"/>
        <v>0.26</v>
      </c>
      <c r="CH50" s="556">
        <f t="shared" si="71"/>
        <v>0.26</v>
      </c>
      <c r="CI50" s="556">
        <f t="shared" si="71"/>
        <v>0.26</v>
      </c>
      <c r="CJ50" s="556">
        <f t="shared" si="71"/>
        <v>0.26</v>
      </c>
      <c r="CK50" s="556">
        <f t="shared" si="71"/>
        <v>0.26</v>
      </c>
      <c r="CL50" s="556">
        <f t="shared" si="71"/>
        <v>0.26</v>
      </c>
      <c r="CM50" s="556">
        <f t="shared" si="71"/>
        <v>0.26</v>
      </c>
      <c r="CN50" s="556">
        <f t="shared" si="71"/>
        <v>0.26</v>
      </c>
      <c r="CO50" s="556">
        <f t="shared" si="71"/>
        <v>0.26</v>
      </c>
      <c r="CP50" s="556">
        <f t="shared" si="71"/>
        <v>0.26</v>
      </c>
      <c r="CQ50" s="556">
        <f t="shared" si="71"/>
        <v>0.26</v>
      </c>
      <c r="CR50" s="556">
        <f t="shared" si="71"/>
        <v>0.26</v>
      </c>
      <c r="CS50" s="556">
        <f t="shared" si="71"/>
        <v>0.26</v>
      </c>
      <c r="CT50" s="556">
        <f t="shared" si="71"/>
        <v>0.26</v>
      </c>
      <c r="CU50" s="556">
        <f t="shared" si="71"/>
        <v>0.26</v>
      </c>
      <c r="CV50" s="556">
        <f t="shared" si="71"/>
        <v>0.26</v>
      </c>
      <c r="CW50" s="556">
        <f t="shared" si="71"/>
        <v>0.26</v>
      </c>
      <c r="CX50" s="556">
        <f t="shared" si="71"/>
        <v>0.26</v>
      </c>
      <c r="CY50" s="556">
        <f t="shared" si="71"/>
        <v>0.26</v>
      </c>
      <c r="CZ50" s="556">
        <f t="shared" si="71"/>
        <v>0.26</v>
      </c>
      <c r="DA50" s="556">
        <f t="shared" si="71"/>
        <v>0.26</v>
      </c>
      <c r="DB50" s="556">
        <f t="shared" si="71"/>
        <v>0.26</v>
      </c>
      <c r="DC50" s="556">
        <f t="shared" si="71"/>
        <v>0.26</v>
      </c>
      <c r="DD50" s="556">
        <f t="shared" si="71"/>
        <v>0.26</v>
      </c>
      <c r="DE50" s="556">
        <f t="shared" si="71"/>
        <v>0.26</v>
      </c>
      <c r="DF50" s="556">
        <f t="shared" si="71"/>
        <v>0.26</v>
      </c>
      <c r="DG50" s="556">
        <f t="shared" si="71"/>
        <v>0.26</v>
      </c>
      <c r="DH50" s="559">
        <f t="shared" si="71"/>
        <v>0.26</v>
      </c>
    </row>
    <row r="51" spans="3:112" ht="12.95" customHeight="1" x14ac:dyDescent="0.15">
      <c r="C51" s="1546">
        <v>6</v>
      </c>
      <c r="D51" s="562"/>
      <c r="E51" s="562"/>
      <c r="F51" s="1548" t="s">
        <v>13</v>
      </c>
      <c r="G51" s="561" t="s">
        <v>297</v>
      </c>
      <c r="H51" s="561" t="s">
        <v>297</v>
      </c>
      <c r="I51" s="583" t="s">
        <v>250</v>
      </c>
      <c r="J51" s="565" t="s">
        <v>251</v>
      </c>
      <c r="K51" s="566" t="s">
        <v>299</v>
      </c>
      <c r="L51" s="567">
        <f t="shared" si="42"/>
        <v>100</v>
      </c>
      <c r="M51" s="568">
        <f t="shared" ref="M51:N51" si="72">MEDIAN($L31:$N31)</f>
        <v>100</v>
      </c>
      <c r="N51" s="569">
        <f t="shared" si="72"/>
        <v>100</v>
      </c>
      <c r="O51" s="570">
        <f t="shared" si="44"/>
        <v>99.28419677807041</v>
      </c>
      <c r="P51" s="570">
        <f t="shared" ref="P51:AC51" si="73">MEDIAN($O31:$AC31)</f>
        <v>99.28419677807041</v>
      </c>
      <c r="Q51" s="570">
        <f t="shared" si="73"/>
        <v>99.28419677807041</v>
      </c>
      <c r="R51" s="570">
        <f t="shared" si="73"/>
        <v>99.28419677807041</v>
      </c>
      <c r="S51" s="569">
        <f t="shared" si="73"/>
        <v>99.28419677807041</v>
      </c>
      <c r="T51" s="570">
        <f t="shared" si="73"/>
        <v>99.28419677807041</v>
      </c>
      <c r="U51" s="570">
        <f t="shared" si="73"/>
        <v>99.28419677807041</v>
      </c>
      <c r="V51" s="570">
        <f t="shared" si="73"/>
        <v>99.28419677807041</v>
      </c>
      <c r="W51" s="570">
        <f t="shared" si="73"/>
        <v>99.28419677807041</v>
      </c>
      <c r="X51" s="570">
        <f t="shared" si="73"/>
        <v>99.28419677807041</v>
      </c>
      <c r="Y51" s="570">
        <f t="shared" si="73"/>
        <v>99.28419677807041</v>
      </c>
      <c r="Z51" s="569">
        <f t="shared" si="73"/>
        <v>99.28419677807041</v>
      </c>
      <c r="AA51" s="569">
        <f t="shared" si="73"/>
        <v>99.28419677807041</v>
      </c>
      <c r="AB51" s="569">
        <f t="shared" si="73"/>
        <v>99.28419677807041</v>
      </c>
      <c r="AC51" s="570">
        <f t="shared" si="73"/>
        <v>99.28419677807041</v>
      </c>
      <c r="AD51" s="570">
        <f t="shared" si="46"/>
        <v>98.863079310413511</v>
      </c>
      <c r="AE51" s="570">
        <f t="shared" ref="AE51:AO51" si="74">MEDIAN($AD31:$AO31)</f>
        <v>98.863079310413511</v>
      </c>
      <c r="AF51" s="570">
        <f t="shared" si="74"/>
        <v>98.863079310413511</v>
      </c>
      <c r="AG51" s="570">
        <f t="shared" si="74"/>
        <v>98.863079310413511</v>
      </c>
      <c r="AH51" s="570">
        <f t="shared" si="74"/>
        <v>98.863079310413511</v>
      </c>
      <c r="AI51" s="570">
        <f t="shared" si="74"/>
        <v>98.863079310413511</v>
      </c>
      <c r="AJ51" s="569">
        <f t="shared" si="74"/>
        <v>98.863079310413511</v>
      </c>
      <c r="AK51" s="569">
        <f t="shared" si="74"/>
        <v>98.863079310413511</v>
      </c>
      <c r="AL51" s="570">
        <f t="shared" si="74"/>
        <v>98.863079310413511</v>
      </c>
      <c r="AM51" s="570">
        <f t="shared" si="74"/>
        <v>98.863079310413511</v>
      </c>
      <c r="AN51" s="570">
        <f t="shared" si="74"/>
        <v>98.863079310413511</v>
      </c>
      <c r="AO51" s="568">
        <f t="shared" si="74"/>
        <v>98.863079310413511</v>
      </c>
      <c r="AP51" s="568">
        <f t="shared" si="48"/>
        <v>99.07414212693358</v>
      </c>
      <c r="AQ51" s="568">
        <f t="shared" ref="AQ51:BS51" si="75">MEDIAN($AP31:$BS31)</f>
        <v>99.07414212693358</v>
      </c>
      <c r="AR51" s="568">
        <f t="shared" si="75"/>
        <v>99.07414212693358</v>
      </c>
      <c r="AS51" s="568">
        <f t="shared" si="75"/>
        <v>99.07414212693358</v>
      </c>
      <c r="AT51" s="568">
        <f t="shared" si="75"/>
        <v>99.07414212693358</v>
      </c>
      <c r="AU51" s="568">
        <f t="shared" si="75"/>
        <v>99.07414212693358</v>
      </c>
      <c r="AV51" s="568">
        <f t="shared" si="75"/>
        <v>99.07414212693358</v>
      </c>
      <c r="AW51" s="568">
        <f t="shared" si="75"/>
        <v>99.07414212693358</v>
      </c>
      <c r="AX51" s="568">
        <f t="shared" si="75"/>
        <v>99.07414212693358</v>
      </c>
      <c r="AY51" s="568">
        <f t="shared" si="75"/>
        <v>99.07414212693358</v>
      </c>
      <c r="AZ51" s="568">
        <f t="shared" si="75"/>
        <v>99.07414212693358</v>
      </c>
      <c r="BA51" s="568">
        <f t="shared" si="75"/>
        <v>99.07414212693358</v>
      </c>
      <c r="BB51" s="568">
        <f t="shared" si="75"/>
        <v>99.07414212693358</v>
      </c>
      <c r="BC51" s="568">
        <f t="shared" si="75"/>
        <v>99.07414212693358</v>
      </c>
      <c r="BD51" s="568">
        <f t="shared" si="75"/>
        <v>99.07414212693358</v>
      </c>
      <c r="BE51" s="568">
        <f t="shared" si="75"/>
        <v>99.07414212693358</v>
      </c>
      <c r="BF51" s="568">
        <f t="shared" si="75"/>
        <v>99.07414212693358</v>
      </c>
      <c r="BG51" s="568">
        <f t="shared" si="75"/>
        <v>99.07414212693358</v>
      </c>
      <c r="BH51" s="568">
        <f t="shared" si="75"/>
        <v>99.07414212693358</v>
      </c>
      <c r="BI51" s="568">
        <f t="shared" si="75"/>
        <v>99.07414212693358</v>
      </c>
      <c r="BJ51" s="568">
        <f t="shared" si="75"/>
        <v>99.07414212693358</v>
      </c>
      <c r="BK51" s="568">
        <f t="shared" si="75"/>
        <v>99.07414212693358</v>
      </c>
      <c r="BL51" s="568">
        <f t="shared" si="75"/>
        <v>99.07414212693358</v>
      </c>
      <c r="BM51" s="568">
        <f t="shared" si="75"/>
        <v>99.07414212693358</v>
      </c>
      <c r="BN51" s="568">
        <f t="shared" si="75"/>
        <v>99.07414212693358</v>
      </c>
      <c r="BO51" s="568">
        <f t="shared" si="75"/>
        <v>99.07414212693358</v>
      </c>
      <c r="BP51" s="568">
        <f t="shared" si="75"/>
        <v>99.07414212693358</v>
      </c>
      <c r="BQ51" s="568">
        <f t="shared" si="75"/>
        <v>99.07414212693358</v>
      </c>
      <c r="BR51" s="568">
        <f t="shared" si="75"/>
        <v>99.07414212693358</v>
      </c>
      <c r="BS51" s="568">
        <f t="shared" si="75"/>
        <v>99.07414212693358</v>
      </c>
      <c r="BT51" s="568">
        <f t="shared" si="65"/>
        <v>94.837769100916319</v>
      </c>
      <c r="BU51" s="568">
        <f t="shared" ref="BU51:DH51" si="76">MEDIAN($BT31:$DH31)</f>
        <v>94.837769100916319</v>
      </c>
      <c r="BV51" s="568">
        <f t="shared" si="76"/>
        <v>94.837769100916319</v>
      </c>
      <c r="BW51" s="568">
        <f t="shared" si="76"/>
        <v>94.837769100916319</v>
      </c>
      <c r="BX51" s="568">
        <f t="shared" si="76"/>
        <v>94.837769100916319</v>
      </c>
      <c r="BY51" s="568">
        <f t="shared" si="76"/>
        <v>94.837769100916319</v>
      </c>
      <c r="BZ51" s="568">
        <f t="shared" si="76"/>
        <v>94.837769100916319</v>
      </c>
      <c r="CA51" s="568">
        <f t="shared" si="76"/>
        <v>94.837769100916319</v>
      </c>
      <c r="CB51" s="568">
        <f t="shared" si="76"/>
        <v>94.837769100916319</v>
      </c>
      <c r="CC51" s="568">
        <f t="shared" si="76"/>
        <v>94.837769100916319</v>
      </c>
      <c r="CD51" s="568">
        <f t="shared" si="76"/>
        <v>94.837769100916319</v>
      </c>
      <c r="CE51" s="568">
        <f t="shared" si="76"/>
        <v>94.837769100916319</v>
      </c>
      <c r="CF51" s="568">
        <f t="shared" si="76"/>
        <v>94.837769100916319</v>
      </c>
      <c r="CG51" s="568">
        <f t="shared" si="76"/>
        <v>94.837769100916319</v>
      </c>
      <c r="CH51" s="568">
        <f t="shared" si="76"/>
        <v>94.837769100916319</v>
      </c>
      <c r="CI51" s="568">
        <f t="shared" si="76"/>
        <v>94.837769100916319</v>
      </c>
      <c r="CJ51" s="568">
        <f t="shared" si="76"/>
        <v>94.837769100916319</v>
      </c>
      <c r="CK51" s="568">
        <f t="shared" si="76"/>
        <v>94.837769100916319</v>
      </c>
      <c r="CL51" s="568">
        <f t="shared" si="76"/>
        <v>94.837769100916319</v>
      </c>
      <c r="CM51" s="568">
        <f t="shared" si="76"/>
        <v>94.837769100916319</v>
      </c>
      <c r="CN51" s="568">
        <f t="shared" si="76"/>
        <v>94.837769100916319</v>
      </c>
      <c r="CO51" s="568">
        <f t="shared" si="76"/>
        <v>94.837769100916319</v>
      </c>
      <c r="CP51" s="568">
        <f t="shared" si="76"/>
        <v>94.837769100916319</v>
      </c>
      <c r="CQ51" s="568">
        <f t="shared" si="76"/>
        <v>94.837769100916319</v>
      </c>
      <c r="CR51" s="568">
        <f t="shared" si="76"/>
        <v>94.837769100916319</v>
      </c>
      <c r="CS51" s="568">
        <f t="shared" si="76"/>
        <v>94.837769100916319</v>
      </c>
      <c r="CT51" s="568">
        <f t="shared" si="76"/>
        <v>94.837769100916319</v>
      </c>
      <c r="CU51" s="568">
        <f t="shared" si="76"/>
        <v>94.837769100916319</v>
      </c>
      <c r="CV51" s="568">
        <f t="shared" si="76"/>
        <v>94.837769100916319</v>
      </c>
      <c r="CW51" s="568">
        <f t="shared" si="76"/>
        <v>94.837769100916319</v>
      </c>
      <c r="CX51" s="568">
        <f t="shared" si="76"/>
        <v>94.837769100916319</v>
      </c>
      <c r="CY51" s="568">
        <f t="shared" si="76"/>
        <v>94.837769100916319</v>
      </c>
      <c r="CZ51" s="568">
        <f t="shared" si="76"/>
        <v>94.837769100916319</v>
      </c>
      <c r="DA51" s="568">
        <f t="shared" si="76"/>
        <v>94.837769100916319</v>
      </c>
      <c r="DB51" s="568">
        <f t="shared" si="76"/>
        <v>94.837769100916319</v>
      </c>
      <c r="DC51" s="568">
        <f t="shared" si="76"/>
        <v>94.837769100916319</v>
      </c>
      <c r="DD51" s="568">
        <f t="shared" si="76"/>
        <v>94.837769100916319</v>
      </c>
      <c r="DE51" s="568">
        <f t="shared" si="76"/>
        <v>94.837769100916319</v>
      </c>
      <c r="DF51" s="568">
        <f t="shared" si="76"/>
        <v>94.837769100916319</v>
      </c>
      <c r="DG51" s="568">
        <f t="shared" si="76"/>
        <v>94.837769100916319</v>
      </c>
      <c r="DH51" s="571">
        <f t="shared" si="76"/>
        <v>94.837769100916319</v>
      </c>
    </row>
    <row r="52" spans="3:112" ht="12.95" customHeight="1" x14ac:dyDescent="0.15">
      <c r="C52" s="1547"/>
      <c r="D52" s="562"/>
      <c r="E52" s="562"/>
      <c r="F52" s="1549"/>
      <c r="G52" s="574" t="s">
        <v>5</v>
      </c>
      <c r="H52" s="574" t="s">
        <v>5</v>
      </c>
      <c r="I52" s="583" t="s">
        <v>253</v>
      </c>
      <c r="J52" s="575" t="s">
        <v>251</v>
      </c>
      <c r="K52" s="566" t="s">
        <v>299</v>
      </c>
      <c r="L52" s="567">
        <f t="shared" si="42"/>
        <v>100</v>
      </c>
      <c r="M52" s="568">
        <f t="shared" ref="M52:N52" si="77">MEDIAN($L32:$N32)</f>
        <v>100</v>
      </c>
      <c r="N52" s="569">
        <f t="shared" si="77"/>
        <v>100</v>
      </c>
      <c r="O52" s="570">
        <f t="shared" si="44"/>
        <v>99.808368028651913</v>
      </c>
      <c r="P52" s="570">
        <f t="shared" ref="P52:AC52" si="78">MEDIAN($O32:$AC32)</f>
        <v>99.808368028651913</v>
      </c>
      <c r="Q52" s="570">
        <f t="shared" si="78"/>
        <v>99.808368028651913</v>
      </c>
      <c r="R52" s="570">
        <f t="shared" si="78"/>
        <v>99.808368028651913</v>
      </c>
      <c r="S52" s="569">
        <f t="shared" si="78"/>
        <v>99.808368028651913</v>
      </c>
      <c r="T52" s="570">
        <f t="shared" si="78"/>
        <v>99.808368028651913</v>
      </c>
      <c r="U52" s="570">
        <f t="shared" si="78"/>
        <v>99.808368028651913</v>
      </c>
      <c r="V52" s="570">
        <f t="shared" si="78"/>
        <v>99.808368028651913</v>
      </c>
      <c r="W52" s="570">
        <f t="shared" si="78"/>
        <v>99.808368028651913</v>
      </c>
      <c r="X52" s="570">
        <f t="shared" si="78"/>
        <v>99.808368028651913</v>
      </c>
      <c r="Y52" s="570">
        <f t="shared" si="78"/>
        <v>99.808368028651913</v>
      </c>
      <c r="Z52" s="569">
        <f t="shared" si="78"/>
        <v>99.808368028651913</v>
      </c>
      <c r="AA52" s="569">
        <f t="shared" si="78"/>
        <v>99.808368028651913</v>
      </c>
      <c r="AB52" s="569">
        <f t="shared" si="78"/>
        <v>99.808368028651913</v>
      </c>
      <c r="AC52" s="570">
        <f t="shared" si="78"/>
        <v>99.808368028651913</v>
      </c>
      <c r="AD52" s="570">
        <f t="shared" si="46"/>
        <v>100</v>
      </c>
      <c r="AE52" s="570">
        <f t="shared" ref="AE52:AO52" si="79">MEDIAN($AD32:$AO32)</f>
        <v>100</v>
      </c>
      <c r="AF52" s="570">
        <f t="shared" si="79"/>
        <v>100</v>
      </c>
      <c r="AG52" s="570">
        <f t="shared" si="79"/>
        <v>100</v>
      </c>
      <c r="AH52" s="570">
        <f t="shared" si="79"/>
        <v>100</v>
      </c>
      <c r="AI52" s="570">
        <f t="shared" si="79"/>
        <v>100</v>
      </c>
      <c r="AJ52" s="569">
        <f t="shared" si="79"/>
        <v>100</v>
      </c>
      <c r="AK52" s="569">
        <f t="shared" si="79"/>
        <v>100</v>
      </c>
      <c r="AL52" s="570">
        <f t="shared" si="79"/>
        <v>100</v>
      </c>
      <c r="AM52" s="570">
        <f t="shared" si="79"/>
        <v>100</v>
      </c>
      <c r="AN52" s="570">
        <f t="shared" si="79"/>
        <v>100</v>
      </c>
      <c r="AO52" s="568">
        <f t="shared" si="79"/>
        <v>100</v>
      </c>
      <c r="AP52" s="568">
        <f t="shared" si="48"/>
        <v>98.911956657743076</v>
      </c>
      <c r="AQ52" s="568">
        <f t="shared" ref="AQ52:BS52" si="80">MEDIAN($AP32:$BS32)</f>
        <v>98.911956657743076</v>
      </c>
      <c r="AR52" s="568">
        <f t="shared" si="80"/>
        <v>98.911956657743076</v>
      </c>
      <c r="AS52" s="568">
        <f t="shared" si="80"/>
        <v>98.911956657743076</v>
      </c>
      <c r="AT52" s="568">
        <f t="shared" si="80"/>
        <v>98.911956657743076</v>
      </c>
      <c r="AU52" s="568">
        <f t="shared" si="80"/>
        <v>98.911956657743076</v>
      </c>
      <c r="AV52" s="568">
        <f t="shared" si="80"/>
        <v>98.911956657743076</v>
      </c>
      <c r="AW52" s="568">
        <f t="shared" si="80"/>
        <v>98.911956657743076</v>
      </c>
      <c r="AX52" s="568">
        <f t="shared" si="80"/>
        <v>98.911956657743076</v>
      </c>
      <c r="AY52" s="568">
        <f t="shared" si="80"/>
        <v>98.911956657743076</v>
      </c>
      <c r="AZ52" s="568">
        <f t="shared" si="80"/>
        <v>98.911956657743076</v>
      </c>
      <c r="BA52" s="568">
        <f t="shared" si="80"/>
        <v>98.911956657743076</v>
      </c>
      <c r="BB52" s="568">
        <f t="shared" si="80"/>
        <v>98.911956657743076</v>
      </c>
      <c r="BC52" s="568">
        <f t="shared" si="80"/>
        <v>98.911956657743076</v>
      </c>
      <c r="BD52" s="568">
        <f t="shared" si="80"/>
        <v>98.911956657743076</v>
      </c>
      <c r="BE52" s="568">
        <f t="shared" si="80"/>
        <v>98.911956657743076</v>
      </c>
      <c r="BF52" s="568">
        <f t="shared" si="80"/>
        <v>98.911956657743076</v>
      </c>
      <c r="BG52" s="568">
        <f t="shared" si="80"/>
        <v>98.911956657743076</v>
      </c>
      <c r="BH52" s="568">
        <f t="shared" si="80"/>
        <v>98.911956657743076</v>
      </c>
      <c r="BI52" s="568">
        <f t="shared" si="80"/>
        <v>98.911956657743076</v>
      </c>
      <c r="BJ52" s="568">
        <f t="shared" si="80"/>
        <v>98.911956657743076</v>
      </c>
      <c r="BK52" s="568">
        <f t="shared" si="80"/>
        <v>98.911956657743076</v>
      </c>
      <c r="BL52" s="568">
        <f t="shared" si="80"/>
        <v>98.911956657743076</v>
      </c>
      <c r="BM52" s="568">
        <f t="shared" si="80"/>
        <v>98.911956657743076</v>
      </c>
      <c r="BN52" s="568">
        <f t="shared" si="80"/>
        <v>98.911956657743076</v>
      </c>
      <c r="BO52" s="568">
        <f t="shared" si="80"/>
        <v>98.911956657743076</v>
      </c>
      <c r="BP52" s="568">
        <f t="shared" si="80"/>
        <v>98.911956657743076</v>
      </c>
      <c r="BQ52" s="568">
        <f t="shared" si="80"/>
        <v>98.911956657743076</v>
      </c>
      <c r="BR52" s="568">
        <f t="shared" si="80"/>
        <v>98.911956657743076</v>
      </c>
      <c r="BS52" s="568">
        <f t="shared" si="80"/>
        <v>98.911956657743076</v>
      </c>
      <c r="BT52" s="568">
        <f t="shared" si="65"/>
        <v>83.809309730771488</v>
      </c>
      <c r="BU52" s="568">
        <f t="shared" ref="BU52:DH52" si="81">MEDIAN($BT32:$DH32)</f>
        <v>83.809309730771488</v>
      </c>
      <c r="BV52" s="568">
        <f t="shared" si="81"/>
        <v>83.809309730771488</v>
      </c>
      <c r="BW52" s="568">
        <f t="shared" si="81"/>
        <v>83.809309730771488</v>
      </c>
      <c r="BX52" s="568">
        <f t="shared" si="81"/>
        <v>83.809309730771488</v>
      </c>
      <c r="BY52" s="568">
        <f t="shared" si="81"/>
        <v>83.809309730771488</v>
      </c>
      <c r="BZ52" s="568">
        <f t="shared" si="81"/>
        <v>83.809309730771488</v>
      </c>
      <c r="CA52" s="568">
        <f t="shared" si="81"/>
        <v>83.809309730771488</v>
      </c>
      <c r="CB52" s="568">
        <f t="shared" si="81"/>
        <v>83.809309730771488</v>
      </c>
      <c r="CC52" s="568">
        <f t="shared" si="81"/>
        <v>83.809309730771488</v>
      </c>
      <c r="CD52" s="568">
        <f t="shared" si="81"/>
        <v>83.809309730771488</v>
      </c>
      <c r="CE52" s="568">
        <f t="shared" si="81"/>
        <v>83.809309730771488</v>
      </c>
      <c r="CF52" s="568">
        <f t="shared" si="81"/>
        <v>83.809309730771488</v>
      </c>
      <c r="CG52" s="568">
        <f t="shared" si="81"/>
        <v>83.809309730771488</v>
      </c>
      <c r="CH52" s="568">
        <f t="shared" si="81"/>
        <v>83.809309730771488</v>
      </c>
      <c r="CI52" s="568">
        <f t="shared" si="81"/>
        <v>83.809309730771488</v>
      </c>
      <c r="CJ52" s="568">
        <f t="shared" si="81"/>
        <v>83.809309730771488</v>
      </c>
      <c r="CK52" s="568">
        <f t="shared" si="81"/>
        <v>83.809309730771488</v>
      </c>
      <c r="CL52" s="568">
        <f t="shared" si="81"/>
        <v>83.809309730771488</v>
      </c>
      <c r="CM52" s="568">
        <f t="shared" si="81"/>
        <v>83.809309730771488</v>
      </c>
      <c r="CN52" s="568">
        <f t="shared" si="81"/>
        <v>83.809309730771488</v>
      </c>
      <c r="CO52" s="568">
        <f t="shared" si="81"/>
        <v>83.809309730771488</v>
      </c>
      <c r="CP52" s="568">
        <f t="shared" si="81"/>
        <v>83.809309730771488</v>
      </c>
      <c r="CQ52" s="568">
        <f t="shared" si="81"/>
        <v>83.809309730771488</v>
      </c>
      <c r="CR52" s="568">
        <f t="shared" si="81"/>
        <v>83.809309730771488</v>
      </c>
      <c r="CS52" s="568">
        <f t="shared" si="81"/>
        <v>83.809309730771488</v>
      </c>
      <c r="CT52" s="568">
        <f t="shared" si="81"/>
        <v>83.809309730771488</v>
      </c>
      <c r="CU52" s="568">
        <f t="shared" si="81"/>
        <v>83.809309730771488</v>
      </c>
      <c r="CV52" s="568">
        <f t="shared" si="81"/>
        <v>83.809309730771488</v>
      </c>
      <c r="CW52" s="568">
        <f t="shared" si="81"/>
        <v>83.809309730771488</v>
      </c>
      <c r="CX52" s="568">
        <f t="shared" si="81"/>
        <v>83.809309730771488</v>
      </c>
      <c r="CY52" s="568">
        <f t="shared" si="81"/>
        <v>83.809309730771488</v>
      </c>
      <c r="CZ52" s="568">
        <f t="shared" si="81"/>
        <v>83.809309730771488</v>
      </c>
      <c r="DA52" s="568">
        <f t="shared" si="81"/>
        <v>83.809309730771488</v>
      </c>
      <c r="DB52" s="568">
        <f t="shared" si="81"/>
        <v>83.809309730771488</v>
      </c>
      <c r="DC52" s="568">
        <f t="shared" si="81"/>
        <v>83.809309730771488</v>
      </c>
      <c r="DD52" s="568">
        <f t="shared" si="81"/>
        <v>83.809309730771488</v>
      </c>
      <c r="DE52" s="568">
        <f t="shared" si="81"/>
        <v>83.809309730771488</v>
      </c>
      <c r="DF52" s="568">
        <f t="shared" si="81"/>
        <v>83.809309730771488</v>
      </c>
      <c r="DG52" s="568">
        <f t="shared" si="81"/>
        <v>83.809309730771488</v>
      </c>
      <c r="DH52" s="571">
        <f t="shared" si="81"/>
        <v>83.809309730771488</v>
      </c>
    </row>
    <row r="53" spans="3:112" ht="12.95" customHeight="1" x14ac:dyDescent="0.15">
      <c r="C53" s="561">
        <v>7</v>
      </c>
      <c r="D53" s="562"/>
      <c r="E53" s="584"/>
      <c r="F53" s="585" t="s">
        <v>14</v>
      </c>
      <c r="G53" s="586" t="s">
        <v>297</v>
      </c>
      <c r="H53" s="586" t="s">
        <v>297</v>
      </c>
      <c r="I53" s="564" t="s">
        <v>14</v>
      </c>
      <c r="J53" s="587" t="s">
        <v>256</v>
      </c>
      <c r="K53" s="576" t="s">
        <v>299</v>
      </c>
      <c r="L53" s="588">
        <f t="shared" si="42"/>
        <v>2.3047769420283815</v>
      </c>
      <c r="M53" s="589">
        <f t="shared" ref="M53:N53" si="82">MEDIAN($L33:$N33)</f>
        <v>2.3047769420283815</v>
      </c>
      <c r="N53" s="590">
        <f t="shared" si="82"/>
        <v>2.3047769420283815</v>
      </c>
      <c r="O53" s="591">
        <f t="shared" si="44"/>
        <v>2.4549481202079018</v>
      </c>
      <c r="P53" s="591">
        <f t="shared" ref="P53:AC53" si="83">MEDIAN($O33:$AC33)</f>
        <v>2.4549481202079018</v>
      </c>
      <c r="Q53" s="591">
        <f t="shared" si="83"/>
        <v>2.4549481202079018</v>
      </c>
      <c r="R53" s="591">
        <f t="shared" si="83"/>
        <v>2.4549481202079018</v>
      </c>
      <c r="S53" s="590">
        <f t="shared" si="83"/>
        <v>2.4549481202079018</v>
      </c>
      <c r="T53" s="591">
        <f t="shared" si="83"/>
        <v>2.4549481202079018</v>
      </c>
      <c r="U53" s="591">
        <f t="shared" si="83"/>
        <v>2.4549481202079018</v>
      </c>
      <c r="V53" s="591">
        <f t="shared" si="83"/>
        <v>2.4549481202079018</v>
      </c>
      <c r="W53" s="591">
        <f t="shared" si="83"/>
        <v>2.4549481202079018</v>
      </c>
      <c r="X53" s="591">
        <f t="shared" si="83"/>
        <v>2.4549481202079018</v>
      </c>
      <c r="Y53" s="591">
        <f t="shared" si="83"/>
        <v>2.4549481202079018</v>
      </c>
      <c r="Z53" s="590">
        <f t="shared" si="83"/>
        <v>2.4549481202079018</v>
      </c>
      <c r="AA53" s="590">
        <f t="shared" si="83"/>
        <v>2.4549481202079018</v>
      </c>
      <c r="AB53" s="590">
        <f t="shared" si="83"/>
        <v>2.4549481202079018</v>
      </c>
      <c r="AC53" s="591">
        <f t="shared" si="83"/>
        <v>2.4549481202079018</v>
      </c>
      <c r="AD53" s="591">
        <f t="shared" si="46"/>
        <v>1.9450608718728368</v>
      </c>
      <c r="AE53" s="591">
        <f t="shared" ref="AE53:AO53" si="84">MEDIAN($AD33:$AO33)</f>
        <v>1.9450608718728368</v>
      </c>
      <c r="AF53" s="591">
        <f t="shared" si="84"/>
        <v>1.9450608718728368</v>
      </c>
      <c r="AG53" s="591">
        <f t="shared" si="84"/>
        <v>1.9450608718728368</v>
      </c>
      <c r="AH53" s="591">
        <f t="shared" si="84"/>
        <v>1.9450608718728368</v>
      </c>
      <c r="AI53" s="591">
        <f t="shared" si="84"/>
        <v>1.9450608718728368</v>
      </c>
      <c r="AJ53" s="590">
        <f t="shared" si="84"/>
        <v>1.9450608718728368</v>
      </c>
      <c r="AK53" s="590">
        <f t="shared" si="84"/>
        <v>1.9450608718728368</v>
      </c>
      <c r="AL53" s="591">
        <f t="shared" si="84"/>
        <v>1.9450608718728368</v>
      </c>
      <c r="AM53" s="591">
        <f t="shared" si="84"/>
        <v>1.9450608718728368</v>
      </c>
      <c r="AN53" s="591">
        <f t="shared" si="84"/>
        <v>1.9450608718728368</v>
      </c>
      <c r="AO53" s="589">
        <f t="shared" si="84"/>
        <v>1.9450608718728368</v>
      </c>
      <c r="AP53" s="589">
        <f t="shared" si="48"/>
        <v>3.1959610193847525</v>
      </c>
      <c r="AQ53" s="589">
        <f t="shared" ref="AQ53:BS53" si="85">MEDIAN($AP33:$BS33)</f>
        <v>3.1959610193847525</v>
      </c>
      <c r="AR53" s="589">
        <f t="shared" si="85"/>
        <v>3.1959610193847525</v>
      </c>
      <c r="AS53" s="589">
        <f t="shared" si="85"/>
        <v>3.1959610193847525</v>
      </c>
      <c r="AT53" s="589">
        <f t="shared" si="85"/>
        <v>3.1959610193847525</v>
      </c>
      <c r="AU53" s="589">
        <f t="shared" si="85"/>
        <v>3.1959610193847525</v>
      </c>
      <c r="AV53" s="589">
        <f t="shared" si="85"/>
        <v>3.1959610193847525</v>
      </c>
      <c r="AW53" s="589">
        <f t="shared" si="85"/>
        <v>3.1959610193847525</v>
      </c>
      <c r="AX53" s="589">
        <f t="shared" si="85"/>
        <v>3.1959610193847525</v>
      </c>
      <c r="AY53" s="589">
        <f t="shared" si="85"/>
        <v>3.1959610193847525</v>
      </c>
      <c r="AZ53" s="589">
        <f t="shared" si="85"/>
        <v>3.1959610193847525</v>
      </c>
      <c r="BA53" s="589">
        <f t="shared" si="85"/>
        <v>3.1959610193847525</v>
      </c>
      <c r="BB53" s="589">
        <f t="shared" si="85"/>
        <v>3.1959610193847525</v>
      </c>
      <c r="BC53" s="589">
        <f t="shared" si="85"/>
        <v>3.1959610193847525</v>
      </c>
      <c r="BD53" s="589">
        <f t="shared" si="85"/>
        <v>3.1959610193847525</v>
      </c>
      <c r="BE53" s="589">
        <f t="shared" si="85"/>
        <v>3.1959610193847525</v>
      </c>
      <c r="BF53" s="589">
        <f t="shared" si="85"/>
        <v>3.1959610193847525</v>
      </c>
      <c r="BG53" s="589">
        <f t="shared" si="85"/>
        <v>3.1959610193847525</v>
      </c>
      <c r="BH53" s="589">
        <f t="shared" si="85"/>
        <v>3.1959610193847525</v>
      </c>
      <c r="BI53" s="589">
        <f t="shared" si="85"/>
        <v>3.1959610193847525</v>
      </c>
      <c r="BJ53" s="589">
        <f t="shared" si="85"/>
        <v>3.1959610193847525</v>
      </c>
      <c r="BK53" s="589">
        <f t="shared" si="85"/>
        <v>3.1959610193847525</v>
      </c>
      <c r="BL53" s="589">
        <f t="shared" si="85"/>
        <v>3.1959610193847525</v>
      </c>
      <c r="BM53" s="589">
        <f t="shared" si="85"/>
        <v>3.1959610193847525</v>
      </c>
      <c r="BN53" s="589">
        <f t="shared" si="85"/>
        <v>3.1959610193847525</v>
      </c>
      <c r="BO53" s="589">
        <f t="shared" si="85"/>
        <v>3.1959610193847525</v>
      </c>
      <c r="BP53" s="589">
        <f t="shared" si="85"/>
        <v>3.1959610193847525</v>
      </c>
      <c r="BQ53" s="589">
        <f t="shared" si="85"/>
        <v>3.1959610193847525</v>
      </c>
      <c r="BR53" s="589">
        <f t="shared" si="85"/>
        <v>3.1959610193847525</v>
      </c>
      <c r="BS53" s="589">
        <f t="shared" si="85"/>
        <v>3.1959610193847525</v>
      </c>
      <c r="BT53" s="589">
        <f t="shared" si="65"/>
        <v>2.8362799105963146</v>
      </c>
      <c r="BU53" s="589">
        <f t="shared" ref="BU53:DH53" si="86">MEDIAN($BT33:$DH33)</f>
        <v>2.8362799105963146</v>
      </c>
      <c r="BV53" s="589">
        <f t="shared" si="86"/>
        <v>2.8362799105963146</v>
      </c>
      <c r="BW53" s="589">
        <f t="shared" si="86"/>
        <v>2.8362799105963146</v>
      </c>
      <c r="BX53" s="589">
        <f t="shared" si="86"/>
        <v>2.8362799105963146</v>
      </c>
      <c r="BY53" s="589">
        <f t="shared" si="86"/>
        <v>2.8362799105963146</v>
      </c>
      <c r="BZ53" s="589">
        <f t="shared" si="86"/>
        <v>2.8362799105963146</v>
      </c>
      <c r="CA53" s="589">
        <f t="shared" si="86"/>
        <v>2.8362799105963146</v>
      </c>
      <c r="CB53" s="589">
        <f t="shared" si="86"/>
        <v>2.8362799105963146</v>
      </c>
      <c r="CC53" s="589">
        <f t="shared" si="86"/>
        <v>2.8362799105963146</v>
      </c>
      <c r="CD53" s="589">
        <f t="shared" si="86"/>
        <v>2.8362799105963146</v>
      </c>
      <c r="CE53" s="589">
        <f t="shared" si="86"/>
        <v>2.8362799105963146</v>
      </c>
      <c r="CF53" s="589">
        <f t="shared" si="86"/>
        <v>2.8362799105963146</v>
      </c>
      <c r="CG53" s="589">
        <f t="shared" si="86"/>
        <v>2.8362799105963146</v>
      </c>
      <c r="CH53" s="589">
        <f t="shared" si="86"/>
        <v>2.8362799105963146</v>
      </c>
      <c r="CI53" s="589">
        <f t="shared" si="86"/>
        <v>2.8362799105963146</v>
      </c>
      <c r="CJ53" s="589">
        <f t="shared" si="86"/>
        <v>2.8362799105963146</v>
      </c>
      <c r="CK53" s="589">
        <f t="shared" si="86"/>
        <v>2.8362799105963146</v>
      </c>
      <c r="CL53" s="589">
        <f t="shared" si="86"/>
        <v>2.8362799105963146</v>
      </c>
      <c r="CM53" s="589">
        <f t="shared" si="86"/>
        <v>2.8362799105963146</v>
      </c>
      <c r="CN53" s="589">
        <f t="shared" si="86"/>
        <v>2.8362799105963146</v>
      </c>
      <c r="CO53" s="589">
        <f t="shared" si="86"/>
        <v>2.8362799105963146</v>
      </c>
      <c r="CP53" s="589">
        <f t="shared" si="86"/>
        <v>2.8362799105963146</v>
      </c>
      <c r="CQ53" s="589">
        <f t="shared" si="86"/>
        <v>2.8362799105963146</v>
      </c>
      <c r="CR53" s="589">
        <f t="shared" si="86"/>
        <v>2.8362799105963146</v>
      </c>
      <c r="CS53" s="589">
        <f t="shared" si="86"/>
        <v>2.8362799105963146</v>
      </c>
      <c r="CT53" s="589">
        <f t="shared" si="86"/>
        <v>2.8362799105963146</v>
      </c>
      <c r="CU53" s="589">
        <f t="shared" si="86"/>
        <v>2.8362799105963146</v>
      </c>
      <c r="CV53" s="589">
        <f t="shared" si="86"/>
        <v>2.8362799105963146</v>
      </c>
      <c r="CW53" s="589">
        <f t="shared" si="86"/>
        <v>2.8362799105963146</v>
      </c>
      <c r="CX53" s="589">
        <f t="shared" si="86"/>
        <v>2.8362799105963146</v>
      </c>
      <c r="CY53" s="589">
        <f t="shared" si="86"/>
        <v>2.8362799105963146</v>
      </c>
      <c r="CZ53" s="589">
        <f t="shared" si="86"/>
        <v>2.8362799105963146</v>
      </c>
      <c r="DA53" s="589">
        <f t="shared" si="86"/>
        <v>2.8362799105963146</v>
      </c>
      <c r="DB53" s="589">
        <f t="shared" si="86"/>
        <v>2.8362799105963146</v>
      </c>
      <c r="DC53" s="589">
        <f t="shared" si="86"/>
        <v>2.8362799105963146</v>
      </c>
      <c r="DD53" s="589">
        <f t="shared" si="86"/>
        <v>2.8362799105963146</v>
      </c>
      <c r="DE53" s="589">
        <f t="shared" si="86"/>
        <v>2.8362799105963146</v>
      </c>
      <c r="DF53" s="589">
        <f t="shared" si="86"/>
        <v>2.8362799105963146</v>
      </c>
      <c r="DG53" s="589">
        <f t="shared" si="86"/>
        <v>2.8362799105963146</v>
      </c>
      <c r="DH53" s="592">
        <f t="shared" si="86"/>
        <v>2.8362799105963146</v>
      </c>
    </row>
    <row r="54" spans="3:112" ht="12.95" customHeight="1" x14ac:dyDescent="0.15">
      <c r="C54" s="1546">
        <v>8</v>
      </c>
      <c r="D54" s="562"/>
      <c r="E54" s="550" t="s">
        <v>198</v>
      </c>
      <c r="F54" s="1551" t="s">
        <v>15</v>
      </c>
      <c r="G54" s="549" t="s">
        <v>297</v>
      </c>
      <c r="H54" s="549" t="s">
        <v>297</v>
      </c>
      <c r="I54" s="552" t="s">
        <v>259</v>
      </c>
      <c r="J54" s="553" t="s">
        <v>260</v>
      </c>
      <c r="K54" s="593" t="s">
        <v>300</v>
      </c>
      <c r="L54" s="555">
        <f t="shared" si="42"/>
        <v>1</v>
      </c>
      <c r="M54" s="556">
        <f t="shared" ref="M54:N54" si="87">MEDIAN($L34:$N34)</f>
        <v>1</v>
      </c>
      <c r="N54" s="557">
        <f t="shared" si="87"/>
        <v>1</v>
      </c>
      <c r="O54" s="558">
        <f t="shared" si="44"/>
        <v>2</v>
      </c>
      <c r="P54" s="558">
        <f t="shared" ref="P54:AC54" si="88">MEDIAN($O34:$AC34)</f>
        <v>2</v>
      </c>
      <c r="Q54" s="558">
        <f t="shared" si="88"/>
        <v>2</v>
      </c>
      <c r="R54" s="558">
        <f t="shared" si="88"/>
        <v>2</v>
      </c>
      <c r="S54" s="557">
        <f t="shared" si="88"/>
        <v>2</v>
      </c>
      <c r="T54" s="558">
        <f t="shared" si="88"/>
        <v>2</v>
      </c>
      <c r="U54" s="558">
        <f t="shared" si="88"/>
        <v>2</v>
      </c>
      <c r="V54" s="558">
        <f t="shared" si="88"/>
        <v>2</v>
      </c>
      <c r="W54" s="558">
        <f t="shared" si="88"/>
        <v>2</v>
      </c>
      <c r="X54" s="558">
        <f t="shared" si="88"/>
        <v>2</v>
      </c>
      <c r="Y54" s="558">
        <f t="shared" si="88"/>
        <v>2</v>
      </c>
      <c r="Z54" s="557">
        <f t="shared" si="88"/>
        <v>2</v>
      </c>
      <c r="AA54" s="557">
        <f t="shared" si="88"/>
        <v>2</v>
      </c>
      <c r="AB54" s="557">
        <f t="shared" si="88"/>
        <v>2</v>
      </c>
      <c r="AC54" s="558">
        <f t="shared" si="88"/>
        <v>2</v>
      </c>
      <c r="AD54" s="558">
        <f t="shared" si="46"/>
        <v>1</v>
      </c>
      <c r="AE54" s="558">
        <f t="shared" ref="AE54:AO54" si="89">MEDIAN($AD34:$AO34)</f>
        <v>1</v>
      </c>
      <c r="AF54" s="558">
        <f t="shared" si="89"/>
        <v>1</v>
      </c>
      <c r="AG54" s="558">
        <f t="shared" si="89"/>
        <v>1</v>
      </c>
      <c r="AH54" s="558">
        <f t="shared" si="89"/>
        <v>1</v>
      </c>
      <c r="AI54" s="558">
        <f t="shared" si="89"/>
        <v>1</v>
      </c>
      <c r="AJ54" s="557">
        <f t="shared" si="89"/>
        <v>1</v>
      </c>
      <c r="AK54" s="557">
        <f t="shared" si="89"/>
        <v>1</v>
      </c>
      <c r="AL54" s="558">
        <f t="shared" si="89"/>
        <v>1</v>
      </c>
      <c r="AM54" s="558">
        <f t="shared" si="89"/>
        <v>1</v>
      </c>
      <c r="AN54" s="558">
        <f t="shared" si="89"/>
        <v>1</v>
      </c>
      <c r="AO54" s="556">
        <f t="shared" si="89"/>
        <v>1</v>
      </c>
      <c r="AP54" s="556">
        <f t="shared" si="48"/>
        <v>1.8</v>
      </c>
      <c r="AQ54" s="556">
        <f t="shared" ref="AQ54:BS54" si="90">MEDIAN($AP34:$BS34)</f>
        <v>1.8</v>
      </c>
      <c r="AR54" s="556">
        <f t="shared" si="90"/>
        <v>1.8</v>
      </c>
      <c r="AS54" s="556">
        <f t="shared" si="90"/>
        <v>1.8</v>
      </c>
      <c r="AT54" s="556">
        <f t="shared" si="90"/>
        <v>1.8</v>
      </c>
      <c r="AU54" s="556">
        <f t="shared" si="90"/>
        <v>1.8</v>
      </c>
      <c r="AV54" s="556">
        <f t="shared" si="90"/>
        <v>1.8</v>
      </c>
      <c r="AW54" s="556">
        <f t="shared" si="90"/>
        <v>1.8</v>
      </c>
      <c r="AX54" s="556">
        <f t="shared" si="90"/>
        <v>1.8</v>
      </c>
      <c r="AY54" s="556">
        <f t="shared" si="90"/>
        <v>1.8</v>
      </c>
      <c r="AZ54" s="556">
        <f t="shared" si="90"/>
        <v>1.8</v>
      </c>
      <c r="BA54" s="556">
        <f t="shared" si="90"/>
        <v>1.8</v>
      </c>
      <c r="BB54" s="556">
        <f t="shared" si="90"/>
        <v>1.8</v>
      </c>
      <c r="BC54" s="556">
        <f t="shared" si="90"/>
        <v>1.8</v>
      </c>
      <c r="BD54" s="556">
        <f t="shared" si="90"/>
        <v>1.8</v>
      </c>
      <c r="BE54" s="556">
        <f t="shared" si="90"/>
        <v>1.8</v>
      </c>
      <c r="BF54" s="556">
        <f t="shared" si="90"/>
        <v>1.8</v>
      </c>
      <c r="BG54" s="556">
        <f t="shared" si="90"/>
        <v>1.8</v>
      </c>
      <c r="BH54" s="556">
        <f t="shared" si="90"/>
        <v>1.8</v>
      </c>
      <c r="BI54" s="556">
        <f t="shared" si="90"/>
        <v>1.8</v>
      </c>
      <c r="BJ54" s="556">
        <f t="shared" si="90"/>
        <v>1.8</v>
      </c>
      <c r="BK54" s="556">
        <f t="shared" si="90"/>
        <v>1.8</v>
      </c>
      <c r="BL54" s="556">
        <f t="shared" si="90"/>
        <v>1.8</v>
      </c>
      <c r="BM54" s="556">
        <f t="shared" si="90"/>
        <v>1.8</v>
      </c>
      <c r="BN54" s="556">
        <f t="shared" si="90"/>
        <v>1.8</v>
      </c>
      <c r="BO54" s="556">
        <f t="shared" si="90"/>
        <v>1.8</v>
      </c>
      <c r="BP54" s="556">
        <f t="shared" si="90"/>
        <v>1.8</v>
      </c>
      <c r="BQ54" s="556">
        <f t="shared" si="90"/>
        <v>1.8</v>
      </c>
      <c r="BR54" s="556">
        <f t="shared" si="90"/>
        <v>1.8</v>
      </c>
      <c r="BS54" s="556">
        <f t="shared" si="90"/>
        <v>1.8</v>
      </c>
      <c r="BT54" s="556">
        <f t="shared" si="65"/>
        <v>3.4</v>
      </c>
      <c r="BU54" s="556">
        <f t="shared" ref="BU54:DH54" si="91">MEDIAN($BT34:$DH34)</f>
        <v>3.4</v>
      </c>
      <c r="BV54" s="556">
        <f t="shared" si="91"/>
        <v>3.4</v>
      </c>
      <c r="BW54" s="556">
        <f t="shared" si="91"/>
        <v>3.4</v>
      </c>
      <c r="BX54" s="556">
        <f t="shared" si="91"/>
        <v>3.4</v>
      </c>
      <c r="BY54" s="556">
        <f t="shared" si="91"/>
        <v>3.4</v>
      </c>
      <c r="BZ54" s="556">
        <f t="shared" si="91"/>
        <v>3.4</v>
      </c>
      <c r="CA54" s="556">
        <f t="shared" si="91"/>
        <v>3.4</v>
      </c>
      <c r="CB54" s="556">
        <f t="shared" si="91"/>
        <v>3.4</v>
      </c>
      <c r="CC54" s="556">
        <f t="shared" si="91"/>
        <v>3.4</v>
      </c>
      <c r="CD54" s="556">
        <f t="shared" si="91"/>
        <v>3.4</v>
      </c>
      <c r="CE54" s="556">
        <f t="shared" si="91"/>
        <v>3.4</v>
      </c>
      <c r="CF54" s="556">
        <f t="shared" si="91"/>
        <v>3.4</v>
      </c>
      <c r="CG54" s="556">
        <f t="shared" si="91"/>
        <v>3.4</v>
      </c>
      <c r="CH54" s="556">
        <f t="shared" si="91"/>
        <v>3.4</v>
      </c>
      <c r="CI54" s="556">
        <f t="shared" si="91"/>
        <v>3.4</v>
      </c>
      <c r="CJ54" s="556">
        <f t="shared" si="91"/>
        <v>3.4</v>
      </c>
      <c r="CK54" s="556">
        <f t="shared" si="91"/>
        <v>3.4</v>
      </c>
      <c r="CL54" s="556">
        <f t="shared" si="91"/>
        <v>3.4</v>
      </c>
      <c r="CM54" s="556">
        <f t="shared" si="91"/>
        <v>3.4</v>
      </c>
      <c r="CN54" s="556">
        <f t="shared" si="91"/>
        <v>3.4</v>
      </c>
      <c r="CO54" s="556">
        <f t="shared" si="91"/>
        <v>3.4</v>
      </c>
      <c r="CP54" s="556">
        <f t="shared" si="91"/>
        <v>3.4</v>
      </c>
      <c r="CQ54" s="556">
        <f t="shared" si="91"/>
        <v>3.4</v>
      </c>
      <c r="CR54" s="556">
        <f t="shared" si="91"/>
        <v>3.4</v>
      </c>
      <c r="CS54" s="556">
        <f t="shared" si="91"/>
        <v>3.4</v>
      </c>
      <c r="CT54" s="556">
        <f t="shared" si="91"/>
        <v>3.4</v>
      </c>
      <c r="CU54" s="556">
        <f t="shared" si="91"/>
        <v>3.4</v>
      </c>
      <c r="CV54" s="556">
        <f t="shared" si="91"/>
        <v>3.4</v>
      </c>
      <c r="CW54" s="556">
        <f t="shared" si="91"/>
        <v>3.4</v>
      </c>
      <c r="CX54" s="556">
        <f t="shared" si="91"/>
        <v>3.4</v>
      </c>
      <c r="CY54" s="556">
        <f t="shared" si="91"/>
        <v>3.4</v>
      </c>
      <c r="CZ54" s="556">
        <f t="shared" si="91"/>
        <v>3.4</v>
      </c>
      <c r="DA54" s="556">
        <f t="shared" si="91"/>
        <v>3.4</v>
      </c>
      <c r="DB54" s="556">
        <f t="shared" si="91"/>
        <v>3.4</v>
      </c>
      <c r="DC54" s="556">
        <f t="shared" si="91"/>
        <v>3.4</v>
      </c>
      <c r="DD54" s="556">
        <f t="shared" si="91"/>
        <v>3.4</v>
      </c>
      <c r="DE54" s="556">
        <f t="shared" si="91"/>
        <v>3.4</v>
      </c>
      <c r="DF54" s="556">
        <f t="shared" si="91"/>
        <v>3.4</v>
      </c>
      <c r="DG54" s="556">
        <f t="shared" si="91"/>
        <v>3.4</v>
      </c>
      <c r="DH54" s="559">
        <f t="shared" si="91"/>
        <v>3.4</v>
      </c>
    </row>
    <row r="55" spans="3:112" ht="12.95" customHeight="1" x14ac:dyDescent="0.15">
      <c r="C55" s="1550"/>
      <c r="D55" s="562"/>
      <c r="E55" s="562"/>
      <c r="F55" s="1552"/>
      <c r="G55" s="594" t="s">
        <v>5</v>
      </c>
      <c r="H55" s="594" t="s">
        <v>5</v>
      </c>
      <c r="I55" s="583" t="s">
        <v>262</v>
      </c>
      <c r="J55" s="565" t="s">
        <v>238</v>
      </c>
      <c r="K55" s="595" t="s">
        <v>299</v>
      </c>
      <c r="L55" s="567">
        <f t="shared" si="42"/>
        <v>1.75</v>
      </c>
      <c r="M55" s="568">
        <f t="shared" ref="M55:N55" si="92">MEDIAN($L35:$N35)</f>
        <v>1.75</v>
      </c>
      <c r="N55" s="569">
        <f t="shared" si="92"/>
        <v>1.75</v>
      </c>
      <c r="O55" s="570">
        <f t="shared" si="44"/>
        <v>1.54</v>
      </c>
      <c r="P55" s="570">
        <f t="shared" ref="P55:AC55" si="93">MEDIAN($O35:$AC35)</f>
        <v>1.54</v>
      </c>
      <c r="Q55" s="570">
        <f t="shared" si="93"/>
        <v>1.54</v>
      </c>
      <c r="R55" s="570">
        <f t="shared" si="93"/>
        <v>1.54</v>
      </c>
      <c r="S55" s="569">
        <f t="shared" si="93"/>
        <v>1.54</v>
      </c>
      <c r="T55" s="570">
        <f t="shared" si="93"/>
        <v>1.54</v>
      </c>
      <c r="U55" s="570">
        <f t="shared" si="93"/>
        <v>1.54</v>
      </c>
      <c r="V55" s="570">
        <f t="shared" si="93"/>
        <v>1.54</v>
      </c>
      <c r="W55" s="570">
        <f t="shared" si="93"/>
        <v>1.54</v>
      </c>
      <c r="X55" s="570">
        <f t="shared" si="93"/>
        <v>1.54</v>
      </c>
      <c r="Y55" s="570">
        <f t="shared" si="93"/>
        <v>1.54</v>
      </c>
      <c r="Z55" s="569">
        <f t="shared" si="93"/>
        <v>1.54</v>
      </c>
      <c r="AA55" s="569">
        <f t="shared" si="93"/>
        <v>1.54</v>
      </c>
      <c r="AB55" s="569">
        <f t="shared" si="93"/>
        <v>1.54</v>
      </c>
      <c r="AC55" s="570">
        <f t="shared" si="93"/>
        <v>1.54</v>
      </c>
      <c r="AD55" s="570">
        <f t="shared" si="46"/>
        <v>0.64</v>
      </c>
      <c r="AE55" s="570">
        <f t="shared" ref="AE55:AO55" si="94">MEDIAN($AD35:$AO35)</f>
        <v>0.64</v>
      </c>
      <c r="AF55" s="570">
        <f t="shared" si="94"/>
        <v>0.64</v>
      </c>
      <c r="AG55" s="570">
        <f t="shared" si="94"/>
        <v>0.64</v>
      </c>
      <c r="AH55" s="570">
        <f t="shared" si="94"/>
        <v>0.64</v>
      </c>
      <c r="AI55" s="570">
        <f t="shared" si="94"/>
        <v>0.64</v>
      </c>
      <c r="AJ55" s="569">
        <f t="shared" si="94"/>
        <v>0.64</v>
      </c>
      <c r="AK55" s="569">
        <f t="shared" si="94"/>
        <v>0.64</v>
      </c>
      <c r="AL55" s="570">
        <f t="shared" si="94"/>
        <v>0.64</v>
      </c>
      <c r="AM55" s="570">
        <f t="shared" si="94"/>
        <v>0.64</v>
      </c>
      <c r="AN55" s="570">
        <f t="shared" si="94"/>
        <v>0.64</v>
      </c>
      <c r="AO55" s="568">
        <f t="shared" si="94"/>
        <v>0.64</v>
      </c>
      <c r="AP55" s="568">
        <f t="shared" si="48"/>
        <v>0.24</v>
      </c>
      <c r="AQ55" s="568">
        <f t="shared" ref="AQ55:BS55" si="95">MEDIAN($AP35:$BS35)</f>
        <v>0.24</v>
      </c>
      <c r="AR55" s="568">
        <f t="shared" si="95"/>
        <v>0.24</v>
      </c>
      <c r="AS55" s="568">
        <f t="shared" si="95"/>
        <v>0.24</v>
      </c>
      <c r="AT55" s="568">
        <f t="shared" si="95"/>
        <v>0.24</v>
      </c>
      <c r="AU55" s="568">
        <f t="shared" si="95"/>
        <v>0.24</v>
      </c>
      <c r="AV55" s="568">
        <f t="shared" si="95"/>
        <v>0.24</v>
      </c>
      <c r="AW55" s="568">
        <f t="shared" si="95"/>
        <v>0.24</v>
      </c>
      <c r="AX55" s="568">
        <f t="shared" si="95"/>
        <v>0.24</v>
      </c>
      <c r="AY55" s="568">
        <f t="shared" si="95"/>
        <v>0.24</v>
      </c>
      <c r="AZ55" s="568">
        <f t="shared" si="95"/>
        <v>0.24</v>
      </c>
      <c r="BA55" s="568">
        <f t="shared" si="95"/>
        <v>0.24</v>
      </c>
      <c r="BB55" s="568">
        <f t="shared" si="95"/>
        <v>0.24</v>
      </c>
      <c r="BC55" s="568">
        <f t="shared" si="95"/>
        <v>0.24</v>
      </c>
      <c r="BD55" s="568">
        <f t="shared" si="95"/>
        <v>0.24</v>
      </c>
      <c r="BE55" s="568">
        <f t="shared" si="95"/>
        <v>0.24</v>
      </c>
      <c r="BF55" s="568">
        <f t="shared" si="95"/>
        <v>0.24</v>
      </c>
      <c r="BG55" s="568">
        <f t="shared" si="95"/>
        <v>0.24</v>
      </c>
      <c r="BH55" s="568">
        <f t="shared" si="95"/>
        <v>0.24</v>
      </c>
      <c r="BI55" s="568">
        <f t="shared" si="95"/>
        <v>0.24</v>
      </c>
      <c r="BJ55" s="568">
        <f t="shared" si="95"/>
        <v>0.24</v>
      </c>
      <c r="BK55" s="568">
        <f t="shared" si="95"/>
        <v>0.24</v>
      </c>
      <c r="BL55" s="568">
        <f t="shared" si="95"/>
        <v>0.24</v>
      </c>
      <c r="BM55" s="568">
        <f t="shared" si="95"/>
        <v>0.24</v>
      </c>
      <c r="BN55" s="568">
        <f t="shared" si="95"/>
        <v>0.24</v>
      </c>
      <c r="BO55" s="568">
        <f t="shared" si="95"/>
        <v>0.24</v>
      </c>
      <c r="BP55" s="568">
        <f t="shared" si="95"/>
        <v>0.24</v>
      </c>
      <c r="BQ55" s="568">
        <f t="shared" si="95"/>
        <v>0.24</v>
      </c>
      <c r="BR55" s="568">
        <f t="shared" si="95"/>
        <v>0.24</v>
      </c>
      <c r="BS55" s="568">
        <f t="shared" si="95"/>
        <v>0.24</v>
      </c>
      <c r="BT55" s="568">
        <f t="shared" si="65"/>
        <v>0.71</v>
      </c>
      <c r="BU55" s="568">
        <f t="shared" ref="BU55:DH55" si="96">MEDIAN($BT35:$DH35)</f>
        <v>0.71</v>
      </c>
      <c r="BV55" s="568">
        <f t="shared" si="96"/>
        <v>0.71</v>
      </c>
      <c r="BW55" s="568">
        <f t="shared" si="96"/>
        <v>0.71</v>
      </c>
      <c r="BX55" s="568">
        <f t="shared" si="96"/>
        <v>0.71</v>
      </c>
      <c r="BY55" s="568">
        <f t="shared" si="96"/>
        <v>0.71</v>
      </c>
      <c r="BZ55" s="568">
        <f t="shared" si="96"/>
        <v>0.71</v>
      </c>
      <c r="CA55" s="568">
        <f t="shared" si="96"/>
        <v>0.71</v>
      </c>
      <c r="CB55" s="568">
        <f t="shared" si="96"/>
        <v>0.71</v>
      </c>
      <c r="CC55" s="568">
        <f t="shared" si="96"/>
        <v>0.71</v>
      </c>
      <c r="CD55" s="568">
        <f t="shared" si="96"/>
        <v>0.71</v>
      </c>
      <c r="CE55" s="568">
        <f t="shared" si="96"/>
        <v>0.71</v>
      </c>
      <c r="CF55" s="568">
        <f t="shared" si="96"/>
        <v>0.71</v>
      </c>
      <c r="CG55" s="568">
        <f t="shared" si="96"/>
        <v>0.71</v>
      </c>
      <c r="CH55" s="568">
        <f t="shared" si="96"/>
        <v>0.71</v>
      </c>
      <c r="CI55" s="568">
        <f t="shared" si="96"/>
        <v>0.71</v>
      </c>
      <c r="CJ55" s="568">
        <f t="shared" si="96"/>
        <v>0.71</v>
      </c>
      <c r="CK55" s="568">
        <f t="shared" si="96"/>
        <v>0.71</v>
      </c>
      <c r="CL55" s="568">
        <f t="shared" si="96"/>
        <v>0.71</v>
      </c>
      <c r="CM55" s="568">
        <f t="shared" si="96"/>
        <v>0.71</v>
      </c>
      <c r="CN55" s="568">
        <f t="shared" si="96"/>
        <v>0.71</v>
      </c>
      <c r="CO55" s="568">
        <f t="shared" si="96"/>
        <v>0.71</v>
      </c>
      <c r="CP55" s="568">
        <f t="shared" si="96"/>
        <v>0.71</v>
      </c>
      <c r="CQ55" s="568">
        <f t="shared" si="96"/>
        <v>0.71</v>
      </c>
      <c r="CR55" s="568">
        <f t="shared" si="96"/>
        <v>0.71</v>
      </c>
      <c r="CS55" s="568">
        <f t="shared" si="96"/>
        <v>0.71</v>
      </c>
      <c r="CT55" s="568">
        <f t="shared" si="96"/>
        <v>0.71</v>
      </c>
      <c r="CU55" s="568">
        <f t="shared" si="96"/>
        <v>0.71</v>
      </c>
      <c r="CV55" s="568">
        <f t="shared" si="96"/>
        <v>0.71</v>
      </c>
      <c r="CW55" s="568">
        <f t="shared" si="96"/>
        <v>0.71</v>
      </c>
      <c r="CX55" s="568">
        <f t="shared" si="96"/>
        <v>0.71</v>
      </c>
      <c r="CY55" s="568">
        <f t="shared" si="96"/>
        <v>0.71</v>
      </c>
      <c r="CZ55" s="568">
        <f t="shared" si="96"/>
        <v>0.71</v>
      </c>
      <c r="DA55" s="568">
        <f t="shared" si="96"/>
        <v>0.71</v>
      </c>
      <c r="DB55" s="568">
        <f t="shared" si="96"/>
        <v>0.71</v>
      </c>
      <c r="DC55" s="568">
        <f t="shared" si="96"/>
        <v>0.71</v>
      </c>
      <c r="DD55" s="568">
        <f t="shared" si="96"/>
        <v>0.71</v>
      </c>
      <c r="DE55" s="568">
        <f t="shared" si="96"/>
        <v>0.71</v>
      </c>
      <c r="DF55" s="568">
        <f t="shared" si="96"/>
        <v>0.71</v>
      </c>
      <c r="DG55" s="568">
        <f t="shared" si="96"/>
        <v>0.71</v>
      </c>
      <c r="DH55" s="571">
        <f t="shared" si="96"/>
        <v>0.71</v>
      </c>
    </row>
    <row r="56" spans="3:112" ht="12.95" customHeight="1" x14ac:dyDescent="0.15">
      <c r="C56" s="1550"/>
      <c r="D56" s="562"/>
      <c r="E56" s="562"/>
      <c r="F56" s="1552"/>
      <c r="G56" s="594" t="s">
        <v>5</v>
      </c>
      <c r="H56" s="594" t="s">
        <v>5</v>
      </c>
      <c r="I56" s="583" t="s">
        <v>264</v>
      </c>
      <c r="J56" s="565" t="s">
        <v>260</v>
      </c>
      <c r="K56" s="595" t="s">
        <v>299</v>
      </c>
      <c r="L56" s="567">
        <f t="shared" si="42"/>
        <v>1</v>
      </c>
      <c r="M56" s="568">
        <f t="shared" ref="M56:N56" si="97">MEDIAN($L36:$N36)</f>
        <v>1</v>
      </c>
      <c r="N56" s="569">
        <f t="shared" si="97"/>
        <v>1</v>
      </c>
      <c r="O56" s="570">
        <f t="shared" si="44"/>
        <v>1</v>
      </c>
      <c r="P56" s="570">
        <f t="shared" ref="P56:AC56" si="98">MEDIAN($O36:$AC36)</f>
        <v>1</v>
      </c>
      <c r="Q56" s="570">
        <f t="shared" si="98"/>
        <v>1</v>
      </c>
      <c r="R56" s="570">
        <f t="shared" si="98"/>
        <v>1</v>
      </c>
      <c r="S56" s="569">
        <f t="shared" si="98"/>
        <v>1</v>
      </c>
      <c r="T56" s="570">
        <f t="shared" si="98"/>
        <v>1</v>
      </c>
      <c r="U56" s="570">
        <f t="shared" si="98"/>
        <v>1</v>
      </c>
      <c r="V56" s="570">
        <f t="shared" si="98"/>
        <v>1</v>
      </c>
      <c r="W56" s="570">
        <f t="shared" si="98"/>
        <v>1</v>
      </c>
      <c r="X56" s="570">
        <f t="shared" si="98"/>
        <v>1</v>
      </c>
      <c r="Y56" s="570">
        <f t="shared" si="98"/>
        <v>1</v>
      </c>
      <c r="Z56" s="569">
        <f t="shared" si="98"/>
        <v>1</v>
      </c>
      <c r="AA56" s="569">
        <f t="shared" si="98"/>
        <v>1</v>
      </c>
      <c r="AB56" s="569">
        <f t="shared" si="98"/>
        <v>1</v>
      </c>
      <c r="AC56" s="570">
        <f t="shared" si="98"/>
        <v>1</v>
      </c>
      <c r="AD56" s="570">
        <f t="shared" si="46"/>
        <v>0.64999999999999991</v>
      </c>
      <c r="AE56" s="570">
        <f t="shared" ref="AE56:AO56" si="99">MEDIAN($AD36:$AO36)</f>
        <v>0.64999999999999991</v>
      </c>
      <c r="AF56" s="570">
        <f t="shared" si="99"/>
        <v>0.64999999999999991</v>
      </c>
      <c r="AG56" s="570">
        <f t="shared" si="99"/>
        <v>0.64999999999999991</v>
      </c>
      <c r="AH56" s="570">
        <f t="shared" si="99"/>
        <v>0.64999999999999991</v>
      </c>
      <c r="AI56" s="570">
        <f t="shared" si="99"/>
        <v>0.64999999999999991</v>
      </c>
      <c r="AJ56" s="569">
        <f t="shared" si="99"/>
        <v>0.64999999999999991</v>
      </c>
      <c r="AK56" s="569">
        <f t="shared" si="99"/>
        <v>0.64999999999999991</v>
      </c>
      <c r="AL56" s="570">
        <f t="shared" si="99"/>
        <v>0.64999999999999991</v>
      </c>
      <c r="AM56" s="570">
        <f t="shared" si="99"/>
        <v>0.64999999999999991</v>
      </c>
      <c r="AN56" s="570">
        <f t="shared" si="99"/>
        <v>0.64999999999999991</v>
      </c>
      <c r="AO56" s="568">
        <f t="shared" si="99"/>
        <v>0.64999999999999991</v>
      </c>
      <c r="AP56" s="568">
        <f t="shared" si="48"/>
        <v>1.5</v>
      </c>
      <c r="AQ56" s="568">
        <f t="shared" ref="AQ56:BS56" si="100">MEDIAN($AP36:$BS36)</f>
        <v>1.5</v>
      </c>
      <c r="AR56" s="568">
        <f t="shared" si="100"/>
        <v>1.5</v>
      </c>
      <c r="AS56" s="568">
        <f t="shared" si="100"/>
        <v>1.5</v>
      </c>
      <c r="AT56" s="568">
        <f t="shared" si="100"/>
        <v>1.5</v>
      </c>
      <c r="AU56" s="568">
        <f t="shared" si="100"/>
        <v>1.5</v>
      </c>
      <c r="AV56" s="568">
        <f t="shared" si="100"/>
        <v>1.5</v>
      </c>
      <c r="AW56" s="568">
        <f t="shared" si="100"/>
        <v>1.5</v>
      </c>
      <c r="AX56" s="568">
        <f t="shared" si="100"/>
        <v>1.5</v>
      </c>
      <c r="AY56" s="568">
        <f t="shared" si="100"/>
        <v>1.5</v>
      </c>
      <c r="AZ56" s="568">
        <f t="shared" si="100"/>
        <v>1.5</v>
      </c>
      <c r="BA56" s="568">
        <f t="shared" si="100"/>
        <v>1.5</v>
      </c>
      <c r="BB56" s="568">
        <f t="shared" si="100"/>
        <v>1.5</v>
      </c>
      <c r="BC56" s="568">
        <f t="shared" si="100"/>
        <v>1.5</v>
      </c>
      <c r="BD56" s="568">
        <f t="shared" si="100"/>
        <v>1.5</v>
      </c>
      <c r="BE56" s="568">
        <f t="shared" si="100"/>
        <v>1.5</v>
      </c>
      <c r="BF56" s="568">
        <f t="shared" si="100"/>
        <v>1.5</v>
      </c>
      <c r="BG56" s="568">
        <f t="shared" si="100"/>
        <v>1.5</v>
      </c>
      <c r="BH56" s="568">
        <f t="shared" si="100"/>
        <v>1.5</v>
      </c>
      <c r="BI56" s="568">
        <f t="shared" si="100"/>
        <v>1.5</v>
      </c>
      <c r="BJ56" s="568">
        <f t="shared" si="100"/>
        <v>1.5</v>
      </c>
      <c r="BK56" s="568">
        <f t="shared" si="100"/>
        <v>1.5</v>
      </c>
      <c r="BL56" s="568">
        <f t="shared" si="100"/>
        <v>1.5</v>
      </c>
      <c r="BM56" s="568">
        <f t="shared" si="100"/>
        <v>1.5</v>
      </c>
      <c r="BN56" s="568">
        <f t="shared" si="100"/>
        <v>1.5</v>
      </c>
      <c r="BO56" s="568">
        <f t="shared" si="100"/>
        <v>1.5</v>
      </c>
      <c r="BP56" s="568">
        <f t="shared" si="100"/>
        <v>1.5</v>
      </c>
      <c r="BQ56" s="568">
        <f t="shared" si="100"/>
        <v>1.5</v>
      </c>
      <c r="BR56" s="568">
        <f t="shared" si="100"/>
        <v>1.5</v>
      </c>
      <c r="BS56" s="568">
        <f t="shared" si="100"/>
        <v>1.5</v>
      </c>
      <c r="BT56" s="568">
        <f t="shared" si="65"/>
        <v>1</v>
      </c>
      <c r="BU56" s="568">
        <f t="shared" ref="BU56:DH56" si="101">MEDIAN($BT36:$DH36)</f>
        <v>1</v>
      </c>
      <c r="BV56" s="568">
        <f t="shared" si="101"/>
        <v>1</v>
      </c>
      <c r="BW56" s="568">
        <f t="shared" si="101"/>
        <v>1</v>
      </c>
      <c r="BX56" s="568">
        <f t="shared" si="101"/>
        <v>1</v>
      </c>
      <c r="BY56" s="568">
        <f t="shared" si="101"/>
        <v>1</v>
      </c>
      <c r="BZ56" s="568">
        <f t="shared" si="101"/>
        <v>1</v>
      </c>
      <c r="CA56" s="568">
        <f t="shared" si="101"/>
        <v>1</v>
      </c>
      <c r="CB56" s="568">
        <f t="shared" si="101"/>
        <v>1</v>
      </c>
      <c r="CC56" s="568">
        <f t="shared" si="101"/>
        <v>1</v>
      </c>
      <c r="CD56" s="568">
        <f t="shared" si="101"/>
        <v>1</v>
      </c>
      <c r="CE56" s="568">
        <f t="shared" si="101"/>
        <v>1</v>
      </c>
      <c r="CF56" s="568">
        <f t="shared" si="101"/>
        <v>1</v>
      </c>
      <c r="CG56" s="568">
        <f t="shared" si="101"/>
        <v>1</v>
      </c>
      <c r="CH56" s="568">
        <f t="shared" si="101"/>
        <v>1</v>
      </c>
      <c r="CI56" s="568">
        <f t="shared" si="101"/>
        <v>1</v>
      </c>
      <c r="CJ56" s="568">
        <f t="shared" si="101"/>
        <v>1</v>
      </c>
      <c r="CK56" s="568">
        <f t="shared" si="101"/>
        <v>1</v>
      </c>
      <c r="CL56" s="568">
        <f t="shared" si="101"/>
        <v>1</v>
      </c>
      <c r="CM56" s="568">
        <f t="shared" si="101"/>
        <v>1</v>
      </c>
      <c r="CN56" s="568">
        <f t="shared" si="101"/>
        <v>1</v>
      </c>
      <c r="CO56" s="568">
        <f t="shared" si="101"/>
        <v>1</v>
      </c>
      <c r="CP56" s="568">
        <f t="shared" si="101"/>
        <v>1</v>
      </c>
      <c r="CQ56" s="568">
        <f t="shared" si="101"/>
        <v>1</v>
      </c>
      <c r="CR56" s="568">
        <f t="shared" si="101"/>
        <v>1</v>
      </c>
      <c r="CS56" s="568">
        <f t="shared" si="101"/>
        <v>1</v>
      </c>
      <c r="CT56" s="568">
        <f t="shared" si="101"/>
        <v>1</v>
      </c>
      <c r="CU56" s="568">
        <f t="shared" si="101"/>
        <v>1</v>
      </c>
      <c r="CV56" s="568">
        <f t="shared" si="101"/>
        <v>1</v>
      </c>
      <c r="CW56" s="568">
        <f t="shared" si="101"/>
        <v>1</v>
      </c>
      <c r="CX56" s="568">
        <f t="shared" si="101"/>
        <v>1</v>
      </c>
      <c r="CY56" s="568">
        <f t="shared" si="101"/>
        <v>1</v>
      </c>
      <c r="CZ56" s="568">
        <f t="shared" si="101"/>
        <v>1</v>
      </c>
      <c r="DA56" s="568">
        <f t="shared" si="101"/>
        <v>1</v>
      </c>
      <c r="DB56" s="568">
        <f t="shared" si="101"/>
        <v>1</v>
      </c>
      <c r="DC56" s="568">
        <f t="shared" si="101"/>
        <v>1</v>
      </c>
      <c r="DD56" s="568">
        <f t="shared" si="101"/>
        <v>1</v>
      </c>
      <c r="DE56" s="568">
        <f t="shared" si="101"/>
        <v>1</v>
      </c>
      <c r="DF56" s="568">
        <f t="shared" si="101"/>
        <v>1</v>
      </c>
      <c r="DG56" s="568">
        <f t="shared" si="101"/>
        <v>1</v>
      </c>
      <c r="DH56" s="571">
        <f t="shared" si="101"/>
        <v>1</v>
      </c>
    </row>
    <row r="57" spans="3:112" ht="12.95" customHeight="1" x14ac:dyDescent="0.15">
      <c r="C57" s="1550"/>
      <c r="D57" s="562"/>
      <c r="E57" s="562"/>
      <c r="F57" s="1552"/>
      <c r="G57" s="594" t="s">
        <v>5</v>
      </c>
      <c r="H57" s="594" t="s">
        <v>5</v>
      </c>
      <c r="I57" s="564" t="s">
        <v>266</v>
      </c>
      <c r="J57" s="565" t="s">
        <v>238</v>
      </c>
      <c r="K57" s="595" t="s">
        <v>299</v>
      </c>
      <c r="L57" s="588">
        <f t="shared" si="42"/>
        <v>1.04</v>
      </c>
      <c r="M57" s="589">
        <f t="shared" ref="M57:N57" si="102">MEDIAN($L37:$N37)</f>
        <v>1.04</v>
      </c>
      <c r="N57" s="590">
        <f t="shared" si="102"/>
        <v>1.04</v>
      </c>
      <c r="O57" s="591">
        <f t="shared" si="44"/>
        <v>0.03</v>
      </c>
      <c r="P57" s="591">
        <f t="shared" ref="P57:AC57" si="103">MEDIAN($O37:$AC37)</f>
        <v>0.03</v>
      </c>
      <c r="Q57" s="591">
        <f t="shared" si="103"/>
        <v>0.03</v>
      </c>
      <c r="R57" s="591">
        <f t="shared" si="103"/>
        <v>0.03</v>
      </c>
      <c r="S57" s="590">
        <f t="shared" si="103"/>
        <v>0.03</v>
      </c>
      <c r="T57" s="591">
        <f t="shared" si="103"/>
        <v>0.03</v>
      </c>
      <c r="U57" s="591">
        <f t="shared" si="103"/>
        <v>0.03</v>
      </c>
      <c r="V57" s="591">
        <f t="shared" si="103"/>
        <v>0.03</v>
      </c>
      <c r="W57" s="591">
        <f t="shared" si="103"/>
        <v>0.03</v>
      </c>
      <c r="X57" s="591">
        <f t="shared" si="103"/>
        <v>0.03</v>
      </c>
      <c r="Y57" s="591">
        <f t="shared" si="103"/>
        <v>0.03</v>
      </c>
      <c r="Z57" s="590">
        <f t="shared" si="103"/>
        <v>0.03</v>
      </c>
      <c r="AA57" s="590">
        <f t="shared" si="103"/>
        <v>0.03</v>
      </c>
      <c r="AB57" s="590">
        <f t="shared" si="103"/>
        <v>0.03</v>
      </c>
      <c r="AC57" s="591">
        <f t="shared" si="103"/>
        <v>0.03</v>
      </c>
      <c r="AD57" s="591">
        <f t="shared" si="46"/>
        <v>0.70500000000000007</v>
      </c>
      <c r="AE57" s="591">
        <f t="shared" ref="AE57:AO57" si="104">MEDIAN($AD37:$AO37)</f>
        <v>0.70500000000000007</v>
      </c>
      <c r="AF57" s="591">
        <f t="shared" si="104"/>
        <v>0.70500000000000007</v>
      </c>
      <c r="AG57" s="591">
        <f t="shared" si="104"/>
        <v>0.70500000000000007</v>
      </c>
      <c r="AH57" s="591">
        <f t="shared" si="104"/>
        <v>0.70500000000000007</v>
      </c>
      <c r="AI57" s="591">
        <f t="shared" si="104"/>
        <v>0.70500000000000007</v>
      </c>
      <c r="AJ57" s="590">
        <f t="shared" si="104"/>
        <v>0.70500000000000007</v>
      </c>
      <c r="AK57" s="590">
        <f t="shared" si="104"/>
        <v>0.70500000000000007</v>
      </c>
      <c r="AL57" s="591">
        <f t="shared" si="104"/>
        <v>0.70500000000000007</v>
      </c>
      <c r="AM57" s="591">
        <f t="shared" si="104"/>
        <v>0.70500000000000007</v>
      </c>
      <c r="AN57" s="591">
        <f t="shared" si="104"/>
        <v>0.70500000000000007</v>
      </c>
      <c r="AO57" s="589">
        <f t="shared" si="104"/>
        <v>0.70500000000000007</v>
      </c>
      <c r="AP57" s="589">
        <f t="shared" si="48"/>
        <v>0.70499999999999996</v>
      </c>
      <c r="AQ57" s="589">
        <f t="shared" ref="AQ57:BS57" si="105">MEDIAN($AP37:$BS37)</f>
        <v>0.70499999999999996</v>
      </c>
      <c r="AR57" s="589">
        <f t="shared" si="105"/>
        <v>0.70499999999999996</v>
      </c>
      <c r="AS57" s="589">
        <f t="shared" si="105"/>
        <v>0.70499999999999996</v>
      </c>
      <c r="AT57" s="589">
        <f t="shared" si="105"/>
        <v>0.70499999999999996</v>
      </c>
      <c r="AU57" s="589">
        <f t="shared" si="105"/>
        <v>0.70499999999999996</v>
      </c>
      <c r="AV57" s="589">
        <f t="shared" si="105"/>
        <v>0.70499999999999996</v>
      </c>
      <c r="AW57" s="589">
        <f t="shared" si="105"/>
        <v>0.70499999999999996</v>
      </c>
      <c r="AX57" s="589">
        <f t="shared" si="105"/>
        <v>0.70499999999999996</v>
      </c>
      <c r="AY57" s="589">
        <f t="shared" si="105"/>
        <v>0.70499999999999996</v>
      </c>
      <c r="AZ57" s="589">
        <f t="shared" si="105"/>
        <v>0.70499999999999996</v>
      </c>
      <c r="BA57" s="589">
        <f t="shared" si="105"/>
        <v>0.70499999999999996</v>
      </c>
      <c r="BB57" s="589">
        <f t="shared" si="105"/>
        <v>0.70499999999999996</v>
      </c>
      <c r="BC57" s="589">
        <f t="shared" si="105"/>
        <v>0.70499999999999996</v>
      </c>
      <c r="BD57" s="589">
        <f t="shared" si="105"/>
        <v>0.70499999999999996</v>
      </c>
      <c r="BE57" s="589">
        <f t="shared" si="105"/>
        <v>0.70499999999999996</v>
      </c>
      <c r="BF57" s="589">
        <f t="shared" si="105"/>
        <v>0.70499999999999996</v>
      </c>
      <c r="BG57" s="589">
        <f t="shared" si="105"/>
        <v>0.70499999999999996</v>
      </c>
      <c r="BH57" s="589">
        <f t="shared" si="105"/>
        <v>0.70499999999999996</v>
      </c>
      <c r="BI57" s="589">
        <f t="shared" si="105"/>
        <v>0.70499999999999996</v>
      </c>
      <c r="BJ57" s="589">
        <f t="shared" si="105"/>
        <v>0.70499999999999996</v>
      </c>
      <c r="BK57" s="589">
        <f t="shared" si="105"/>
        <v>0.70499999999999996</v>
      </c>
      <c r="BL57" s="589">
        <f t="shared" si="105"/>
        <v>0.70499999999999996</v>
      </c>
      <c r="BM57" s="589">
        <f t="shared" si="105"/>
        <v>0.70499999999999996</v>
      </c>
      <c r="BN57" s="589">
        <f t="shared" si="105"/>
        <v>0.70499999999999996</v>
      </c>
      <c r="BO57" s="589">
        <f t="shared" si="105"/>
        <v>0.70499999999999996</v>
      </c>
      <c r="BP57" s="589">
        <f t="shared" si="105"/>
        <v>0.70499999999999996</v>
      </c>
      <c r="BQ57" s="589">
        <f t="shared" si="105"/>
        <v>0.70499999999999996</v>
      </c>
      <c r="BR57" s="589">
        <f t="shared" si="105"/>
        <v>0.70499999999999996</v>
      </c>
      <c r="BS57" s="589">
        <f t="shared" si="105"/>
        <v>0.70499999999999996</v>
      </c>
      <c r="BT57" s="589">
        <f t="shared" si="65"/>
        <v>0.85</v>
      </c>
      <c r="BU57" s="589">
        <f t="shared" ref="BU57:DH57" si="106">MEDIAN($BT37:$DH37)</f>
        <v>0.85</v>
      </c>
      <c r="BV57" s="589">
        <f t="shared" si="106"/>
        <v>0.85</v>
      </c>
      <c r="BW57" s="589">
        <f t="shared" si="106"/>
        <v>0.85</v>
      </c>
      <c r="BX57" s="589">
        <f t="shared" si="106"/>
        <v>0.85</v>
      </c>
      <c r="BY57" s="589">
        <f t="shared" si="106"/>
        <v>0.85</v>
      </c>
      <c r="BZ57" s="589">
        <f t="shared" si="106"/>
        <v>0.85</v>
      </c>
      <c r="CA57" s="589">
        <f t="shared" si="106"/>
        <v>0.85</v>
      </c>
      <c r="CB57" s="589">
        <f t="shared" si="106"/>
        <v>0.85</v>
      </c>
      <c r="CC57" s="589">
        <f t="shared" si="106"/>
        <v>0.85</v>
      </c>
      <c r="CD57" s="589">
        <f t="shared" si="106"/>
        <v>0.85</v>
      </c>
      <c r="CE57" s="589">
        <f t="shared" si="106"/>
        <v>0.85</v>
      </c>
      <c r="CF57" s="589">
        <f t="shared" si="106"/>
        <v>0.85</v>
      </c>
      <c r="CG57" s="589">
        <f t="shared" si="106"/>
        <v>0.85</v>
      </c>
      <c r="CH57" s="589">
        <f t="shared" si="106"/>
        <v>0.85</v>
      </c>
      <c r="CI57" s="589">
        <f t="shared" si="106"/>
        <v>0.85</v>
      </c>
      <c r="CJ57" s="589">
        <f t="shared" si="106"/>
        <v>0.85</v>
      </c>
      <c r="CK57" s="589">
        <f t="shared" si="106"/>
        <v>0.85</v>
      </c>
      <c r="CL57" s="589">
        <f t="shared" si="106"/>
        <v>0.85</v>
      </c>
      <c r="CM57" s="589">
        <f t="shared" si="106"/>
        <v>0.85</v>
      </c>
      <c r="CN57" s="589">
        <f t="shared" si="106"/>
        <v>0.85</v>
      </c>
      <c r="CO57" s="589">
        <f t="shared" si="106"/>
        <v>0.85</v>
      </c>
      <c r="CP57" s="589">
        <f t="shared" si="106"/>
        <v>0.85</v>
      </c>
      <c r="CQ57" s="589">
        <f t="shared" si="106"/>
        <v>0.85</v>
      </c>
      <c r="CR57" s="589">
        <f t="shared" si="106"/>
        <v>0.85</v>
      </c>
      <c r="CS57" s="589">
        <f t="shared" si="106"/>
        <v>0.85</v>
      </c>
      <c r="CT57" s="589">
        <f t="shared" si="106"/>
        <v>0.85</v>
      </c>
      <c r="CU57" s="589">
        <f t="shared" si="106"/>
        <v>0.85</v>
      </c>
      <c r="CV57" s="589">
        <f t="shared" si="106"/>
        <v>0.85</v>
      </c>
      <c r="CW57" s="589">
        <f t="shared" si="106"/>
        <v>0.85</v>
      </c>
      <c r="CX57" s="589">
        <f t="shared" si="106"/>
        <v>0.85</v>
      </c>
      <c r="CY57" s="589">
        <f t="shared" si="106"/>
        <v>0.85</v>
      </c>
      <c r="CZ57" s="589">
        <f t="shared" si="106"/>
        <v>0.85</v>
      </c>
      <c r="DA57" s="589">
        <f t="shared" si="106"/>
        <v>0.85</v>
      </c>
      <c r="DB57" s="589">
        <f t="shared" si="106"/>
        <v>0.85</v>
      </c>
      <c r="DC57" s="589">
        <f t="shared" si="106"/>
        <v>0.85</v>
      </c>
      <c r="DD57" s="589">
        <f t="shared" si="106"/>
        <v>0.85</v>
      </c>
      <c r="DE57" s="589">
        <f t="shared" si="106"/>
        <v>0.85</v>
      </c>
      <c r="DF57" s="589">
        <f t="shared" si="106"/>
        <v>0.85</v>
      </c>
      <c r="DG57" s="589">
        <f t="shared" si="106"/>
        <v>0.85</v>
      </c>
      <c r="DH57" s="592">
        <f t="shared" si="106"/>
        <v>0.85</v>
      </c>
    </row>
    <row r="58" spans="3:112" ht="12.95" customHeight="1" x14ac:dyDescent="0.15">
      <c r="C58" s="1550"/>
      <c r="D58" s="562"/>
      <c r="E58" s="562"/>
      <c r="F58" s="1552"/>
      <c r="G58" s="594" t="s">
        <v>5</v>
      </c>
      <c r="H58" s="594" t="s">
        <v>5</v>
      </c>
      <c r="I58" s="596" t="s">
        <v>259</v>
      </c>
      <c r="J58" s="565" t="s">
        <v>301</v>
      </c>
      <c r="K58" s="595" t="s">
        <v>302</v>
      </c>
      <c r="L58" s="597" t="str">
        <f>IF(L14=0,"",IF(L14&gt;=L54,"○","△"))</f>
        <v>○</v>
      </c>
      <c r="M58" s="598" t="str">
        <f t="shared" ref="M58:N58" si="107">IF(M14=0,"",IF(M14&gt;=M54,"○","△"))</f>
        <v/>
      </c>
      <c r="N58" s="599" t="str">
        <f t="shared" si="107"/>
        <v/>
      </c>
      <c r="O58" s="598" t="str">
        <f>IF(O14=0,"",IF(O14&gt;=O54,"○","△"))</f>
        <v/>
      </c>
      <c r="P58" s="598" t="str">
        <f t="shared" ref="P58:AC58" si="108">IF(P14=0,"",IF(P14&gt;=P54,"○","△"))</f>
        <v/>
      </c>
      <c r="Q58" s="598" t="str">
        <f t="shared" si="108"/>
        <v/>
      </c>
      <c r="R58" s="598" t="str">
        <f t="shared" si="108"/>
        <v/>
      </c>
      <c r="S58" s="599" t="str">
        <f t="shared" si="108"/>
        <v/>
      </c>
      <c r="T58" s="598" t="str">
        <f t="shared" si="108"/>
        <v/>
      </c>
      <c r="U58" s="598" t="str">
        <f t="shared" si="108"/>
        <v/>
      </c>
      <c r="V58" s="598" t="str">
        <f t="shared" si="108"/>
        <v/>
      </c>
      <c r="W58" s="598" t="str">
        <f t="shared" si="108"/>
        <v/>
      </c>
      <c r="X58" s="598" t="str">
        <f t="shared" si="108"/>
        <v/>
      </c>
      <c r="Y58" s="598" t="str">
        <f t="shared" si="108"/>
        <v/>
      </c>
      <c r="Z58" s="599" t="str">
        <f t="shared" si="108"/>
        <v/>
      </c>
      <c r="AA58" s="599" t="str">
        <f t="shared" si="108"/>
        <v/>
      </c>
      <c r="AB58" s="599" t="str">
        <f t="shared" si="108"/>
        <v/>
      </c>
      <c r="AC58" s="598" t="str">
        <f t="shared" si="108"/>
        <v>○</v>
      </c>
      <c r="AD58" s="598" t="str">
        <f t="shared" ref="AD58:AP61" si="109">IF(AD14=0,"",IF(AD14&gt;=AD54,"○","△"))</f>
        <v/>
      </c>
      <c r="AE58" s="598" t="str">
        <f t="shared" ref="AE58:AO61" si="110">IF(AE14=0,"",IF(AE14&gt;=AE54,"○","△"))</f>
        <v/>
      </c>
      <c r="AF58" s="598" t="str">
        <f t="shared" si="110"/>
        <v>○</v>
      </c>
      <c r="AG58" s="598" t="str">
        <f t="shared" si="110"/>
        <v>○</v>
      </c>
      <c r="AH58" s="598" t="str">
        <f t="shared" si="110"/>
        <v>○</v>
      </c>
      <c r="AI58" s="598" t="str">
        <f t="shared" si="110"/>
        <v>○</v>
      </c>
      <c r="AJ58" s="599" t="str">
        <f t="shared" si="110"/>
        <v>○</v>
      </c>
      <c r="AK58" s="599" t="str">
        <f t="shared" si="110"/>
        <v/>
      </c>
      <c r="AL58" s="598" t="str">
        <f t="shared" si="110"/>
        <v/>
      </c>
      <c r="AM58" s="598" t="str">
        <f t="shared" si="110"/>
        <v/>
      </c>
      <c r="AN58" s="598" t="str">
        <f t="shared" si="110"/>
        <v/>
      </c>
      <c r="AO58" s="598" t="str">
        <f t="shared" si="110"/>
        <v/>
      </c>
      <c r="AP58" s="598" t="str">
        <f t="shared" si="109"/>
        <v/>
      </c>
      <c r="AQ58" s="598" t="str">
        <f t="shared" ref="AQ58:BS60" si="111">IF(AQ14=0,"",IF(AQ14&gt;=AQ54,"○","△"))</f>
        <v/>
      </c>
      <c r="AR58" s="598" t="str">
        <f t="shared" si="111"/>
        <v/>
      </c>
      <c r="AS58" s="598" t="str">
        <f t="shared" si="111"/>
        <v/>
      </c>
      <c r="AT58" s="598" t="str">
        <f t="shared" si="111"/>
        <v/>
      </c>
      <c r="AU58" s="598" t="str">
        <f t="shared" si="111"/>
        <v/>
      </c>
      <c r="AV58" s="598" t="str">
        <f t="shared" si="111"/>
        <v/>
      </c>
      <c r="AW58" s="598" t="str">
        <f t="shared" si="111"/>
        <v/>
      </c>
      <c r="AX58" s="598" t="str">
        <f t="shared" si="111"/>
        <v>△</v>
      </c>
      <c r="AY58" s="598" t="str">
        <f t="shared" si="111"/>
        <v>△</v>
      </c>
      <c r="AZ58" s="598" t="str">
        <f t="shared" si="111"/>
        <v>○</v>
      </c>
      <c r="BA58" s="598" t="str">
        <f t="shared" si="111"/>
        <v>○</v>
      </c>
      <c r="BB58" s="598" t="str">
        <f t="shared" si="111"/>
        <v/>
      </c>
      <c r="BC58" s="598" t="str">
        <f t="shared" si="111"/>
        <v/>
      </c>
      <c r="BD58" s="598" t="str">
        <f t="shared" si="111"/>
        <v/>
      </c>
      <c r="BE58" s="598" t="str">
        <f t="shared" si="111"/>
        <v/>
      </c>
      <c r="BF58" s="598" t="str">
        <f t="shared" si="111"/>
        <v>○</v>
      </c>
      <c r="BG58" s="598" t="str">
        <f t="shared" si="111"/>
        <v>○</v>
      </c>
      <c r="BH58" s="598" t="str">
        <f t="shared" si="111"/>
        <v>△</v>
      </c>
      <c r="BI58" s="598" t="str">
        <f t="shared" si="111"/>
        <v/>
      </c>
      <c r="BJ58" s="598" t="str">
        <f t="shared" si="111"/>
        <v/>
      </c>
      <c r="BK58" s="598" t="str">
        <f t="shared" si="111"/>
        <v/>
      </c>
      <c r="BL58" s="598" t="str">
        <f t="shared" si="111"/>
        <v/>
      </c>
      <c r="BM58" s="598" t="str">
        <f t="shared" si="111"/>
        <v>○</v>
      </c>
      <c r="BN58" s="598" t="str">
        <f t="shared" si="111"/>
        <v/>
      </c>
      <c r="BO58" s="598" t="str">
        <f t="shared" si="111"/>
        <v>△</v>
      </c>
      <c r="BP58" s="598" t="str">
        <f t="shared" si="111"/>
        <v>○</v>
      </c>
      <c r="BQ58" s="598" t="str">
        <f t="shared" si="111"/>
        <v>○</v>
      </c>
      <c r="BR58" s="598" t="str">
        <f t="shared" si="111"/>
        <v>△</v>
      </c>
      <c r="BS58" s="598" t="str">
        <f t="shared" si="111"/>
        <v>△</v>
      </c>
      <c r="BT58" s="598" t="str">
        <f>IF(BT14=0,"",IF(BT14&gt;=BT54,"○","△"))</f>
        <v>△</v>
      </c>
      <c r="BU58" s="598" t="str">
        <f t="shared" ref="BU58:DH58" si="112">IF(BU14=0,"",IF(BU14&gt;=BU54,"○","△"))</f>
        <v>△</v>
      </c>
      <c r="BV58" s="598" t="str">
        <f t="shared" si="112"/>
        <v>△</v>
      </c>
      <c r="BW58" s="598" t="str">
        <f t="shared" si="112"/>
        <v>△</v>
      </c>
      <c r="BX58" s="598" t="str">
        <f t="shared" si="112"/>
        <v>△</v>
      </c>
      <c r="BY58" s="598" t="str">
        <f t="shared" si="112"/>
        <v>○</v>
      </c>
      <c r="BZ58" s="598" t="str">
        <f t="shared" si="112"/>
        <v>○</v>
      </c>
      <c r="CA58" s="598" t="str">
        <f t="shared" si="112"/>
        <v>○</v>
      </c>
      <c r="CB58" s="598" t="str">
        <f t="shared" si="112"/>
        <v>○</v>
      </c>
      <c r="CC58" s="598" t="str">
        <f t="shared" si="112"/>
        <v>○</v>
      </c>
      <c r="CD58" s="598" t="str">
        <f t="shared" si="112"/>
        <v>○</v>
      </c>
      <c r="CE58" s="598" t="str">
        <f t="shared" si="112"/>
        <v>○</v>
      </c>
      <c r="CF58" s="598" t="str">
        <f t="shared" si="112"/>
        <v>○</v>
      </c>
      <c r="CG58" s="598" t="str">
        <f t="shared" si="112"/>
        <v>○</v>
      </c>
      <c r="CH58" s="598" t="str">
        <f t="shared" si="112"/>
        <v>○</v>
      </c>
      <c r="CI58" s="598" t="str">
        <f t="shared" si="112"/>
        <v>○</v>
      </c>
      <c r="CJ58" s="598" t="str">
        <f t="shared" si="112"/>
        <v>○</v>
      </c>
      <c r="CK58" s="598" t="str">
        <f t="shared" si="112"/>
        <v>○</v>
      </c>
      <c r="CL58" s="598" t="str">
        <f t="shared" si="112"/>
        <v>○</v>
      </c>
      <c r="CM58" s="598" t="str">
        <f t="shared" si="112"/>
        <v>○</v>
      </c>
      <c r="CN58" s="598" t="str">
        <f t="shared" si="112"/>
        <v>○</v>
      </c>
      <c r="CO58" s="598" t="str">
        <f t="shared" si="112"/>
        <v>△</v>
      </c>
      <c r="CP58" s="598" t="str">
        <f t="shared" si="112"/>
        <v>○</v>
      </c>
      <c r="CQ58" s="598" t="str">
        <f t="shared" si="112"/>
        <v>○</v>
      </c>
      <c r="CR58" s="598" t="str">
        <f t="shared" si="112"/>
        <v>○</v>
      </c>
      <c r="CS58" s="598" t="str">
        <f t="shared" si="112"/>
        <v>○</v>
      </c>
      <c r="CT58" s="598" t="str">
        <f t="shared" si="112"/>
        <v>○</v>
      </c>
      <c r="CU58" s="598" t="str">
        <f t="shared" si="112"/>
        <v>△</v>
      </c>
      <c r="CV58" s="598" t="str">
        <f t="shared" si="112"/>
        <v>△</v>
      </c>
      <c r="CW58" s="598" t="str">
        <f t="shared" si="112"/>
        <v>△</v>
      </c>
      <c r="CX58" s="598" t="str">
        <f t="shared" si="112"/>
        <v>△</v>
      </c>
      <c r="CY58" s="598" t="str">
        <f t="shared" si="112"/>
        <v>△</v>
      </c>
      <c r="CZ58" s="598" t="str">
        <f t="shared" si="112"/>
        <v>△</v>
      </c>
      <c r="DA58" s="598" t="str">
        <f t="shared" si="112"/>
        <v>△</v>
      </c>
      <c r="DB58" s="598" t="str">
        <f t="shared" si="112"/>
        <v>△</v>
      </c>
      <c r="DC58" s="598" t="str">
        <f t="shared" si="112"/>
        <v>△</v>
      </c>
      <c r="DD58" s="598" t="str">
        <f t="shared" si="112"/>
        <v>△</v>
      </c>
      <c r="DE58" s="598" t="str">
        <f t="shared" si="112"/>
        <v>△</v>
      </c>
      <c r="DF58" s="598" t="str">
        <f t="shared" si="112"/>
        <v>△</v>
      </c>
      <c r="DG58" s="598" t="str">
        <f t="shared" si="112"/>
        <v>△</v>
      </c>
      <c r="DH58" s="600" t="str">
        <f t="shared" si="112"/>
        <v>△</v>
      </c>
    </row>
    <row r="59" spans="3:112" ht="12.95" customHeight="1" x14ac:dyDescent="0.15">
      <c r="C59" s="1550"/>
      <c r="D59" s="562"/>
      <c r="E59" s="562"/>
      <c r="F59" s="1552"/>
      <c r="G59" s="594" t="s">
        <v>5</v>
      </c>
      <c r="H59" s="594" t="s">
        <v>5</v>
      </c>
      <c r="I59" s="601" t="s">
        <v>262</v>
      </c>
      <c r="J59" s="565" t="s">
        <v>301</v>
      </c>
      <c r="K59" s="595" t="s">
        <v>302</v>
      </c>
      <c r="L59" s="602" t="str">
        <f>IF(L15=0,"",IF(L15&gt;=L55,"○","△"))</f>
        <v>○</v>
      </c>
      <c r="M59" s="603" t="str">
        <f t="shared" ref="M59:N59" si="113">IF(M15=0,"",IF(M15&gt;=M55,"○","△"))</f>
        <v/>
      </c>
      <c r="N59" s="604" t="str">
        <f t="shared" si="113"/>
        <v/>
      </c>
      <c r="O59" s="603" t="str">
        <f>IF(O15=0,"",IF(O15&gt;=O55,"○","△"))</f>
        <v/>
      </c>
      <c r="P59" s="603" t="str">
        <f t="shared" ref="P59:AC59" si="114">IF(P15=0,"",IF(P15&gt;=P55,"○","△"))</f>
        <v/>
      </c>
      <c r="Q59" s="603" t="str">
        <f t="shared" si="114"/>
        <v/>
      </c>
      <c r="R59" s="603" t="str">
        <f t="shared" si="114"/>
        <v/>
      </c>
      <c r="S59" s="604" t="str">
        <f t="shared" si="114"/>
        <v/>
      </c>
      <c r="T59" s="603" t="str">
        <f t="shared" si="114"/>
        <v/>
      </c>
      <c r="U59" s="603" t="str">
        <f t="shared" si="114"/>
        <v/>
      </c>
      <c r="V59" s="603" t="str">
        <f t="shared" si="114"/>
        <v/>
      </c>
      <c r="W59" s="603" t="str">
        <f t="shared" si="114"/>
        <v/>
      </c>
      <c r="X59" s="603" t="str">
        <f t="shared" si="114"/>
        <v/>
      </c>
      <c r="Y59" s="570" t="str">
        <f t="shared" si="114"/>
        <v/>
      </c>
      <c r="Z59" s="569" t="str">
        <f t="shared" si="114"/>
        <v/>
      </c>
      <c r="AA59" s="569" t="str">
        <f t="shared" si="114"/>
        <v/>
      </c>
      <c r="AB59" s="569" t="str">
        <f t="shared" si="114"/>
        <v/>
      </c>
      <c r="AC59" s="570" t="str">
        <f t="shared" si="114"/>
        <v>○</v>
      </c>
      <c r="AD59" s="570" t="str">
        <f t="shared" si="109"/>
        <v/>
      </c>
      <c r="AE59" s="570" t="str">
        <f t="shared" si="110"/>
        <v/>
      </c>
      <c r="AF59" s="570" t="str">
        <f t="shared" si="110"/>
        <v>○</v>
      </c>
      <c r="AG59" s="570" t="str">
        <f t="shared" si="110"/>
        <v>○</v>
      </c>
      <c r="AH59" s="570" t="str">
        <f t="shared" si="110"/>
        <v>△</v>
      </c>
      <c r="AI59" s="570" t="str">
        <f t="shared" si="110"/>
        <v>○</v>
      </c>
      <c r="AJ59" s="569" t="str">
        <f t="shared" si="110"/>
        <v>△</v>
      </c>
      <c r="AK59" s="569" t="str">
        <f t="shared" si="110"/>
        <v/>
      </c>
      <c r="AL59" s="570" t="str">
        <f t="shared" si="110"/>
        <v/>
      </c>
      <c r="AM59" s="570" t="str">
        <f t="shared" si="110"/>
        <v/>
      </c>
      <c r="AN59" s="570" t="str">
        <f t="shared" si="110"/>
        <v/>
      </c>
      <c r="AO59" s="570" t="str">
        <f t="shared" si="110"/>
        <v/>
      </c>
      <c r="AP59" s="570" t="str">
        <f t="shared" si="109"/>
        <v/>
      </c>
      <c r="AQ59" s="570" t="str">
        <f t="shared" si="111"/>
        <v/>
      </c>
      <c r="AR59" s="570" t="str">
        <f t="shared" si="111"/>
        <v/>
      </c>
      <c r="AS59" s="570" t="str">
        <f t="shared" si="111"/>
        <v/>
      </c>
      <c r="AT59" s="570" t="str">
        <f t="shared" si="111"/>
        <v/>
      </c>
      <c r="AU59" s="570" t="str">
        <f t="shared" si="111"/>
        <v/>
      </c>
      <c r="AV59" s="570" t="str">
        <f t="shared" si="111"/>
        <v/>
      </c>
      <c r="AW59" s="570" t="str">
        <f t="shared" si="111"/>
        <v/>
      </c>
      <c r="AX59" s="570" t="str">
        <f t="shared" si="111"/>
        <v>△</v>
      </c>
      <c r="AY59" s="570" t="str">
        <f t="shared" si="111"/>
        <v>△</v>
      </c>
      <c r="AZ59" s="570" t="str">
        <f t="shared" si="111"/>
        <v>○</v>
      </c>
      <c r="BA59" s="570" t="str">
        <f t="shared" si="111"/>
        <v>○</v>
      </c>
      <c r="BB59" s="570" t="str">
        <f t="shared" si="111"/>
        <v/>
      </c>
      <c r="BC59" s="570" t="str">
        <f t="shared" si="111"/>
        <v/>
      </c>
      <c r="BD59" s="570" t="str">
        <f t="shared" si="111"/>
        <v/>
      </c>
      <c r="BE59" s="570" t="str">
        <f t="shared" si="111"/>
        <v/>
      </c>
      <c r="BF59" s="570" t="str">
        <f t="shared" si="111"/>
        <v>○</v>
      </c>
      <c r="BG59" s="570" t="str">
        <f t="shared" si="111"/>
        <v>○</v>
      </c>
      <c r="BH59" s="570" t="str">
        <f t="shared" si="111"/>
        <v>△</v>
      </c>
      <c r="BI59" s="570" t="str">
        <f t="shared" si="111"/>
        <v/>
      </c>
      <c r="BJ59" s="570" t="str">
        <f t="shared" si="111"/>
        <v/>
      </c>
      <c r="BK59" s="570" t="str">
        <f t="shared" si="111"/>
        <v/>
      </c>
      <c r="BL59" s="570" t="str">
        <f t="shared" si="111"/>
        <v/>
      </c>
      <c r="BM59" s="570" t="str">
        <f t="shared" si="111"/>
        <v>△</v>
      </c>
      <c r="BN59" s="570" t="str">
        <f t="shared" si="111"/>
        <v/>
      </c>
      <c r="BO59" s="570" t="str">
        <f t="shared" si="111"/>
        <v>○</v>
      </c>
      <c r="BP59" s="570" t="str">
        <f t="shared" si="111"/>
        <v>○</v>
      </c>
      <c r="BQ59" s="570" t="str">
        <f t="shared" si="111"/>
        <v>○</v>
      </c>
      <c r="BR59" s="570" t="str">
        <f t="shared" si="111"/>
        <v>△</v>
      </c>
      <c r="BS59" s="570" t="str">
        <f t="shared" si="111"/>
        <v>△</v>
      </c>
      <c r="BT59" s="570" t="str">
        <f>IF(BT15=0,"",IF(BT15&gt;=BT55,"○","△"))</f>
        <v>△</v>
      </c>
      <c r="BU59" s="570" t="str">
        <f t="shared" ref="BU59:DH59" si="115">IF(BU15=0,"",IF(BU15&gt;=BU55,"○","△"))</f>
        <v>△</v>
      </c>
      <c r="BV59" s="570" t="str">
        <f t="shared" si="115"/>
        <v>△</v>
      </c>
      <c r="BW59" s="570" t="str">
        <f t="shared" si="115"/>
        <v>△</v>
      </c>
      <c r="BX59" s="570" t="str">
        <f t="shared" si="115"/>
        <v>△</v>
      </c>
      <c r="BY59" s="570" t="str">
        <f t="shared" si="115"/>
        <v>△</v>
      </c>
      <c r="BZ59" s="570" t="str">
        <f t="shared" si="115"/>
        <v>○</v>
      </c>
      <c r="CA59" s="570" t="str">
        <f t="shared" si="115"/>
        <v>○</v>
      </c>
      <c r="CB59" s="570" t="str">
        <f t="shared" si="115"/>
        <v>○</v>
      </c>
      <c r="CC59" s="570" t="str">
        <f t="shared" si="115"/>
        <v>○</v>
      </c>
      <c r="CD59" s="570" t="str">
        <f t="shared" si="115"/>
        <v>○</v>
      </c>
      <c r="CE59" s="570" t="str">
        <f t="shared" si="115"/>
        <v>○</v>
      </c>
      <c r="CF59" s="570" t="str">
        <f t="shared" si="115"/>
        <v>○</v>
      </c>
      <c r="CG59" s="570" t="str">
        <f t="shared" si="115"/>
        <v>○</v>
      </c>
      <c r="CH59" s="570" t="str">
        <f t="shared" si="115"/>
        <v>○</v>
      </c>
      <c r="CI59" s="570" t="str">
        <f t="shared" si="115"/>
        <v>○</v>
      </c>
      <c r="CJ59" s="570" t="str">
        <f t="shared" si="115"/>
        <v>○</v>
      </c>
      <c r="CK59" s="570" t="str">
        <f t="shared" si="115"/>
        <v>△</v>
      </c>
      <c r="CL59" s="570" t="str">
        <f t="shared" si="115"/>
        <v>○</v>
      </c>
      <c r="CM59" s="570" t="str">
        <f t="shared" si="115"/>
        <v>○</v>
      </c>
      <c r="CN59" s="570" t="str">
        <f t="shared" si="115"/>
        <v>○</v>
      </c>
      <c r="CO59" s="570" t="str">
        <f t="shared" si="115"/>
        <v>○</v>
      </c>
      <c r="CP59" s="570" t="str">
        <f t="shared" si="115"/>
        <v>○</v>
      </c>
      <c r="CQ59" s="570" t="str">
        <f t="shared" si="115"/>
        <v>○</v>
      </c>
      <c r="CR59" s="570" t="str">
        <f t="shared" si="115"/>
        <v>○</v>
      </c>
      <c r="CS59" s="570" t="str">
        <f t="shared" si="115"/>
        <v>○</v>
      </c>
      <c r="CT59" s="570" t="str">
        <f t="shared" si="115"/>
        <v>○</v>
      </c>
      <c r="CU59" s="570" t="str">
        <f t="shared" si="115"/>
        <v>○</v>
      </c>
      <c r="CV59" s="570" t="str">
        <f t="shared" si="115"/>
        <v>○</v>
      </c>
      <c r="CW59" s="570" t="str">
        <f t="shared" si="115"/>
        <v>○</v>
      </c>
      <c r="CX59" s="570" t="str">
        <f t="shared" si="115"/>
        <v>○</v>
      </c>
      <c r="CY59" s="570" t="str">
        <f t="shared" si="115"/>
        <v>○</v>
      </c>
      <c r="CZ59" s="570" t="str">
        <f t="shared" si="115"/>
        <v>○</v>
      </c>
      <c r="DA59" s="570" t="str">
        <f t="shared" si="115"/>
        <v>○</v>
      </c>
      <c r="DB59" s="570" t="str">
        <f t="shared" si="115"/>
        <v>○</v>
      </c>
      <c r="DC59" s="570" t="str">
        <f t="shared" si="115"/>
        <v>○</v>
      </c>
      <c r="DD59" s="570" t="str">
        <f t="shared" si="115"/>
        <v>○</v>
      </c>
      <c r="DE59" s="570" t="str">
        <f t="shared" si="115"/>
        <v>○</v>
      </c>
      <c r="DF59" s="570" t="str">
        <f t="shared" si="115"/>
        <v>○</v>
      </c>
      <c r="DG59" s="570" t="str">
        <f t="shared" si="115"/>
        <v>○</v>
      </c>
      <c r="DH59" s="605" t="str">
        <f t="shared" si="115"/>
        <v>○</v>
      </c>
    </row>
    <row r="60" spans="3:112" ht="12.95" customHeight="1" x14ac:dyDescent="0.15">
      <c r="C60" s="1550"/>
      <c r="D60" s="562"/>
      <c r="E60" s="562"/>
      <c r="F60" s="1552"/>
      <c r="G60" s="594" t="s">
        <v>5</v>
      </c>
      <c r="H60" s="594" t="s">
        <v>5</v>
      </c>
      <c r="I60" s="601" t="s">
        <v>264</v>
      </c>
      <c r="J60" s="565" t="s">
        <v>301</v>
      </c>
      <c r="K60" s="595" t="s">
        <v>302</v>
      </c>
      <c r="L60" s="606" t="str">
        <f>IF(L16=0,"",IF(L16&gt;=L56,"○","△"))</f>
        <v>○</v>
      </c>
      <c r="M60" s="604" t="str">
        <f t="shared" ref="M60:N60" si="116">IF(M16=0,"",IF(M16&gt;=M56,"○","△"))</f>
        <v/>
      </c>
      <c r="N60" s="604" t="str">
        <f t="shared" si="116"/>
        <v/>
      </c>
      <c r="O60" s="603" t="str">
        <f>IF(O16=0,"",IF(O16&gt;=O56,"○","△"))</f>
        <v/>
      </c>
      <c r="P60" s="603" t="str">
        <f t="shared" ref="P60:AC60" si="117">IF(P16=0,"",IF(P16&gt;=P56,"○","△"))</f>
        <v/>
      </c>
      <c r="Q60" s="603" t="str">
        <f t="shared" si="117"/>
        <v/>
      </c>
      <c r="R60" s="603" t="str">
        <f t="shared" si="117"/>
        <v/>
      </c>
      <c r="S60" s="604" t="str">
        <f t="shared" si="117"/>
        <v/>
      </c>
      <c r="T60" s="603" t="str">
        <f t="shared" si="117"/>
        <v/>
      </c>
      <c r="U60" s="603" t="str">
        <f t="shared" si="117"/>
        <v/>
      </c>
      <c r="V60" s="603" t="str">
        <f t="shared" si="117"/>
        <v/>
      </c>
      <c r="W60" s="603" t="str">
        <f t="shared" si="117"/>
        <v/>
      </c>
      <c r="X60" s="603" t="str">
        <f t="shared" si="117"/>
        <v/>
      </c>
      <c r="Y60" s="570" t="str">
        <f t="shared" si="117"/>
        <v/>
      </c>
      <c r="Z60" s="569" t="str">
        <f t="shared" si="117"/>
        <v/>
      </c>
      <c r="AA60" s="569" t="str">
        <f t="shared" si="117"/>
        <v>○</v>
      </c>
      <c r="AB60" s="569" t="str">
        <f t="shared" si="117"/>
        <v/>
      </c>
      <c r="AC60" s="570" t="str">
        <f t="shared" si="117"/>
        <v/>
      </c>
      <c r="AD60" s="570" t="str">
        <f t="shared" si="109"/>
        <v>○</v>
      </c>
      <c r="AE60" s="570" t="str">
        <f t="shared" si="110"/>
        <v/>
      </c>
      <c r="AF60" s="570" t="str">
        <f t="shared" si="110"/>
        <v/>
      </c>
      <c r="AG60" s="570" t="str">
        <f t="shared" si="110"/>
        <v>△</v>
      </c>
      <c r="AH60" s="570" t="str">
        <f t="shared" si="110"/>
        <v>○</v>
      </c>
      <c r="AI60" s="570" t="str">
        <f t="shared" si="110"/>
        <v/>
      </c>
      <c r="AJ60" s="569" t="str">
        <f t="shared" si="110"/>
        <v>△</v>
      </c>
      <c r="AK60" s="569" t="str">
        <f t="shared" si="110"/>
        <v>△</v>
      </c>
      <c r="AL60" s="570" t="str">
        <f t="shared" si="110"/>
        <v>○</v>
      </c>
      <c r="AM60" s="570" t="str">
        <f t="shared" si="110"/>
        <v/>
      </c>
      <c r="AN60" s="570" t="str">
        <f t="shared" si="110"/>
        <v/>
      </c>
      <c r="AO60" s="570" t="str">
        <f t="shared" si="110"/>
        <v/>
      </c>
      <c r="AP60" s="570" t="str">
        <f t="shared" si="109"/>
        <v/>
      </c>
      <c r="AQ60" s="570" t="str">
        <f t="shared" si="111"/>
        <v/>
      </c>
      <c r="AR60" s="570" t="str">
        <f t="shared" si="111"/>
        <v/>
      </c>
      <c r="AS60" s="570" t="str">
        <f t="shared" si="111"/>
        <v>○</v>
      </c>
      <c r="AT60" s="570" t="str">
        <f t="shared" si="111"/>
        <v>○</v>
      </c>
      <c r="AU60" s="570" t="str">
        <f t="shared" si="111"/>
        <v>○</v>
      </c>
      <c r="AV60" s="570" t="str">
        <f t="shared" si="111"/>
        <v>○</v>
      </c>
      <c r="AW60" s="570" t="str">
        <f t="shared" si="111"/>
        <v>△</v>
      </c>
      <c r="AX60" s="570" t="str">
        <f t="shared" si="111"/>
        <v>△</v>
      </c>
      <c r="AY60" s="570" t="str">
        <f t="shared" si="111"/>
        <v>△</v>
      </c>
      <c r="AZ60" s="570" t="str">
        <f t="shared" si="111"/>
        <v/>
      </c>
      <c r="BA60" s="570" t="str">
        <f t="shared" si="111"/>
        <v/>
      </c>
      <c r="BB60" s="570" t="str">
        <f t="shared" si="111"/>
        <v/>
      </c>
      <c r="BC60" s="570" t="str">
        <f t="shared" si="111"/>
        <v/>
      </c>
      <c r="BD60" s="570" t="str">
        <f t="shared" si="111"/>
        <v/>
      </c>
      <c r="BE60" s="570" t="str">
        <f t="shared" si="111"/>
        <v/>
      </c>
      <c r="BF60" s="570" t="str">
        <f t="shared" si="111"/>
        <v>△</v>
      </c>
      <c r="BG60" s="570" t="str">
        <f t="shared" si="111"/>
        <v/>
      </c>
      <c r="BH60" s="570" t="str">
        <f t="shared" si="111"/>
        <v/>
      </c>
      <c r="BI60" s="570" t="str">
        <f t="shared" si="111"/>
        <v/>
      </c>
      <c r="BJ60" s="570" t="str">
        <f t="shared" si="111"/>
        <v>△</v>
      </c>
      <c r="BK60" s="570" t="str">
        <f t="shared" si="111"/>
        <v/>
      </c>
      <c r="BL60" s="570" t="str">
        <f t="shared" si="111"/>
        <v/>
      </c>
      <c r="BM60" s="570" t="str">
        <f t="shared" si="111"/>
        <v/>
      </c>
      <c r="BN60" s="570" t="str">
        <f t="shared" si="111"/>
        <v/>
      </c>
      <c r="BO60" s="570" t="str">
        <f t="shared" si="111"/>
        <v>△</v>
      </c>
      <c r="BP60" s="570" t="str">
        <f t="shared" si="111"/>
        <v>○</v>
      </c>
      <c r="BQ60" s="570" t="str">
        <f t="shared" si="111"/>
        <v>○</v>
      </c>
      <c r="BR60" s="570" t="str">
        <f t="shared" si="111"/>
        <v/>
      </c>
      <c r="BS60" s="570" t="str">
        <f t="shared" si="111"/>
        <v/>
      </c>
      <c r="BT60" s="570" t="str">
        <f>IF(BT16=0,"",IF(BT16&gt;=BT56,"○","△"))</f>
        <v>○</v>
      </c>
      <c r="BU60" s="570" t="str">
        <f t="shared" ref="BU60:DH60" si="118">IF(BU16=0,"",IF(BU16&gt;=BU56,"○","△"))</f>
        <v>○</v>
      </c>
      <c r="BV60" s="570" t="str">
        <f t="shared" si="118"/>
        <v>○</v>
      </c>
      <c r="BW60" s="570" t="str">
        <f t="shared" si="118"/>
        <v>○</v>
      </c>
      <c r="BX60" s="570" t="str">
        <f t="shared" si="118"/>
        <v>○</v>
      </c>
      <c r="BY60" s="570" t="str">
        <f t="shared" si="118"/>
        <v/>
      </c>
      <c r="BZ60" s="570" t="str">
        <f t="shared" si="118"/>
        <v>○</v>
      </c>
      <c r="CA60" s="570" t="str">
        <f t="shared" si="118"/>
        <v>○</v>
      </c>
      <c r="CB60" s="570" t="str">
        <f t="shared" si="118"/>
        <v>○</v>
      </c>
      <c r="CC60" s="570" t="str">
        <f t="shared" si="118"/>
        <v>○</v>
      </c>
      <c r="CD60" s="570" t="str">
        <f t="shared" si="118"/>
        <v>○</v>
      </c>
      <c r="CE60" s="570" t="str">
        <f t="shared" si="118"/>
        <v>△</v>
      </c>
      <c r="CF60" s="570" t="str">
        <f t="shared" si="118"/>
        <v>△</v>
      </c>
      <c r="CG60" s="570" t="str">
        <f t="shared" si="118"/>
        <v/>
      </c>
      <c r="CH60" s="570" t="str">
        <f t="shared" si="118"/>
        <v/>
      </c>
      <c r="CI60" s="570" t="str">
        <f t="shared" si="118"/>
        <v>○</v>
      </c>
      <c r="CJ60" s="570" t="str">
        <f t="shared" si="118"/>
        <v>○</v>
      </c>
      <c r="CK60" s="570" t="str">
        <f t="shared" si="118"/>
        <v/>
      </c>
      <c r="CL60" s="570" t="str">
        <f t="shared" si="118"/>
        <v>○</v>
      </c>
      <c r="CM60" s="570" t="str">
        <f t="shared" si="118"/>
        <v>○</v>
      </c>
      <c r="CN60" s="570" t="str">
        <f t="shared" si="118"/>
        <v>○</v>
      </c>
      <c r="CO60" s="570" t="str">
        <f t="shared" si="118"/>
        <v>△</v>
      </c>
      <c r="CP60" s="570" t="str">
        <f t="shared" si="118"/>
        <v>○</v>
      </c>
      <c r="CQ60" s="570" t="str">
        <f t="shared" si="118"/>
        <v>○</v>
      </c>
      <c r="CR60" s="570" t="str">
        <f t="shared" si="118"/>
        <v>○</v>
      </c>
      <c r="CS60" s="570" t="str">
        <f t="shared" si="118"/>
        <v>○</v>
      </c>
      <c r="CT60" s="570" t="str">
        <f t="shared" si="118"/>
        <v/>
      </c>
      <c r="CU60" s="570" t="str">
        <f t="shared" si="118"/>
        <v/>
      </c>
      <c r="CV60" s="570" t="str">
        <f t="shared" si="118"/>
        <v/>
      </c>
      <c r="CW60" s="570" t="str">
        <f t="shared" si="118"/>
        <v/>
      </c>
      <c r="CX60" s="570" t="str">
        <f t="shared" si="118"/>
        <v/>
      </c>
      <c r="CY60" s="570" t="str">
        <f t="shared" si="118"/>
        <v/>
      </c>
      <c r="CZ60" s="570" t="str">
        <f t="shared" si="118"/>
        <v/>
      </c>
      <c r="DA60" s="570" t="str">
        <f t="shared" si="118"/>
        <v/>
      </c>
      <c r="DB60" s="570" t="str">
        <f t="shared" si="118"/>
        <v/>
      </c>
      <c r="DC60" s="570" t="str">
        <f t="shared" si="118"/>
        <v/>
      </c>
      <c r="DD60" s="570" t="str">
        <f t="shared" si="118"/>
        <v/>
      </c>
      <c r="DE60" s="570" t="str">
        <f t="shared" si="118"/>
        <v/>
      </c>
      <c r="DF60" s="570" t="str">
        <f t="shared" si="118"/>
        <v/>
      </c>
      <c r="DG60" s="570" t="str">
        <f t="shared" si="118"/>
        <v/>
      </c>
      <c r="DH60" s="605" t="str">
        <f t="shared" si="118"/>
        <v/>
      </c>
    </row>
    <row r="61" spans="3:112" ht="12.95" customHeight="1" x14ac:dyDescent="0.15">
      <c r="C61" s="1550"/>
      <c r="D61" s="562"/>
      <c r="E61" s="562"/>
      <c r="F61" s="1552"/>
      <c r="G61" s="594" t="s">
        <v>5</v>
      </c>
      <c r="H61" s="594" t="s">
        <v>5</v>
      </c>
      <c r="I61" s="607" t="s">
        <v>266</v>
      </c>
      <c r="J61" s="565" t="s">
        <v>301</v>
      </c>
      <c r="K61" s="595" t="s">
        <v>302</v>
      </c>
      <c r="L61" s="608" t="str">
        <f>IF(L17=0,"",IF(L17&gt;=L57,"○","△"))</f>
        <v>○</v>
      </c>
      <c r="M61" s="609" t="str">
        <f t="shared" ref="M61:N61" si="119">IF(M17=0,"",IF(M17&gt;=M57,"○","△"))</f>
        <v/>
      </c>
      <c r="N61" s="609" t="str">
        <f t="shared" si="119"/>
        <v/>
      </c>
      <c r="O61" s="610" t="str">
        <f>IF(O17=0,"",IF(O17&gt;=O57,"○","△"))</f>
        <v/>
      </c>
      <c r="P61" s="610" t="str">
        <f t="shared" ref="P61:AC61" si="120">IF(P17=0,"",IF(P17&gt;=P57,"○","△"))</f>
        <v/>
      </c>
      <c r="Q61" s="610" t="str">
        <f t="shared" si="120"/>
        <v/>
      </c>
      <c r="R61" s="610" t="str">
        <f t="shared" si="120"/>
        <v/>
      </c>
      <c r="S61" s="609" t="str">
        <f t="shared" si="120"/>
        <v/>
      </c>
      <c r="T61" s="610" t="str">
        <f t="shared" si="120"/>
        <v/>
      </c>
      <c r="U61" s="610" t="str">
        <f t="shared" si="120"/>
        <v/>
      </c>
      <c r="V61" s="610" t="str">
        <f t="shared" si="120"/>
        <v/>
      </c>
      <c r="W61" s="610" t="str">
        <f t="shared" si="120"/>
        <v/>
      </c>
      <c r="X61" s="610" t="str">
        <f t="shared" si="120"/>
        <v/>
      </c>
      <c r="Y61" s="611" t="str">
        <f t="shared" si="120"/>
        <v>○</v>
      </c>
      <c r="Z61" s="612" t="str">
        <f t="shared" si="120"/>
        <v>○</v>
      </c>
      <c r="AA61" s="612" t="str">
        <f t="shared" si="120"/>
        <v>○</v>
      </c>
      <c r="AB61" s="612" t="str">
        <f t="shared" si="120"/>
        <v/>
      </c>
      <c r="AC61" s="611" t="str">
        <f t="shared" si="120"/>
        <v/>
      </c>
      <c r="AD61" s="611" t="str">
        <f t="shared" si="109"/>
        <v>○</v>
      </c>
      <c r="AE61" s="611" t="str">
        <f t="shared" si="110"/>
        <v/>
      </c>
      <c r="AF61" s="611" t="str">
        <f t="shared" si="110"/>
        <v/>
      </c>
      <c r="AG61" s="611" t="str">
        <f t="shared" si="110"/>
        <v>△</v>
      </c>
      <c r="AH61" s="611" t="str">
        <f t="shared" si="110"/>
        <v>○</v>
      </c>
      <c r="AI61" s="611" t="str">
        <f t="shared" si="110"/>
        <v/>
      </c>
      <c r="AJ61" s="612" t="str">
        <f t="shared" si="110"/>
        <v>△</v>
      </c>
      <c r="AK61" s="612" t="str">
        <f t="shared" si="110"/>
        <v>○</v>
      </c>
      <c r="AL61" s="611" t="str">
        <f t="shared" si="110"/>
        <v>△</v>
      </c>
      <c r="AM61" s="611" t="str">
        <f t="shared" si="110"/>
        <v/>
      </c>
      <c r="AN61" s="611" t="str">
        <f t="shared" si="110"/>
        <v/>
      </c>
      <c r="AO61" s="611" t="str">
        <f t="shared" si="110"/>
        <v/>
      </c>
      <c r="AP61" s="611" t="str">
        <f t="shared" ref="AP61" si="121">IF(AP17=0,"",IF(AP17&gt;=AP57,"○","△"))</f>
        <v/>
      </c>
      <c r="AQ61" s="611" t="str">
        <f t="shared" ref="AQ61:BS61" si="122">IF(AQ17=0,"",IF(AQ17&gt;=AQ57,"○","△"))</f>
        <v/>
      </c>
      <c r="AR61" s="611" t="str">
        <f t="shared" si="122"/>
        <v/>
      </c>
      <c r="AS61" s="611" t="str">
        <f t="shared" si="122"/>
        <v>○</v>
      </c>
      <c r="AT61" s="611" t="str">
        <f t="shared" si="122"/>
        <v>○</v>
      </c>
      <c r="AU61" s="611" t="str">
        <f t="shared" si="122"/>
        <v>△</v>
      </c>
      <c r="AV61" s="611" t="str">
        <f t="shared" si="122"/>
        <v>△</v>
      </c>
      <c r="AW61" s="611" t="str">
        <f t="shared" si="122"/>
        <v>○</v>
      </c>
      <c r="AX61" s="611" t="str">
        <f t="shared" si="122"/>
        <v>△</v>
      </c>
      <c r="AY61" s="611" t="str">
        <f t="shared" si="122"/>
        <v>△</v>
      </c>
      <c r="AZ61" s="611" t="str">
        <f t="shared" si="122"/>
        <v/>
      </c>
      <c r="BA61" s="611" t="str">
        <f t="shared" si="122"/>
        <v/>
      </c>
      <c r="BB61" s="611" t="str">
        <f t="shared" si="122"/>
        <v/>
      </c>
      <c r="BC61" s="611" t="str">
        <f t="shared" si="122"/>
        <v/>
      </c>
      <c r="BD61" s="611" t="str">
        <f t="shared" si="122"/>
        <v/>
      </c>
      <c r="BE61" s="611" t="str">
        <f t="shared" si="122"/>
        <v/>
      </c>
      <c r="BF61" s="611" t="str">
        <f t="shared" si="122"/>
        <v>△</v>
      </c>
      <c r="BG61" s="611" t="str">
        <f t="shared" si="122"/>
        <v/>
      </c>
      <c r="BH61" s="611" t="str">
        <f t="shared" si="122"/>
        <v/>
      </c>
      <c r="BI61" s="611" t="str">
        <f t="shared" si="122"/>
        <v/>
      </c>
      <c r="BJ61" s="611" t="str">
        <f t="shared" si="122"/>
        <v>△</v>
      </c>
      <c r="BK61" s="611" t="str">
        <f t="shared" si="122"/>
        <v/>
      </c>
      <c r="BL61" s="611" t="str">
        <f t="shared" si="122"/>
        <v/>
      </c>
      <c r="BM61" s="611" t="str">
        <f t="shared" si="122"/>
        <v/>
      </c>
      <c r="BN61" s="611" t="str">
        <f t="shared" si="122"/>
        <v/>
      </c>
      <c r="BO61" s="611" t="str">
        <f t="shared" si="122"/>
        <v>○</v>
      </c>
      <c r="BP61" s="611" t="str">
        <f t="shared" si="122"/>
        <v>○</v>
      </c>
      <c r="BQ61" s="611" t="str">
        <f t="shared" si="122"/>
        <v>○</v>
      </c>
      <c r="BR61" s="611" t="str">
        <f t="shared" si="122"/>
        <v/>
      </c>
      <c r="BS61" s="611" t="str">
        <f t="shared" si="122"/>
        <v/>
      </c>
      <c r="BT61" s="611" t="str">
        <f>IF(BT17=0,"",IF(BT17&gt;=BT57,"○","△"))</f>
        <v>△</v>
      </c>
      <c r="BU61" s="611" t="str">
        <f t="shared" ref="BU61:DH61" si="123">IF(BU17=0,"",IF(BU17&gt;=BU57,"○","△"))</f>
        <v>△</v>
      </c>
      <c r="BV61" s="611" t="str">
        <f t="shared" si="123"/>
        <v>△</v>
      </c>
      <c r="BW61" s="611" t="str">
        <f t="shared" si="123"/>
        <v>△</v>
      </c>
      <c r="BX61" s="611" t="str">
        <f t="shared" si="123"/>
        <v>○</v>
      </c>
      <c r="BY61" s="611" t="str">
        <f t="shared" si="123"/>
        <v/>
      </c>
      <c r="BZ61" s="611" t="str">
        <f t="shared" si="123"/>
        <v>○</v>
      </c>
      <c r="CA61" s="611" t="str">
        <f t="shared" si="123"/>
        <v>○</v>
      </c>
      <c r="CB61" s="611" t="str">
        <f t="shared" si="123"/>
        <v>○</v>
      </c>
      <c r="CC61" s="611" t="str">
        <f t="shared" si="123"/>
        <v>○</v>
      </c>
      <c r="CD61" s="611" t="str">
        <f t="shared" si="123"/>
        <v>○</v>
      </c>
      <c r="CE61" s="611" t="str">
        <f t="shared" si="123"/>
        <v>△</v>
      </c>
      <c r="CF61" s="611" t="str">
        <f t="shared" si="123"/>
        <v>△</v>
      </c>
      <c r="CG61" s="611" t="str">
        <f t="shared" si="123"/>
        <v/>
      </c>
      <c r="CH61" s="611" t="str">
        <f t="shared" si="123"/>
        <v/>
      </c>
      <c r="CI61" s="611" t="str">
        <f t="shared" si="123"/>
        <v>○</v>
      </c>
      <c r="CJ61" s="611" t="str">
        <f t="shared" si="123"/>
        <v>○</v>
      </c>
      <c r="CK61" s="611" t="str">
        <f t="shared" si="123"/>
        <v/>
      </c>
      <c r="CL61" s="611" t="str">
        <f t="shared" si="123"/>
        <v>○</v>
      </c>
      <c r="CM61" s="611" t="str">
        <f t="shared" si="123"/>
        <v>○</v>
      </c>
      <c r="CN61" s="611" t="str">
        <f t="shared" si="123"/>
        <v>△</v>
      </c>
      <c r="CO61" s="611" t="str">
        <f t="shared" si="123"/>
        <v>○</v>
      </c>
      <c r="CP61" s="611" t="str">
        <f t="shared" si="123"/>
        <v>△</v>
      </c>
      <c r="CQ61" s="611" t="str">
        <f t="shared" si="123"/>
        <v>△</v>
      </c>
      <c r="CR61" s="611" t="str">
        <f t="shared" si="123"/>
        <v>△</v>
      </c>
      <c r="CS61" s="611" t="str">
        <f t="shared" si="123"/>
        <v>△</v>
      </c>
      <c r="CT61" s="611" t="str">
        <f t="shared" si="123"/>
        <v/>
      </c>
      <c r="CU61" s="611" t="str">
        <f t="shared" si="123"/>
        <v/>
      </c>
      <c r="CV61" s="611" t="str">
        <f t="shared" si="123"/>
        <v/>
      </c>
      <c r="CW61" s="611" t="str">
        <f t="shared" si="123"/>
        <v/>
      </c>
      <c r="CX61" s="611" t="str">
        <f t="shared" si="123"/>
        <v/>
      </c>
      <c r="CY61" s="611" t="str">
        <f t="shared" si="123"/>
        <v/>
      </c>
      <c r="CZ61" s="611" t="str">
        <f t="shared" si="123"/>
        <v/>
      </c>
      <c r="DA61" s="611" t="str">
        <f t="shared" si="123"/>
        <v/>
      </c>
      <c r="DB61" s="611" t="str">
        <f t="shared" si="123"/>
        <v/>
      </c>
      <c r="DC61" s="611" t="str">
        <f t="shared" si="123"/>
        <v/>
      </c>
      <c r="DD61" s="611" t="str">
        <f t="shared" si="123"/>
        <v/>
      </c>
      <c r="DE61" s="611" t="str">
        <f t="shared" si="123"/>
        <v/>
      </c>
      <c r="DF61" s="611" t="str">
        <f t="shared" si="123"/>
        <v/>
      </c>
      <c r="DG61" s="611" t="str">
        <f t="shared" si="123"/>
        <v/>
      </c>
      <c r="DH61" s="613" t="str">
        <f t="shared" si="123"/>
        <v/>
      </c>
    </row>
    <row r="62" spans="3:112" ht="12.95" customHeight="1" x14ac:dyDescent="0.15">
      <c r="C62" s="1550"/>
      <c r="D62" s="562"/>
      <c r="E62" s="562"/>
      <c r="F62" s="1552"/>
      <c r="G62" s="594" t="s">
        <v>5</v>
      </c>
      <c r="H62" s="594" t="s">
        <v>5</v>
      </c>
      <c r="I62" s="572" t="s">
        <v>303</v>
      </c>
      <c r="J62" s="565" t="s">
        <v>304</v>
      </c>
      <c r="K62" s="595" t="s">
        <v>305</v>
      </c>
      <c r="L62" s="614">
        <f>IF(COUNTIF(L58:L59,"○")&gt;0,1,"")</f>
        <v>1</v>
      </c>
      <c r="M62" s="599" t="str">
        <f t="shared" ref="M62:N62" si="124">IF(COUNTIF(M58:M59,"○")&gt;0,1,"")</f>
        <v/>
      </c>
      <c r="N62" s="599" t="str">
        <f t="shared" si="124"/>
        <v/>
      </c>
      <c r="O62" s="598" t="str">
        <f>IF(COUNTIF(O58:O59,"○")&gt;0,1,"")</f>
        <v/>
      </c>
      <c r="P62" s="598" t="str">
        <f t="shared" ref="P62:AC62" si="125">IF(COUNTIF(P58:P59,"○")&gt;0,1,"")</f>
        <v/>
      </c>
      <c r="Q62" s="598" t="str">
        <f t="shared" si="125"/>
        <v/>
      </c>
      <c r="R62" s="598" t="str">
        <f t="shared" si="125"/>
        <v/>
      </c>
      <c r="S62" s="599" t="str">
        <f t="shared" si="125"/>
        <v/>
      </c>
      <c r="T62" s="598" t="str">
        <f t="shared" si="125"/>
        <v/>
      </c>
      <c r="U62" s="598" t="str">
        <f t="shared" si="125"/>
        <v/>
      </c>
      <c r="V62" s="598" t="str">
        <f t="shared" si="125"/>
        <v/>
      </c>
      <c r="W62" s="598" t="str">
        <f t="shared" si="125"/>
        <v/>
      </c>
      <c r="X62" s="598" t="str">
        <f t="shared" si="125"/>
        <v/>
      </c>
      <c r="Y62" s="598" t="str">
        <f t="shared" si="125"/>
        <v/>
      </c>
      <c r="Z62" s="599" t="str">
        <f t="shared" si="125"/>
        <v/>
      </c>
      <c r="AA62" s="599" t="str">
        <f t="shared" si="125"/>
        <v/>
      </c>
      <c r="AB62" s="599" t="str">
        <f t="shared" si="125"/>
        <v/>
      </c>
      <c r="AC62" s="598">
        <f t="shared" si="125"/>
        <v>1</v>
      </c>
      <c r="AD62" s="598" t="str">
        <f t="shared" ref="AD62:AP62" si="126">IF(COUNTIF(AD58:AD59,"○")&gt;0,1,"")</f>
        <v/>
      </c>
      <c r="AE62" s="598" t="str">
        <f t="shared" ref="AE62:AO62" si="127">IF(COUNTIF(AE58:AE59,"○")&gt;0,1,"")</f>
        <v/>
      </c>
      <c r="AF62" s="598">
        <f t="shared" si="127"/>
        <v>1</v>
      </c>
      <c r="AG62" s="598">
        <f t="shared" si="127"/>
        <v>1</v>
      </c>
      <c r="AH62" s="598">
        <f t="shared" si="127"/>
        <v>1</v>
      </c>
      <c r="AI62" s="598">
        <f t="shared" si="127"/>
        <v>1</v>
      </c>
      <c r="AJ62" s="599">
        <f t="shared" si="127"/>
        <v>1</v>
      </c>
      <c r="AK62" s="599" t="str">
        <f t="shared" si="127"/>
        <v/>
      </c>
      <c r="AL62" s="598" t="str">
        <f t="shared" si="127"/>
        <v/>
      </c>
      <c r="AM62" s="598" t="str">
        <f t="shared" si="127"/>
        <v/>
      </c>
      <c r="AN62" s="598" t="str">
        <f t="shared" si="127"/>
        <v/>
      </c>
      <c r="AO62" s="598" t="str">
        <f t="shared" si="127"/>
        <v/>
      </c>
      <c r="AP62" s="598" t="str">
        <f t="shared" si="126"/>
        <v/>
      </c>
      <c r="AQ62" s="598" t="str">
        <f t="shared" ref="AQ62:BS62" si="128">IF(COUNTIF(AQ58:AQ59,"○")&gt;0,1,"")</f>
        <v/>
      </c>
      <c r="AR62" s="598" t="str">
        <f t="shared" si="128"/>
        <v/>
      </c>
      <c r="AS62" s="598" t="str">
        <f t="shared" si="128"/>
        <v/>
      </c>
      <c r="AT62" s="598" t="str">
        <f t="shared" si="128"/>
        <v/>
      </c>
      <c r="AU62" s="598" t="str">
        <f t="shared" si="128"/>
        <v/>
      </c>
      <c r="AV62" s="598" t="str">
        <f t="shared" si="128"/>
        <v/>
      </c>
      <c r="AW62" s="598" t="str">
        <f t="shared" si="128"/>
        <v/>
      </c>
      <c r="AX62" s="598" t="str">
        <f t="shared" si="128"/>
        <v/>
      </c>
      <c r="AY62" s="598" t="str">
        <f t="shared" si="128"/>
        <v/>
      </c>
      <c r="AZ62" s="598">
        <f t="shared" si="128"/>
        <v>1</v>
      </c>
      <c r="BA62" s="598">
        <f t="shared" si="128"/>
        <v>1</v>
      </c>
      <c r="BB62" s="598" t="str">
        <f t="shared" si="128"/>
        <v/>
      </c>
      <c r="BC62" s="598" t="str">
        <f t="shared" si="128"/>
        <v/>
      </c>
      <c r="BD62" s="598" t="str">
        <f t="shared" si="128"/>
        <v/>
      </c>
      <c r="BE62" s="598" t="str">
        <f t="shared" si="128"/>
        <v/>
      </c>
      <c r="BF62" s="598">
        <f t="shared" si="128"/>
        <v>1</v>
      </c>
      <c r="BG62" s="598">
        <f t="shared" si="128"/>
        <v>1</v>
      </c>
      <c r="BH62" s="598" t="str">
        <f t="shared" si="128"/>
        <v/>
      </c>
      <c r="BI62" s="598" t="str">
        <f t="shared" si="128"/>
        <v/>
      </c>
      <c r="BJ62" s="598" t="str">
        <f t="shared" si="128"/>
        <v/>
      </c>
      <c r="BK62" s="598" t="str">
        <f t="shared" si="128"/>
        <v/>
      </c>
      <c r="BL62" s="598" t="str">
        <f t="shared" si="128"/>
        <v/>
      </c>
      <c r="BM62" s="598">
        <f t="shared" si="128"/>
        <v>1</v>
      </c>
      <c r="BN62" s="598" t="str">
        <f t="shared" si="128"/>
        <v/>
      </c>
      <c r="BO62" s="598">
        <f t="shared" si="128"/>
        <v>1</v>
      </c>
      <c r="BP62" s="598">
        <f t="shared" si="128"/>
        <v>1</v>
      </c>
      <c r="BQ62" s="598">
        <f t="shared" si="128"/>
        <v>1</v>
      </c>
      <c r="BR62" s="598" t="str">
        <f t="shared" si="128"/>
        <v/>
      </c>
      <c r="BS62" s="598" t="str">
        <f t="shared" si="128"/>
        <v/>
      </c>
      <c r="BT62" s="598" t="str">
        <f>IF(COUNTIF(BT58:BT59,"○")&gt;0,1,"")</f>
        <v/>
      </c>
      <c r="BU62" s="598" t="str">
        <f t="shared" ref="BU62:DH62" si="129">IF(COUNTIF(BU58:BU59,"○")&gt;0,1,"")</f>
        <v/>
      </c>
      <c r="BV62" s="598" t="str">
        <f t="shared" si="129"/>
        <v/>
      </c>
      <c r="BW62" s="598" t="str">
        <f t="shared" si="129"/>
        <v/>
      </c>
      <c r="BX62" s="598" t="str">
        <f t="shared" si="129"/>
        <v/>
      </c>
      <c r="BY62" s="598">
        <f t="shared" si="129"/>
        <v>1</v>
      </c>
      <c r="BZ62" s="598">
        <f t="shared" si="129"/>
        <v>1</v>
      </c>
      <c r="CA62" s="598">
        <f t="shared" si="129"/>
        <v>1</v>
      </c>
      <c r="CB62" s="598">
        <f t="shared" si="129"/>
        <v>1</v>
      </c>
      <c r="CC62" s="598">
        <f t="shared" si="129"/>
        <v>1</v>
      </c>
      <c r="CD62" s="598">
        <f t="shared" si="129"/>
        <v>1</v>
      </c>
      <c r="CE62" s="598">
        <f t="shared" si="129"/>
        <v>1</v>
      </c>
      <c r="CF62" s="598">
        <f t="shared" si="129"/>
        <v>1</v>
      </c>
      <c r="CG62" s="598">
        <f t="shared" si="129"/>
        <v>1</v>
      </c>
      <c r="CH62" s="598">
        <f t="shared" si="129"/>
        <v>1</v>
      </c>
      <c r="CI62" s="598">
        <f t="shared" si="129"/>
        <v>1</v>
      </c>
      <c r="CJ62" s="598">
        <f t="shared" si="129"/>
        <v>1</v>
      </c>
      <c r="CK62" s="598">
        <f t="shared" si="129"/>
        <v>1</v>
      </c>
      <c r="CL62" s="598">
        <f t="shared" si="129"/>
        <v>1</v>
      </c>
      <c r="CM62" s="598">
        <f t="shared" si="129"/>
        <v>1</v>
      </c>
      <c r="CN62" s="598">
        <f t="shared" si="129"/>
        <v>1</v>
      </c>
      <c r="CO62" s="598">
        <f t="shared" si="129"/>
        <v>1</v>
      </c>
      <c r="CP62" s="598">
        <f t="shared" si="129"/>
        <v>1</v>
      </c>
      <c r="CQ62" s="598">
        <f t="shared" si="129"/>
        <v>1</v>
      </c>
      <c r="CR62" s="598">
        <f t="shared" si="129"/>
        <v>1</v>
      </c>
      <c r="CS62" s="598">
        <f t="shared" si="129"/>
        <v>1</v>
      </c>
      <c r="CT62" s="598">
        <f t="shared" si="129"/>
        <v>1</v>
      </c>
      <c r="CU62" s="598">
        <f t="shared" si="129"/>
        <v>1</v>
      </c>
      <c r="CV62" s="598">
        <f t="shared" si="129"/>
        <v>1</v>
      </c>
      <c r="CW62" s="598">
        <f t="shared" si="129"/>
        <v>1</v>
      </c>
      <c r="CX62" s="598">
        <f t="shared" si="129"/>
        <v>1</v>
      </c>
      <c r="CY62" s="598">
        <f t="shared" si="129"/>
        <v>1</v>
      </c>
      <c r="CZ62" s="598">
        <f t="shared" si="129"/>
        <v>1</v>
      </c>
      <c r="DA62" s="598">
        <f t="shared" si="129"/>
        <v>1</v>
      </c>
      <c r="DB62" s="598">
        <f t="shared" si="129"/>
        <v>1</v>
      </c>
      <c r="DC62" s="598">
        <f t="shared" si="129"/>
        <v>1</v>
      </c>
      <c r="DD62" s="598">
        <f t="shared" si="129"/>
        <v>1</v>
      </c>
      <c r="DE62" s="598">
        <f t="shared" si="129"/>
        <v>1</v>
      </c>
      <c r="DF62" s="598">
        <f t="shared" si="129"/>
        <v>1</v>
      </c>
      <c r="DG62" s="598">
        <f t="shared" si="129"/>
        <v>1</v>
      </c>
      <c r="DH62" s="600">
        <f t="shared" si="129"/>
        <v>1</v>
      </c>
    </row>
    <row r="63" spans="3:112" ht="12.95" customHeight="1" x14ac:dyDescent="0.15">
      <c r="C63" s="1547"/>
      <c r="D63" s="562"/>
      <c r="E63" s="562"/>
      <c r="F63" s="1549"/>
      <c r="G63" s="594" t="s">
        <v>5</v>
      </c>
      <c r="H63" s="594" t="s">
        <v>5</v>
      </c>
      <c r="I63" s="607" t="s">
        <v>306</v>
      </c>
      <c r="J63" s="565" t="s">
        <v>304</v>
      </c>
      <c r="K63" s="595" t="s">
        <v>305</v>
      </c>
      <c r="L63" s="608">
        <f>IF(COUNTIF(L60:L61,"○")&gt;0,1,"")</f>
        <v>1</v>
      </c>
      <c r="M63" s="609" t="str">
        <f t="shared" ref="M63:N63" si="130">IF(COUNTIF(M60:M61,"○")&gt;0,1,"")</f>
        <v/>
      </c>
      <c r="N63" s="609" t="str">
        <f t="shared" si="130"/>
        <v/>
      </c>
      <c r="O63" s="610" t="str">
        <f>IF(COUNTIF(O60:O61,"○")&gt;0,1,"")</f>
        <v/>
      </c>
      <c r="P63" s="610" t="str">
        <f t="shared" ref="P63:AC63" si="131">IF(COUNTIF(P60:P61,"○")&gt;0,1,"")</f>
        <v/>
      </c>
      <c r="Q63" s="610" t="str">
        <f t="shared" si="131"/>
        <v/>
      </c>
      <c r="R63" s="610" t="str">
        <f t="shared" si="131"/>
        <v/>
      </c>
      <c r="S63" s="609" t="str">
        <f t="shared" si="131"/>
        <v/>
      </c>
      <c r="T63" s="610" t="str">
        <f t="shared" si="131"/>
        <v/>
      </c>
      <c r="U63" s="610" t="str">
        <f t="shared" si="131"/>
        <v/>
      </c>
      <c r="V63" s="610" t="str">
        <f t="shared" si="131"/>
        <v/>
      </c>
      <c r="W63" s="610" t="str">
        <f t="shared" si="131"/>
        <v/>
      </c>
      <c r="X63" s="610" t="str">
        <f t="shared" si="131"/>
        <v/>
      </c>
      <c r="Y63" s="611">
        <f t="shared" si="131"/>
        <v>1</v>
      </c>
      <c r="Z63" s="612">
        <f t="shared" si="131"/>
        <v>1</v>
      </c>
      <c r="AA63" s="612">
        <f t="shared" si="131"/>
        <v>1</v>
      </c>
      <c r="AB63" s="612" t="str">
        <f t="shared" si="131"/>
        <v/>
      </c>
      <c r="AC63" s="611" t="str">
        <f t="shared" si="131"/>
        <v/>
      </c>
      <c r="AD63" s="611">
        <f>IF(COUNTIF(AD60:AD61,"○")&gt;0,1,"")</f>
        <v>1</v>
      </c>
      <c r="AE63" s="611" t="str">
        <f t="shared" ref="AE63:AO63" si="132">IF(COUNTIF(AE60:AE61,"○")&gt;0,1,"")</f>
        <v/>
      </c>
      <c r="AF63" s="611" t="str">
        <f t="shared" si="132"/>
        <v/>
      </c>
      <c r="AG63" s="611" t="str">
        <f t="shared" si="132"/>
        <v/>
      </c>
      <c r="AH63" s="611">
        <f t="shared" si="132"/>
        <v>1</v>
      </c>
      <c r="AI63" s="611" t="str">
        <f t="shared" si="132"/>
        <v/>
      </c>
      <c r="AJ63" s="612" t="str">
        <f t="shared" si="132"/>
        <v/>
      </c>
      <c r="AK63" s="612">
        <f t="shared" si="132"/>
        <v>1</v>
      </c>
      <c r="AL63" s="611">
        <f t="shared" si="132"/>
        <v>1</v>
      </c>
      <c r="AM63" s="611" t="str">
        <f t="shared" si="132"/>
        <v/>
      </c>
      <c r="AN63" s="611" t="str">
        <f t="shared" si="132"/>
        <v/>
      </c>
      <c r="AO63" s="611" t="str">
        <f t="shared" si="132"/>
        <v/>
      </c>
      <c r="AP63" s="611" t="str">
        <f>IF(COUNTIF(AP60:AP61,"○")&gt;0,1,"")</f>
        <v/>
      </c>
      <c r="AQ63" s="611" t="str">
        <f t="shared" ref="AQ63:BS63" si="133">IF(COUNTIF(AQ60:AQ61,"○")&gt;0,1,"")</f>
        <v/>
      </c>
      <c r="AR63" s="611" t="str">
        <f t="shared" si="133"/>
        <v/>
      </c>
      <c r="AS63" s="611">
        <f t="shared" si="133"/>
        <v>1</v>
      </c>
      <c r="AT63" s="611">
        <f t="shared" si="133"/>
        <v>1</v>
      </c>
      <c r="AU63" s="611">
        <f t="shared" si="133"/>
        <v>1</v>
      </c>
      <c r="AV63" s="611">
        <f t="shared" si="133"/>
        <v>1</v>
      </c>
      <c r="AW63" s="611">
        <f t="shared" si="133"/>
        <v>1</v>
      </c>
      <c r="AX63" s="611" t="str">
        <f t="shared" si="133"/>
        <v/>
      </c>
      <c r="AY63" s="611" t="str">
        <f t="shared" si="133"/>
        <v/>
      </c>
      <c r="AZ63" s="611" t="str">
        <f t="shared" si="133"/>
        <v/>
      </c>
      <c r="BA63" s="611" t="str">
        <f t="shared" si="133"/>
        <v/>
      </c>
      <c r="BB63" s="611" t="str">
        <f t="shared" si="133"/>
        <v/>
      </c>
      <c r="BC63" s="611" t="str">
        <f t="shared" si="133"/>
        <v/>
      </c>
      <c r="BD63" s="611" t="str">
        <f t="shared" si="133"/>
        <v/>
      </c>
      <c r="BE63" s="611" t="str">
        <f t="shared" si="133"/>
        <v/>
      </c>
      <c r="BF63" s="611" t="str">
        <f t="shared" si="133"/>
        <v/>
      </c>
      <c r="BG63" s="611" t="str">
        <f t="shared" si="133"/>
        <v/>
      </c>
      <c r="BH63" s="611" t="str">
        <f t="shared" si="133"/>
        <v/>
      </c>
      <c r="BI63" s="611" t="str">
        <f t="shared" si="133"/>
        <v/>
      </c>
      <c r="BJ63" s="611" t="str">
        <f t="shared" si="133"/>
        <v/>
      </c>
      <c r="BK63" s="611" t="str">
        <f t="shared" si="133"/>
        <v/>
      </c>
      <c r="BL63" s="611" t="str">
        <f t="shared" si="133"/>
        <v/>
      </c>
      <c r="BM63" s="611" t="str">
        <f t="shared" si="133"/>
        <v/>
      </c>
      <c r="BN63" s="611" t="str">
        <f t="shared" si="133"/>
        <v/>
      </c>
      <c r="BO63" s="611">
        <f t="shared" si="133"/>
        <v>1</v>
      </c>
      <c r="BP63" s="611">
        <f t="shared" si="133"/>
        <v>1</v>
      </c>
      <c r="BQ63" s="611">
        <f t="shared" si="133"/>
        <v>1</v>
      </c>
      <c r="BR63" s="611" t="str">
        <f t="shared" si="133"/>
        <v/>
      </c>
      <c r="BS63" s="611" t="str">
        <f t="shared" si="133"/>
        <v/>
      </c>
      <c r="BT63" s="611">
        <f>IF(COUNTIF(BT60:BT61,"○")&gt;0,1,"")</f>
        <v>1</v>
      </c>
      <c r="BU63" s="611">
        <f t="shared" ref="BU63:DH63" si="134">IF(COUNTIF(BU60:BU61,"○")&gt;0,1,"")</f>
        <v>1</v>
      </c>
      <c r="BV63" s="611">
        <f t="shared" si="134"/>
        <v>1</v>
      </c>
      <c r="BW63" s="611">
        <f t="shared" si="134"/>
        <v>1</v>
      </c>
      <c r="BX63" s="611">
        <f t="shared" si="134"/>
        <v>1</v>
      </c>
      <c r="BY63" s="611" t="str">
        <f t="shared" si="134"/>
        <v/>
      </c>
      <c r="BZ63" s="611">
        <f t="shared" si="134"/>
        <v>1</v>
      </c>
      <c r="CA63" s="611">
        <f t="shared" si="134"/>
        <v>1</v>
      </c>
      <c r="CB63" s="611">
        <f t="shared" si="134"/>
        <v>1</v>
      </c>
      <c r="CC63" s="611">
        <f t="shared" si="134"/>
        <v>1</v>
      </c>
      <c r="CD63" s="611">
        <f t="shared" si="134"/>
        <v>1</v>
      </c>
      <c r="CE63" s="611" t="str">
        <f t="shared" si="134"/>
        <v/>
      </c>
      <c r="CF63" s="611" t="str">
        <f t="shared" si="134"/>
        <v/>
      </c>
      <c r="CG63" s="611" t="str">
        <f t="shared" si="134"/>
        <v/>
      </c>
      <c r="CH63" s="611" t="str">
        <f t="shared" si="134"/>
        <v/>
      </c>
      <c r="CI63" s="611">
        <f t="shared" si="134"/>
        <v>1</v>
      </c>
      <c r="CJ63" s="611">
        <f t="shared" si="134"/>
        <v>1</v>
      </c>
      <c r="CK63" s="611" t="str">
        <f t="shared" si="134"/>
        <v/>
      </c>
      <c r="CL63" s="611">
        <f t="shared" si="134"/>
        <v>1</v>
      </c>
      <c r="CM63" s="611">
        <f t="shared" si="134"/>
        <v>1</v>
      </c>
      <c r="CN63" s="611">
        <f t="shared" si="134"/>
        <v>1</v>
      </c>
      <c r="CO63" s="611">
        <f t="shared" si="134"/>
        <v>1</v>
      </c>
      <c r="CP63" s="611">
        <f t="shared" si="134"/>
        <v>1</v>
      </c>
      <c r="CQ63" s="611">
        <f t="shared" si="134"/>
        <v>1</v>
      </c>
      <c r="CR63" s="611">
        <f t="shared" si="134"/>
        <v>1</v>
      </c>
      <c r="CS63" s="611">
        <f t="shared" si="134"/>
        <v>1</v>
      </c>
      <c r="CT63" s="611" t="str">
        <f t="shared" si="134"/>
        <v/>
      </c>
      <c r="CU63" s="611" t="str">
        <f t="shared" si="134"/>
        <v/>
      </c>
      <c r="CV63" s="611" t="str">
        <f t="shared" si="134"/>
        <v/>
      </c>
      <c r="CW63" s="611" t="str">
        <f t="shared" si="134"/>
        <v/>
      </c>
      <c r="CX63" s="611" t="str">
        <f t="shared" si="134"/>
        <v/>
      </c>
      <c r="CY63" s="611" t="str">
        <f t="shared" si="134"/>
        <v/>
      </c>
      <c r="CZ63" s="611" t="str">
        <f t="shared" si="134"/>
        <v/>
      </c>
      <c r="DA63" s="611" t="str">
        <f t="shared" si="134"/>
        <v/>
      </c>
      <c r="DB63" s="611" t="str">
        <f t="shared" si="134"/>
        <v/>
      </c>
      <c r="DC63" s="611" t="str">
        <f t="shared" si="134"/>
        <v/>
      </c>
      <c r="DD63" s="611" t="str">
        <f t="shared" si="134"/>
        <v/>
      </c>
      <c r="DE63" s="611" t="str">
        <f t="shared" si="134"/>
        <v/>
      </c>
      <c r="DF63" s="611" t="str">
        <f t="shared" si="134"/>
        <v/>
      </c>
      <c r="DG63" s="611" t="str">
        <f t="shared" si="134"/>
        <v/>
      </c>
      <c r="DH63" s="613" t="str">
        <f t="shared" si="134"/>
        <v/>
      </c>
    </row>
    <row r="64" spans="3:112" ht="12.95" customHeight="1" x14ac:dyDescent="0.15">
      <c r="C64" s="561">
        <v>9</v>
      </c>
      <c r="D64" s="562"/>
      <c r="E64" s="562"/>
      <c r="F64" s="615" t="s">
        <v>307</v>
      </c>
      <c r="G64" s="594" t="s">
        <v>297</v>
      </c>
      <c r="H64" s="594" t="s">
        <v>297</v>
      </c>
      <c r="I64" s="572" t="s">
        <v>270</v>
      </c>
      <c r="J64" s="565" t="s">
        <v>238</v>
      </c>
      <c r="K64" s="595" t="s">
        <v>299</v>
      </c>
      <c r="L64" s="602" t="e">
        <f>MEDIAN($L38:$N38)</f>
        <v>#NUM!</v>
      </c>
      <c r="M64" s="616" t="e">
        <f t="shared" ref="M64:N64" si="135">MEDIAN($L38:$N38)</f>
        <v>#NUM!</v>
      </c>
      <c r="N64" s="604" t="e">
        <f t="shared" si="135"/>
        <v>#NUM!</v>
      </c>
      <c r="O64" s="603">
        <f>MEDIAN($O38:$AC38)</f>
        <v>0.22</v>
      </c>
      <c r="P64" s="603">
        <f t="shared" ref="P64:AC64" si="136">MEDIAN($O38:$AC38)</f>
        <v>0.22</v>
      </c>
      <c r="Q64" s="603">
        <f t="shared" si="136"/>
        <v>0.22</v>
      </c>
      <c r="R64" s="603">
        <f t="shared" si="136"/>
        <v>0.22</v>
      </c>
      <c r="S64" s="604">
        <f t="shared" si="136"/>
        <v>0.22</v>
      </c>
      <c r="T64" s="603">
        <f t="shared" si="136"/>
        <v>0.22</v>
      </c>
      <c r="U64" s="603">
        <f t="shared" si="136"/>
        <v>0.22</v>
      </c>
      <c r="V64" s="603">
        <f t="shared" si="136"/>
        <v>0.22</v>
      </c>
      <c r="W64" s="603">
        <f t="shared" si="136"/>
        <v>0.22</v>
      </c>
      <c r="X64" s="603">
        <f t="shared" si="136"/>
        <v>0.22</v>
      </c>
      <c r="Y64" s="603">
        <f t="shared" si="136"/>
        <v>0.22</v>
      </c>
      <c r="Z64" s="604">
        <f t="shared" si="136"/>
        <v>0.22</v>
      </c>
      <c r="AA64" s="604">
        <f t="shared" si="136"/>
        <v>0.22</v>
      </c>
      <c r="AB64" s="604">
        <f t="shared" si="136"/>
        <v>0.22</v>
      </c>
      <c r="AC64" s="603">
        <f t="shared" si="136"/>
        <v>0.22</v>
      </c>
      <c r="AD64" s="603">
        <f>MEDIAN($AN38:$AY38)</f>
        <v>1.0449999999999999</v>
      </c>
      <c r="AE64" s="603">
        <f t="shared" ref="AE64:AO64" si="137">MEDIAN($AN38:$AY38)</f>
        <v>1.0449999999999999</v>
      </c>
      <c r="AF64" s="603">
        <f t="shared" si="137"/>
        <v>1.0449999999999999</v>
      </c>
      <c r="AG64" s="603">
        <f t="shared" si="137"/>
        <v>1.0449999999999999</v>
      </c>
      <c r="AH64" s="603">
        <f t="shared" si="137"/>
        <v>1.0449999999999999</v>
      </c>
      <c r="AI64" s="603">
        <f t="shared" si="137"/>
        <v>1.0449999999999999</v>
      </c>
      <c r="AJ64" s="604">
        <f t="shared" si="137"/>
        <v>1.0449999999999999</v>
      </c>
      <c r="AK64" s="604">
        <f t="shared" si="137"/>
        <v>1.0449999999999999</v>
      </c>
      <c r="AL64" s="603">
        <f t="shared" si="137"/>
        <v>1.0449999999999999</v>
      </c>
      <c r="AM64" s="603">
        <f t="shared" si="137"/>
        <v>1.0449999999999999</v>
      </c>
      <c r="AN64" s="603">
        <f t="shared" si="137"/>
        <v>1.0449999999999999</v>
      </c>
      <c r="AO64" s="616">
        <f t="shared" si="137"/>
        <v>1.0449999999999999</v>
      </c>
      <c r="AP64" s="616">
        <f>MEDIAN($AP38:$BS38)</f>
        <v>0.69</v>
      </c>
      <c r="AQ64" s="616">
        <f t="shared" ref="AQ64:BS64" si="138">MEDIAN($AP38:$BS38)</f>
        <v>0.69</v>
      </c>
      <c r="AR64" s="616">
        <f t="shared" si="138"/>
        <v>0.69</v>
      </c>
      <c r="AS64" s="616">
        <f t="shared" si="138"/>
        <v>0.69</v>
      </c>
      <c r="AT64" s="616">
        <f t="shared" si="138"/>
        <v>0.69</v>
      </c>
      <c r="AU64" s="616">
        <f t="shared" si="138"/>
        <v>0.69</v>
      </c>
      <c r="AV64" s="616">
        <f t="shared" si="138"/>
        <v>0.69</v>
      </c>
      <c r="AW64" s="616">
        <f t="shared" si="138"/>
        <v>0.69</v>
      </c>
      <c r="AX64" s="616">
        <f t="shared" si="138"/>
        <v>0.69</v>
      </c>
      <c r="AY64" s="616">
        <f t="shared" si="138"/>
        <v>0.69</v>
      </c>
      <c r="AZ64" s="616">
        <f t="shared" si="138"/>
        <v>0.69</v>
      </c>
      <c r="BA64" s="616">
        <f t="shared" si="138"/>
        <v>0.69</v>
      </c>
      <c r="BB64" s="616">
        <f t="shared" si="138"/>
        <v>0.69</v>
      </c>
      <c r="BC64" s="616">
        <f t="shared" si="138"/>
        <v>0.69</v>
      </c>
      <c r="BD64" s="616">
        <f t="shared" si="138"/>
        <v>0.69</v>
      </c>
      <c r="BE64" s="616">
        <f t="shared" si="138"/>
        <v>0.69</v>
      </c>
      <c r="BF64" s="616">
        <f t="shared" si="138"/>
        <v>0.69</v>
      </c>
      <c r="BG64" s="616">
        <f t="shared" si="138"/>
        <v>0.69</v>
      </c>
      <c r="BH64" s="616">
        <f t="shared" si="138"/>
        <v>0.69</v>
      </c>
      <c r="BI64" s="616">
        <f t="shared" si="138"/>
        <v>0.69</v>
      </c>
      <c r="BJ64" s="616">
        <f t="shared" si="138"/>
        <v>0.69</v>
      </c>
      <c r="BK64" s="616">
        <f t="shared" si="138"/>
        <v>0.69</v>
      </c>
      <c r="BL64" s="616">
        <f t="shared" si="138"/>
        <v>0.69</v>
      </c>
      <c r="BM64" s="616">
        <f t="shared" si="138"/>
        <v>0.69</v>
      </c>
      <c r="BN64" s="616">
        <f t="shared" si="138"/>
        <v>0.69</v>
      </c>
      <c r="BO64" s="616">
        <f t="shared" si="138"/>
        <v>0.69</v>
      </c>
      <c r="BP64" s="616">
        <f t="shared" si="138"/>
        <v>0.69</v>
      </c>
      <c r="BQ64" s="616">
        <f t="shared" si="138"/>
        <v>0.69</v>
      </c>
      <c r="BR64" s="616">
        <f t="shared" si="138"/>
        <v>0.69</v>
      </c>
      <c r="BS64" s="616">
        <f t="shared" si="138"/>
        <v>0.69</v>
      </c>
      <c r="BT64" s="616">
        <f>MEDIAN($BT38:$DH38)</f>
        <v>1.1499999999999999</v>
      </c>
      <c r="BU64" s="616">
        <f t="shared" ref="BU64:DH64" si="139">MEDIAN($BT38:$DH38)</f>
        <v>1.1499999999999999</v>
      </c>
      <c r="BV64" s="616">
        <f t="shared" si="139"/>
        <v>1.1499999999999999</v>
      </c>
      <c r="BW64" s="616">
        <f t="shared" si="139"/>
        <v>1.1499999999999999</v>
      </c>
      <c r="BX64" s="616">
        <f t="shared" si="139"/>
        <v>1.1499999999999999</v>
      </c>
      <c r="BY64" s="616">
        <f t="shared" si="139"/>
        <v>1.1499999999999999</v>
      </c>
      <c r="BZ64" s="616">
        <f t="shared" si="139"/>
        <v>1.1499999999999999</v>
      </c>
      <c r="CA64" s="616">
        <f t="shared" si="139"/>
        <v>1.1499999999999999</v>
      </c>
      <c r="CB64" s="616">
        <f t="shared" si="139"/>
        <v>1.1499999999999999</v>
      </c>
      <c r="CC64" s="616">
        <f t="shared" si="139"/>
        <v>1.1499999999999999</v>
      </c>
      <c r="CD64" s="616">
        <f t="shared" si="139"/>
        <v>1.1499999999999999</v>
      </c>
      <c r="CE64" s="616">
        <f t="shared" si="139"/>
        <v>1.1499999999999999</v>
      </c>
      <c r="CF64" s="616">
        <f t="shared" si="139"/>
        <v>1.1499999999999999</v>
      </c>
      <c r="CG64" s="616">
        <f t="shared" si="139"/>
        <v>1.1499999999999999</v>
      </c>
      <c r="CH64" s="616">
        <f t="shared" si="139"/>
        <v>1.1499999999999999</v>
      </c>
      <c r="CI64" s="616">
        <f t="shared" si="139"/>
        <v>1.1499999999999999</v>
      </c>
      <c r="CJ64" s="616">
        <f t="shared" si="139"/>
        <v>1.1499999999999999</v>
      </c>
      <c r="CK64" s="616">
        <f t="shared" si="139"/>
        <v>1.1499999999999999</v>
      </c>
      <c r="CL64" s="616">
        <f t="shared" si="139"/>
        <v>1.1499999999999999</v>
      </c>
      <c r="CM64" s="616">
        <f t="shared" si="139"/>
        <v>1.1499999999999999</v>
      </c>
      <c r="CN64" s="616">
        <f t="shared" si="139"/>
        <v>1.1499999999999999</v>
      </c>
      <c r="CO64" s="616">
        <f t="shared" si="139"/>
        <v>1.1499999999999999</v>
      </c>
      <c r="CP64" s="616">
        <f t="shared" si="139"/>
        <v>1.1499999999999999</v>
      </c>
      <c r="CQ64" s="616">
        <f t="shared" si="139"/>
        <v>1.1499999999999999</v>
      </c>
      <c r="CR64" s="616">
        <f t="shared" si="139"/>
        <v>1.1499999999999999</v>
      </c>
      <c r="CS64" s="616">
        <f t="shared" si="139"/>
        <v>1.1499999999999999</v>
      </c>
      <c r="CT64" s="616">
        <f t="shared" si="139"/>
        <v>1.1499999999999999</v>
      </c>
      <c r="CU64" s="616">
        <f t="shared" si="139"/>
        <v>1.1499999999999999</v>
      </c>
      <c r="CV64" s="616">
        <f t="shared" si="139"/>
        <v>1.1499999999999999</v>
      </c>
      <c r="CW64" s="616">
        <f t="shared" si="139"/>
        <v>1.1499999999999999</v>
      </c>
      <c r="CX64" s="616">
        <f t="shared" si="139"/>
        <v>1.1499999999999999</v>
      </c>
      <c r="CY64" s="616">
        <f t="shared" si="139"/>
        <v>1.1499999999999999</v>
      </c>
      <c r="CZ64" s="616">
        <f t="shared" si="139"/>
        <v>1.1499999999999999</v>
      </c>
      <c r="DA64" s="616">
        <f t="shared" si="139"/>
        <v>1.1499999999999999</v>
      </c>
      <c r="DB64" s="616">
        <f t="shared" si="139"/>
        <v>1.1499999999999999</v>
      </c>
      <c r="DC64" s="616">
        <f t="shared" si="139"/>
        <v>1.1499999999999999</v>
      </c>
      <c r="DD64" s="616">
        <f t="shared" si="139"/>
        <v>1.1499999999999999</v>
      </c>
      <c r="DE64" s="616">
        <f t="shared" si="139"/>
        <v>1.1499999999999999</v>
      </c>
      <c r="DF64" s="616">
        <f t="shared" si="139"/>
        <v>1.1499999999999999</v>
      </c>
      <c r="DG64" s="616">
        <f t="shared" si="139"/>
        <v>1.1499999999999999</v>
      </c>
      <c r="DH64" s="617">
        <f t="shared" si="139"/>
        <v>1.1499999999999999</v>
      </c>
    </row>
    <row r="65" spans="2:112" ht="12.95" customHeight="1" x14ac:dyDescent="0.15">
      <c r="C65" s="561">
        <v>10</v>
      </c>
      <c r="D65" s="562"/>
      <c r="E65" s="584"/>
      <c r="F65" s="618" t="s">
        <v>16</v>
      </c>
      <c r="G65" s="619" t="s">
        <v>297</v>
      </c>
      <c r="H65" s="619" t="s">
        <v>297</v>
      </c>
      <c r="I65" s="607" t="s">
        <v>273</v>
      </c>
      <c r="J65" s="587" t="s">
        <v>238</v>
      </c>
      <c r="K65" s="620" t="s">
        <v>299</v>
      </c>
      <c r="L65" s="621" t="e">
        <f>MEDIAN($L39:$N39)</f>
        <v>#NUM!</v>
      </c>
      <c r="M65" s="622" t="e">
        <f t="shared" ref="M65:N65" si="140">MEDIAN($L39:$N39)</f>
        <v>#NUM!</v>
      </c>
      <c r="N65" s="623" t="e">
        <f t="shared" si="140"/>
        <v>#NUM!</v>
      </c>
      <c r="O65" s="624" t="e">
        <f>MEDIAN($O39:$AC39)</f>
        <v>#NUM!</v>
      </c>
      <c r="P65" s="624" t="e">
        <f t="shared" ref="P65:AC65" si="141">MEDIAN($O39:$AC39)</f>
        <v>#NUM!</v>
      </c>
      <c r="Q65" s="624" t="e">
        <f t="shared" si="141"/>
        <v>#NUM!</v>
      </c>
      <c r="R65" s="624" t="e">
        <f t="shared" si="141"/>
        <v>#NUM!</v>
      </c>
      <c r="S65" s="625" t="e">
        <f t="shared" si="141"/>
        <v>#NUM!</v>
      </c>
      <c r="T65" s="626" t="e">
        <f t="shared" si="141"/>
        <v>#NUM!</v>
      </c>
      <c r="U65" s="626" t="e">
        <f t="shared" si="141"/>
        <v>#NUM!</v>
      </c>
      <c r="V65" s="626" t="e">
        <f t="shared" si="141"/>
        <v>#NUM!</v>
      </c>
      <c r="W65" s="626" t="e">
        <f t="shared" si="141"/>
        <v>#NUM!</v>
      </c>
      <c r="X65" s="626" t="e">
        <f t="shared" si="141"/>
        <v>#NUM!</v>
      </c>
      <c r="Y65" s="580" t="e">
        <f t="shared" si="141"/>
        <v>#NUM!</v>
      </c>
      <c r="Z65" s="579" t="e">
        <f t="shared" si="141"/>
        <v>#NUM!</v>
      </c>
      <c r="AA65" s="579" t="e">
        <f t="shared" si="141"/>
        <v>#NUM!</v>
      </c>
      <c r="AB65" s="579" t="e">
        <f t="shared" si="141"/>
        <v>#NUM!</v>
      </c>
      <c r="AC65" s="580" t="e">
        <f t="shared" si="141"/>
        <v>#NUM!</v>
      </c>
      <c r="AD65" s="580" t="e">
        <f>MEDIAN($AD39:$AO39)</f>
        <v>#NUM!</v>
      </c>
      <c r="AE65" s="580" t="e">
        <f t="shared" ref="AE65:AO65" si="142">MEDIAN($AD39:$AO39)</f>
        <v>#NUM!</v>
      </c>
      <c r="AF65" s="580" t="e">
        <f t="shared" si="142"/>
        <v>#NUM!</v>
      </c>
      <c r="AG65" s="580" t="e">
        <f t="shared" si="142"/>
        <v>#NUM!</v>
      </c>
      <c r="AH65" s="580" t="e">
        <f t="shared" si="142"/>
        <v>#NUM!</v>
      </c>
      <c r="AI65" s="580" t="e">
        <f t="shared" si="142"/>
        <v>#NUM!</v>
      </c>
      <c r="AJ65" s="579" t="e">
        <f t="shared" si="142"/>
        <v>#NUM!</v>
      </c>
      <c r="AK65" s="579" t="e">
        <f t="shared" si="142"/>
        <v>#NUM!</v>
      </c>
      <c r="AL65" s="580" t="e">
        <f t="shared" si="142"/>
        <v>#NUM!</v>
      </c>
      <c r="AM65" s="580" t="e">
        <f t="shared" si="142"/>
        <v>#NUM!</v>
      </c>
      <c r="AN65" s="580" t="e">
        <f t="shared" si="142"/>
        <v>#NUM!</v>
      </c>
      <c r="AO65" s="578" t="e">
        <f t="shared" si="142"/>
        <v>#NUM!</v>
      </c>
      <c r="AP65" s="578" t="e">
        <f>MEDIAN($AP39:$BS39)</f>
        <v>#NUM!</v>
      </c>
      <c r="AQ65" s="578" t="e">
        <f t="shared" ref="AQ65:BS65" si="143">MEDIAN($AP39:$BS39)</f>
        <v>#NUM!</v>
      </c>
      <c r="AR65" s="578" t="e">
        <f t="shared" si="143"/>
        <v>#NUM!</v>
      </c>
      <c r="AS65" s="578" t="e">
        <f t="shared" si="143"/>
        <v>#NUM!</v>
      </c>
      <c r="AT65" s="578" t="e">
        <f t="shared" si="143"/>
        <v>#NUM!</v>
      </c>
      <c r="AU65" s="578" t="e">
        <f t="shared" si="143"/>
        <v>#NUM!</v>
      </c>
      <c r="AV65" s="578" t="e">
        <f t="shared" si="143"/>
        <v>#NUM!</v>
      </c>
      <c r="AW65" s="578" t="e">
        <f t="shared" si="143"/>
        <v>#NUM!</v>
      </c>
      <c r="AX65" s="578" t="e">
        <f t="shared" si="143"/>
        <v>#NUM!</v>
      </c>
      <c r="AY65" s="578" t="e">
        <f t="shared" si="143"/>
        <v>#NUM!</v>
      </c>
      <c r="AZ65" s="578" t="e">
        <f t="shared" si="143"/>
        <v>#NUM!</v>
      </c>
      <c r="BA65" s="578" t="e">
        <f t="shared" si="143"/>
        <v>#NUM!</v>
      </c>
      <c r="BB65" s="578" t="e">
        <f t="shared" si="143"/>
        <v>#NUM!</v>
      </c>
      <c r="BC65" s="578" t="e">
        <f t="shared" si="143"/>
        <v>#NUM!</v>
      </c>
      <c r="BD65" s="578" t="e">
        <f t="shared" si="143"/>
        <v>#NUM!</v>
      </c>
      <c r="BE65" s="578" t="e">
        <f t="shared" si="143"/>
        <v>#NUM!</v>
      </c>
      <c r="BF65" s="578" t="e">
        <f t="shared" si="143"/>
        <v>#NUM!</v>
      </c>
      <c r="BG65" s="578" t="e">
        <f t="shared" si="143"/>
        <v>#NUM!</v>
      </c>
      <c r="BH65" s="578" t="e">
        <f t="shared" si="143"/>
        <v>#NUM!</v>
      </c>
      <c r="BI65" s="578" t="e">
        <f t="shared" si="143"/>
        <v>#NUM!</v>
      </c>
      <c r="BJ65" s="578" t="e">
        <f t="shared" si="143"/>
        <v>#NUM!</v>
      </c>
      <c r="BK65" s="578" t="e">
        <f t="shared" si="143"/>
        <v>#NUM!</v>
      </c>
      <c r="BL65" s="578" t="e">
        <f t="shared" si="143"/>
        <v>#NUM!</v>
      </c>
      <c r="BM65" s="578" t="e">
        <f t="shared" si="143"/>
        <v>#NUM!</v>
      </c>
      <c r="BN65" s="578" t="e">
        <f t="shared" si="143"/>
        <v>#NUM!</v>
      </c>
      <c r="BO65" s="578" t="e">
        <f t="shared" si="143"/>
        <v>#NUM!</v>
      </c>
      <c r="BP65" s="578" t="e">
        <f t="shared" si="143"/>
        <v>#NUM!</v>
      </c>
      <c r="BQ65" s="578" t="e">
        <f t="shared" si="143"/>
        <v>#NUM!</v>
      </c>
      <c r="BR65" s="578" t="e">
        <f t="shared" si="143"/>
        <v>#NUM!</v>
      </c>
      <c r="BS65" s="578" t="e">
        <f t="shared" si="143"/>
        <v>#NUM!</v>
      </c>
      <c r="BT65" s="578">
        <f>MEDIAN($BT39:$DH39)</f>
        <v>1.66</v>
      </c>
      <c r="BU65" s="578">
        <f t="shared" ref="BU65:DH65" si="144">MEDIAN($BT39:$DH39)</f>
        <v>1.66</v>
      </c>
      <c r="BV65" s="578">
        <f t="shared" si="144"/>
        <v>1.66</v>
      </c>
      <c r="BW65" s="578">
        <f t="shared" si="144"/>
        <v>1.66</v>
      </c>
      <c r="BX65" s="578">
        <f t="shared" si="144"/>
        <v>1.66</v>
      </c>
      <c r="BY65" s="578">
        <f t="shared" si="144"/>
        <v>1.66</v>
      </c>
      <c r="BZ65" s="578">
        <f t="shared" si="144"/>
        <v>1.66</v>
      </c>
      <c r="CA65" s="578">
        <f t="shared" si="144"/>
        <v>1.66</v>
      </c>
      <c r="CB65" s="578">
        <f t="shared" si="144"/>
        <v>1.66</v>
      </c>
      <c r="CC65" s="578">
        <f t="shared" si="144"/>
        <v>1.66</v>
      </c>
      <c r="CD65" s="578">
        <f t="shared" si="144"/>
        <v>1.66</v>
      </c>
      <c r="CE65" s="578">
        <f t="shared" si="144"/>
        <v>1.66</v>
      </c>
      <c r="CF65" s="578">
        <f t="shared" si="144"/>
        <v>1.66</v>
      </c>
      <c r="CG65" s="578">
        <f t="shared" si="144"/>
        <v>1.66</v>
      </c>
      <c r="CH65" s="578">
        <f t="shared" si="144"/>
        <v>1.66</v>
      </c>
      <c r="CI65" s="578">
        <f t="shared" si="144"/>
        <v>1.66</v>
      </c>
      <c r="CJ65" s="578">
        <f t="shared" si="144"/>
        <v>1.66</v>
      </c>
      <c r="CK65" s="578">
        <f t="shared" si="144"/>
        <v>1.66</v>
      </c>
      <c r="CL65" s="578">
        <f t="shared" si="144"/>
        <v>1.66</v>
      </c>
      <c r="CM65" s="578">
        <f t="shared" si="144"/>
        <v>1.66</v>
      </c>
      <c r="CN65" s="578">
        <f t="shared" si="144"/>
        <v>1.66</v>
      </c>
      <c r="CO65" s="578">
        <f t="shared" si="144"/>
        <v>1.66</v>
      </c>
      <c r="CP65" s="578">
        <f t="shared" si="144"/>
        <v>1.66</v>
      </c>
      <c r="CQ65" s="578">
        <f t="shared" si="144"/>
        <v>1.66</v>
      </c>
      <c r="CR65" s="578">
        <f t="shared" si="144"/>
        <v>1.66</v>
      </c>
      <c r="CS65" s="578">
        <f t="shared" si="144"/>
        <v>1.66</v>
      </c>
      <c r="CT65" s="578">
        <f t="shared" si="144"/>
        <v>1.66</v>
      </c>
      <c r="CU65" s="578">
        <f t="shared" si="144"/>
        <v>1.66</v>
      </c>
      <c r="CV65" s="578">
        <f t="shared" si="144"/>
        <v>1.66</v>
      </c>
      <c r="CW65" s="578">
        <f t="shared" si="144"/>
        <v>1.66</v>
      </c>
      <c r="CX65" s="578">
        <f t="shared" si="144"/>
        <v>1.66</v>
      </c>
      <c r="CY65" s="578">
        <f t="shared" si="144"/>
        <v>1.66</v>
      </c>
      <c r="CZ65" s="578">
        <f t="shared" si="144"/>
        <v>1.66</v>
      </c>
      <c r="DA65" s="578">
        <f t="shared" si="144"/>
        <v>1.66</v>
      </c>
      <c r="DB65" s="578">
        <f t="shared" si="144"/>
        <v>1.66</v>
      </c>
      <c r="DC65" s="578">
        <f t="shared" si="144"/>
        <v>1.66</v>
      </c>
      <c r="DD65" s="578">
        <f t="shared" si="144"/>
        <v>1.66</v>
      </c>
      <c r="DE65" s="578">
        <f t="shared" si="144"/>
        <v>1.66</v>
      </c>
      <c r="DF65" s="578">
        <f t="shared" si="144"/>
        <v>1.66</v>
      </c>
      <c r="DG65" s="578">
        <f t="shared" si="144"/>
        <v>1.66</v>
      </c>
      <c r="DH65" s="581">
        <f t="shared" si="144"/>
        <v>1.66</v>
      </c>
    </row>
    <row r="66" spans="2:112" ht="12.95" customHeight="1" x14ac:dyDescent="0.15">
      <c r="C66" s="561">
        <v>11</v>
      </c>
      <c r="D66" s="562"/>
      <c r="E66" s="562" t="s">
        <v>275</v>
      </c>
      <c r="F66" s="615" t="s">
        <v>17</v>
      </c>
      <c r="G66" s="594" t="s">
        <v>308</v>
      </c>
      <c r="H66" s="594" t="s">
        <v>308</v>
      </c>
      <c r="I66" s="627" t="s">
        <v>277</v>
      </c>
      <c r="J66" s="553" t="s">
        <v>238</v>
      </c>
      <c r="K66" s="593" t="s">
        <v>299</v>
      </c>
      <c r="L66" s="555" t="e">
        <f>MEDIAN($L40:$N40)</f>
        <v>#NUM!</v>
      </c>
      <c r="M66" s="556" t="e">
        <f t="shared" ref="M66:N66" si="145">MEDIAN($L40:$N40)</f>
        <v>#NUM!</v>
      </c>
      <c r="N66" s="557" t="e">
        <f t="shared" si="145"/>
        <v>#NUM!</v>
      </c>
      <c r="O66" s="558" t="e">
        <f>MEDIAN($O40:$AC40)</f>
        <v>#NUM!</v>
      </c>
      <c r="P66" s="558" t="e">
        <f t="shared" ref="P66:AC66" si="146">MEDIAN($O40:$AC40)</f>
        <v>#NUM!</v>
      </c>
      <c r="Q66" s="558" t="e">
        <f t="shared" si="146"/>
        <v>#NUM!</v>
      </c>
      <c r="R66" s="558" t="e">
        <f t="shared" si="146"/>
        <v>#NUM!</v>
      </c>
      <c r="S66" s="557" t="e">
        <f t="shared" si="146"/>
        <v>#NUM!</v>
      </c>
      <c r="T66" s="558" t="e">
        <f t="shared" si="146"/>
        <v>#NUM!</v>
      </c>
      <c r="U66" s="558" t="e">
        <f t="shared" si="146"/>
        <v>#NUM!</v>
      </c>
      <c r="V66" s="558" t="e">
        <f t="shared" si="146"/>
        <v>#NUM!</v>
      </c>
      <c r="W66" s="558" t="e">
        <f t="shared" si="146"/>
        <v>#NUM!</v>
      </c>
      <c r="X66" s="558" t="e">
        <f t="shared" si="146"/>
        <v>#NUM!</v>
      </c>
      <c r="Y66" s="558" t="e">
        <f t="shared" si="146"/>
        <v>#NUM!</v>
      </c>
      <c r="Z66" s="557" t="e">
        <f t="shared" si="146"/>
        <v>#NUM!</v>
      </c>
      <c r="AA66" s="557" t="e">
        <f t="shared" si="146"/>
        <v>#NUM!</v>
      </c>
      <c r="AB66" s="557" t="e">
        <f t="shared" si="146"/>
        <v>#NUM!</v>
      </c>
      <c r="AC66" s="558" t="e">
        <f t="shared" si="146"/>
        <v>#NUM!</v>
      </c>
      <c r="AD66" s="558" t="e">
        <f>MEDIAN($AD40:$AO40)</f>
        <v>#NUM!</v>
      </c>
      <c r="AE66" s="558" t="e">
        <f t="shared" ref="AE66:AO66" si="147">MEDIAN($AD40:$AO40)</f>
        <v>#NUM!</v>
      </c>
      <c r="AF66" s="558" t="e">
        <f t="shared" si="147"/>
        <v>#NUM!</v>
      </c>
      <c r="AG66" s="558" t="e">
        <f t="shared" si="147"/>
        <v>#NUM!</v>
      </c>
      <c r="AH66" s="558" t="e">
        <f t="shared" si="147"/>
        <v>#NUM!</v>
      </c>
      <c r="AI66" s="558" t="e">
        <f t="shared" si="147"/>
        <v>#NUM!</v>
      </c>
      <c r="AJ66" s="557" t="e">
        <f t="shared" si="147"/>
        <v>#NUM!</v>
      </c>
      <c r="AK66" s="557" t="e">
        <f t="shared" si="147"/>
        <v>#NUM!</v>
      </c>
      <c r="AL66" s="558" t="e">
        <f t="shared" si="147"/>
        <v>#NUM!</v>
      </c>
      <c r="AM66" s="558" t="e">
        <f t="shared" si="147"/>
        <v>#NUM!</v>
      </c>
      <c r="AN66" s="558" t="e">
        <f t="shared" si="147"/>
        <v>#NUM!</v>
      </c>
      <c r="AO66" s="556" t="e">
        <f t="shared" si="147"/>
        <v>#NUM!</v>
      </c>
      <c r="AP66" s="556" t="e">
        <f>MEDIAN($AP40:$BS40)</f>
        <v>#NUM!</v>
      </c>
      <c r="AQ66" s="556" t="e">
        <f t="shared" ref="AQ66:BS66" si="148">MEDIAN($AP40:$BS40)</f>
        <v>#NUM!</v>
      </c>
      <c r="AR66" s="556" t="e">
        <f t="shared" si="148"/>
        <v>#NUM!</v>
      </c>
      <c r="AS66" s="556" t="e">
        <f t="shared" si="148"/>
        <v>#NUM!</v>
      </c>
      <c r="AT66" s="556" t="e">
        <f t="shared" si="148"/>
        <v>#NUM!</v>
      </c>
      <c r="AU66" s="556" t="e">
        <f t="shared" si="148"/>
        <v>#NUM!</v>
      </c>
      <c r="AV66" s="556" t="e">
        <f t="shared" si="148"/>
        <v>#NUM!</v>
      </c>
      <c r="AW66" s="556" t="e">
        <f t="shared" si="148"/>
        <v>#NUM!</v>
      </c>
      <c r="AX66" s="556" t="e">
        <f t="shared" si="148"/>
        <v>#NUM!</v>
      </c>
      <c r="AY66" s="556" t="e">
        <f t="shared" si="148"/>
        <v>#NUM!</v>
      </c>
      <c r="AZ66" s="556" t="e">
        <f t="shared" si="148"/>
        <v>#NUM!</v>
      </c>
      <c r="BA66" s="556" t="e">
        <f t="shared" si="148"/>
        <v>#NUM!</v>
      </c>
      <c r="BB66" s="556" t="e">
        <f t="shared" si="148"/>
        <v>#NUM!</v>
      </c>
      <c r="BC66" s="556" t="e">
        <f t="shared" si="148"/>
        <v>#NUM!</v>
      </c>
      <c r="BD66" s="556" t="e">
        <f t="shared" si="148"/>
        <v>#NUM!</v>
      </c>
      <c r="BE66" s="556" t="e">
        <f t="shared" si="148"/>
        <v>#NUM!</v>
      </c>
      <c r="BF66" s="556" t="e">
        <f t="shared" si="148"/>
        <v>#NUM!</v>
      </c>
      <c r="BG66" s="556" t="e">
        <f t="shared" si="148"/>
        <v>#NUM!</v>
      </c>
      <c r="BH66" s="556" t="e">
        <f t="shared" si="148"/>
        <v>#NUM!</v>
      </c>
      <c r="BI66" s="556" t="e">
        <f t="shared" si="148"/>
        <v>#NUM!</v>
      </c>
      <c r="BJ66" s="556" t="e">
        <f t="shared" si="148"/>
        <v>#NUM!</v>
      </c>
      <c r="BK66" s="556" t="e">
        <f t="shared" si="148"/>
        <v>#NUM!</v>
      </c>
      <c r="BL66" s="556" t="e">
        <f t="shared" si="148"/>
        <v>#NUM!</v>
      </c>
      <c r="BM66" s="556" t="e">
        <f t="shared" si="148"/>
        <v>#NUM!</v>
      </c>
      <c r="BN66" s="556" t="e">
        <f t="shared" si="148"/>
        <v>#NUM!</v>
      </c>
      <c r="BO66" s="556" t="e">
        <f t="shared" si="148"/>
        <v>#NUM!</v>
      </c>
      <c r="BP66" s="556" t="e">
        <f t="shared" si="148"/>
        <v>#NUM!</v>
      </c>
      <c r="BQ66" s="556" t="e">
        <f t="shared" si="148"/>
        <v>#NUM!</v>
      </c>
      <c r="BR66" s="556" t="e">
        <f t="shared" si="148"/>
        <v>#NUM!</v>
      </c>
      <c r="BS66" s="556" t="e">
        <f t="shared" si="148"/>
        <v>#NUM!</v>
      </c>
      <c r="BT66" s="556" t="e">
        <f>MEDIAN($BT40:$DH40)</f>
        <v>#NUM!</v>
      </c>
      <c r="BU66" s="556" t="e">
        <f t="shared" ref="BU66:DH66" si="149">MEDIAN($BT40:$DH40)</f>
        <v>#NUM!</v>
      </c>
      <c r="BV66" s="556" t="e">
        <f t="shared" si="149"/>
        <v>#NUM!</v>
      </c>
      <c r="BW66" s="556" t="e">
        <f t="shared" si="149"/>
        <v>#NUM!</v>
      </c>
      <c r="BX66" s="556" t="e">
        <f t="shared" si="149"/>
        <v>#NUM!</v>
      </c>
      <c r="BY66" s="556" t="e">
        <f t="shared" si="149"/>
        <v>#NUM!</v>
      </c>
      <c r="BZ66" s="556" t="e">
        <f t="shared" si="149"/>
        <v>#NUM!</v>
      </c>
      <c r="CA66" s="556" t="e">
        <f t="shared" si="149"/>
        <v>#NUM!</v>
      </c>
      <c r="CB66" s="556" t="e">
        <f t="shared" si="149"/>
        <v>#NUM!</v>
      </c>
      <c r="CC66" s="556" t="e">
        <f t="shared" si="149"/>
        <v>#NUM!</v>
      </c>
      <c r="CD66" s="556" t="e">
        <f t="shared" si="149"/>
        <v>#NUM!</v>
      </c>
      <c r="CE66" s="556" t="e">
        <f t="shared" si="149"/>
        <v>#NUM!</v>
      </c>
      <c r="CF66" s="556" t="e">
        <f t="shared" si="149"/>
        <v>#NUM!</v>
      </c>
      <c r="CG66" s="556" t="e">
        <f t="shared" si="149"/>
        <v>#NUM!</v>
      </c>
      <c r="CH66" s="556" t="e">
        <f t="shared" si="149"/>
        <v>#NUM!</v>
      </c>
      <c r="CI66" s="556" t="e">
        <f t="shared" si="149"/>
        <v>#NUM!</v>
      </c>
      <c r="CJ66" s="556" t="e">
        <f t="shared" si="149"/>
        <v>#NUM!</v>
      </c>
      <c r="CK66" s="556" t="e">
        <f t="shared" si="149"/>
        <v>#NUM!</v>
      </c>
      <c r="CL66" s="556" t="e">
        <f t="shared" si="149"/>
        <v>#NUM!</v>
      </c>
      <c r="CM66" s="556" t="e">
        <f t="shared" si="149"/>
        <v>#NUM!</v>
      </c>
      <c r="CN66" s="556" t="e">
        <f t="shared" si="149"/>
        <v>#NUM!</v>
      </c>
      <c r="CO66" s="556" t="e">
        <f t="shared" si="149"/>
        <v>#NUM!</v>
      </c>
      <c r="CP66" s="556" t="e">
        <f t="shared" si="149"/>
        <v>#NUM!</v>
      </c>
      <c r="CQ66" s="556" t="e">
        <f t="shared" si="149"/>
        <v>#NUM!</v>
      </c>
      <c r="CR66" s="556" t="e">
        <f t="shared" si="149"/>
        <v>#NUM!</v>
      </c>
      <c r="CS66" s="556" t="e">
        <f t="shared" si="149"/>
        <v>#NUM!</v>
      </c>
      <c r="CT66" s="556" t="e">
        <f t="shared" si="149"/>
        <v>#NUM!</v>
      </c>
      <c r="CU66" s="556" t="e">
        <f t="shared" si="149"/>
        <v>#NUM!</v>
      </c>
      <c r="CV66" s="556" t="e">
        <f t="shared" si="149"/>
        <v>#NUM!</v>
      </c>
      <c r="CW66" s="556" t="e">
        <f t="shared" si="149"/>
        <v>#NUM!</v>
      </c>
      <c r="CX66" s="556" t="e">
        <f t="shared" si="149"/>
        <v>#NUM!</v>
      </c>
      <c r="CY66" s="556" t="e">
        <f t="shared" si="149"/>
        <v>#NUM!</v>
      </c>
      <c r="CZ66" s="556" t="e">
        <f t="shared" si="149"/>
        <v>#NUM!</v>
      </c>
      <c r="DA66" s="556" t="e">
        <f t="shared" si="149"/>
        <v>#NUM!</v>
      </c>
      <c r="DB66" s="556" t="e">
        <f t="shared" si="149"/>
        <v>#NUM!</v>
      </c>
      <c r="DC66" s="556" t="e">
        <f t="shared" si="149"/>
        <v>#NUM!</v>
      </c>
      <c r="DD66" s="556" t="e">
        <f t="shared" si="149"/>
        <v>#NUM!</v>
      </c>
      <c r="DE66" s="556" t="e">
        <f t="shared" si="149"/>
        <v>#NUM!</v>
      </c>
      <c r="DF66" s="556" t="e">
        <f t="shared" si="149"/>
        <v>#NUM!</v>
      </c>
      <c r="DG66" s="556" t="e">
        <f t="shared" si="149"/>
        <v>#NUM!</v>
      </c>
      <c r="DH66" s="559" t="e">
        <f t="shared" si="149"/>
        <v>#NUM!</v>
      </c>
    </row>
    <row r="67" spans="2:112" ht="12.95" customHeight="1" x14ac:dyDescent="0.15">
      <c r="C67" s="586">
        <v>12</v>
      </c>
      <c r="D67" s="584"/>
      <c r="E67" s="584"/>
      <c r="F67" s="585" t="s">
        <v>18</v>
      </c>
      <c r="G67" s="586" t="s">
        <v>308</v>
      </c>
      <c r="H67" s="586" t="s">
        <v>308</v>
      </c>
      <c r="I67" s="628" t="s">
        <v>280</v>
      </c>
      <c r="J67" s="587" t="s">
        <v>238</v>
      </c>
      <c r="K67" s="629" t="s">
        <v>299</v>
      </c>
      <c r="L67" s="577" t="e">
        <f>MEDIAN($L41:$N41)</f>
        <v>#NUM!</v>
      </c>
      <c r="M67" s="578" t="e">
        <f t="shared" ref="M67:N67" si="150">MEDIAN($L41:$N41)</f>
        <v>#NUM!</v>
      </c>
      <c r="N67" s="580" t="e">
        <f t="shared" si="150"/>
        <v>#NUM!</v>
      </c>
      <c r="O67" s="580" t="e">
        <f>MEDIAN($O41:$AC41)</f>
        <v>#NUM!</v>
      </c>
      <c r="P67" s="580" t="e">
        <f t="shared" ref="P67:AC67" si="151">MEDIAN($O41:$AC41)</f>
        <v>#NUM!</v>
      </c>
      <c r="Q67" s="580" t="e">
        <f t="shared" si="151"/>
        <v>#NUM!</v>
      </c>
      <c r="R67" s="580" t="e">
        <f t="shared" si="151"/>
        <v>#NUM!</v>
      </c>
      <c r="S67" s="579" t="e">
        <f t="shared" si="151"/>
        <v>#NUM!</v>
      </c>
      <c r="T67" s="580" t="e">
        <f t="shared" si="151"/>
        <v>#NUM!</v>
      </c>
      <c r="U67" s="580" t="e">
        <f t="shared" si="151"/>
        <v>#NUM!</v>
      </c>
      <c r="V67" s="580" t="e">
        <f t="shared" si="151"/>
        <v>#NUM!</v>
      </c>
      <c r="W67" s="580" t="e">
        <f t="shared" si="151"/>
        <v>#NUM!</v>
      </c>
      <c r="X67" s="580" t="e">
        <f t="shared" si="151"/>
        <v>#NUM!</v>
      </c>
      <c r="Y67" s="580" t="e">
        <f t="shared" si="151"/>
        <v>#NUM!</v>
      </c>
      <c r="Z67" s="579" t="e">
        <f t="shared" si="151"/>
        <v>#NUM!</v>
      </c>
      <c r="AA67" s="579" t="e">
        <f t="shared" si="151"/>
        <v>#NUM!</v>
      </c>
      <c r="AB67" s="579" t="e">
        <f t="shared" si="151"/>
        <v>#NUM!</v>
      </c>
      <c r="AC67" s="580" t="e">
        <f t="shared" si="151"/>
        <v>#NUM!</v>
      </c>
      <c r="AD67" s="580" t="e">
        <f>MEDIAN($AD41:$AO41)</f>
        <v>#NUM!</v>
      </c>
      <c r="AE67" s="580" t="e">
        <f t="shared" ref="AE67:AO67" si="152">MEDIAN($AD41:$AO41)</f>
        <v>#NUM!</v>
      </c>
      <c r="AF67" s="580" t="e">
        <f t="shared" si="152"/>
        <v>#NUM!</v>
      </c>
      <c r="AG67" s="580" t="e">
        <f t="shared" si="152"/>
        <v>#NUM!</v>
      </c>
      <c r="AH67" s="580" t="e">
        <f t="shared" si="152"/>
        <v>#NUM!</v>
      </c>
      <c r="AI67" s="580" t="e">
        <f t="shared" si="152"/>
        <v>#NUM!</v>
      </c>
      <c r="AJ67" s="579" t="e">
        <f t="shared" si="152"/>
        <v>#NUM!</v>
      </c>
      <c r="AK67" s="579" t="e">
        <f t="shared" si="152"/>
        <v>#NUM!</v>
      </c>
      <c r="AL67" s="580" t="e">
        <f t="shared" si="152"/>
        <v>#NUM!</v>
      </c>
      <c r="AM67" s="580" t="e">
        <f t="shared" si="152"/>
        <v>#NUM!</v>
      </c>
      <c r="AN67" s="580" t="e">
        <f t="shared" si="152"/>
        <v>#NUM!</v>
      </c>
      <c r="AO67" s="578" t="e">
        <f t="shared" si="152"/>
        <v>#NUM!</v>
      </c>
      <c r="AP67" s="578" t="e">
        <f>MEDIAN($AP41:$BS41)</f>
        <v>#NUM!</v>
      </c>
      <c r="AQ67" s="578" t="e">
        <f t="shared" ref="AQ67:BS67" si="153">MEDIAN($AP41:$BS41)</f>
        <v>#NUM!</v>
      </c>
      <c r="AR67" s="578" t="e">
        <f t="shared" si="153"/>
        <v>#NUM!</v>
      </c>
      <c r="AS67" s="578" t="e">
        <f t="shared" si="153"/>
        <v>#NUM!</v>
      </c>
      <c r="AT67" s="578" t="e">
        <f t="shared" si="153"/>
        <v>#NUM!</v>
      </c>
      <c r="AU67" s="578" t="e">
        <f t="shared" si="153"/>
        <v>#NUM!</v>
      </c>
      <c r="AV67" s="578" t="e">
        <f t="shared" si="153"/>
        <v>#NUM!</v>
      </c>
      <c r="AW67" s="578" t="e">
        <f t="shared" si="153"/>
        <v>#NUM!</v>
      </c>
      <c r="AX67" s="578" t="e">
        <f t="shared" si="153"/>
        <v>#NUM!</v>
      </c>
      <c r="AY67" s="578" t="e">
        <f t="shared" si="153"/>
        <v>#NUM!</v>
      </c>
      <c r="AZ67" s="578" t="e">
        <f t="shared" si="153"/>
        <v>#NUM!</v>
      </c>
      <c r="BA67" s="578" t="e">
        <f t="shared" si="153"/>
        <v>#NUM!</v>
      </c>
      <c r="BB67" s="578" t="e">
        <f t="shared" si="153"/>
        <v>#NUM!</v>
      </c>
      <c r="BC67" s="578" t="e">
        <f t="shared" si="153"/>
        <v>#NUM!</v>
      </c>
      <c r="BD67" s="578" t="e">
        <f t="shared" si="153"/>
        <v>#NUM!</v>
      </c>
      <c r="BE67" s="578" t="e">
        <f t="shared" si="153"/>
        <v>#NUM!</v>
      </c>
      <c r="BF67" s="578" t="e">
        <f t="shared" si="153"/>
        <v>#NUM!</v>
      </c>
      <c r="BG67" s="578" t="e">
        <f t="shared" si="153"/>
        <v>#NUM!</v>
      </c>
      <c r="BH67" s="578" t="e">
        <f t="shared" si="153"/>
        <v>#NUM!</v>
      </c>
      <c r="BI67" s="578" t="e">
        <f t="shared" si="153"/>
        <v>#NUM!</v>
      </c>
      <c r="BJ67" s="578" t="e">
        <f t="shared" si="153"/>
        <v>#NUM!</v>
      </c>
      <c r="BK67" s="578" t="e">
        <f t="shared" si="153"/>
        <v>#NUM!</v>
      </c>
      <c r="BL67" s="578" t="e">
        <f t="shared" si="153"/>
        <v>#NUM!</v>
      </c>
      <c r="BM67" s="578" t="e">
        <f t="shared" si="153"/>
        <v>#NUM!</v>
      </c>
      <c r="BN67" s="578" t="e">
        <f t="shared" si="153"/>
        <v>#NUM!</v>
      </c>
      <c r="BO67" s="578" t="e">
        <f t="shared" si="153"/>
        <v>#NUM!</v>
      </c>
      <c r="BP67" s="578" t="e">
        <f t="shared" si="153"/>
        <v>#NUM!</v>
      </c>
      <c r="BQ67" s="578" t="e">
        <f t="shared" si="153"/>
        <v>#NUM!</v>
      </c>
      <c r="BR67" s="578" t="e">
        <f t="shared" si="153"/>
        <v>#NUM!</v>
      </c>
      <c r="BS67" s="578" t="e">
        <f t="shared" si="153"/>
        <v>#NUM!</v>
      </c>
      <c r="BT67" s="578" t="e">
        <f>MEDIAN($BT41:$DH41)</f>
        <v>#NUM!</v>
      </c>
      <c r="BU67" s="578" t="e">
        <f t="shared" ref="BU67:DH67" si="154">MEDIAN($BT41:$DH41)</f>
        <v>#NUM!</v>
      </c>
      <c r="BV67" s="578" t="e">
        <f t="shared" si="154"/>
        <v>#NUM!</v>
      </c>
      <c r="BW67" s="578" t="e">
        <f t="shared" si="154"/>
        <v>#NUM!</v>
      </c>
      <c r="BX67" s="578" t="e">
        <f t="shared" si="154"/>
        <v>#NUM!</v>
      </c>
      <c r="BY67" s="578" t="e">
        <f t="shared" si="154"/>
        <v>#NUM!</v>
      </c>
      <c r="BZ67" s="578" t="e">
        <f t="shared" si="154"/>
        <v>#NUM!</v>
      </c>
      <c r="CA67" s="578" t="e">
        <f t="shared" si="154"/>
        <v>#NUM!</v>
      </c>
      <c r="CB67" s="578" t="e">
        <f t="shared" si="154"/>
        <v>#NUM!</v>
      </c>
      <c r="CC67" s="578" t="e">
        <f t="shared" si="154"/>
        <v>#NUM!</v>
      </c>
      <c r="CD67" s="578" t="e">
        <f t="shared" si="154"/>
        <v>#NUM!</v>
      </c>
      <c r="CE67" s="578" t="e">
        <f t="shared" si="154"/>
        <v>#NUM!</v>
      </c>
      <c r="CF67" s="578" t="e">
        <f t="shared" si="154"/>
        <v>#NUM!</v>
      </c>
      <c r="CG67" s="578" t="e">
        <f t="shared" si="154"/>
        <v>#NUM!</v>
      </c>
      <c r="CH67" s="578" t="e">
        <f t="shared" si="154"/>
        <v>#NUM!</v>
      </c>
      <c r="CI67" s="578" t="e">
        <f t="shared" si="154"/>
        <v>#NUM!</v>
      </c>
      <c r="CJ67" s="578" t="e">
        <f t="shared" si="154"/>
        <v>#NUM!</v>
      </c>
      <c r="CK67" s="578" t="e">
        <f t="shared" si="154"/>
        <v>#NUM!</v>
      </c>
      <c r="CL67" s="578" t="e">
        <f t="shared" si="154"/>
        <v>#NUM!</v>
      </c>
      <c r="CM67" s="578" t="e">
        <f t="shared" si="154"/>
        <v>#NUM!</v>
      </c>
      <c r="CN67" s="578" t="e">
        <f t="shared" si="154"/>
        <v>#NUM!</v>
      </c>
      <c r="CO67" s="578" t="e">
        <f t="shared" si="154"/>
        <v>#NUM!</v>
      </c>
      <c r="CP67" s="578" t="e">
        <f t="shared" si="154"/>
        <v>#NUM!</v>
      </c>
      <c r="CQ67" s="578" t="e">
        <f t="shared" si="154"/>
        <v>#NUM!</v>
      </c>
      <c r="CR67" s="578" t="e">
        <f t="shared" si="154"/>
        <v>#NUM!</v>
      </c>
      <c r="CS67" s="578" t="e">
        <f t="shared" si="154"/>
        <v>#NUM!</v>
      </c>
      <c r="CT67" s="578" t="e">
        <f t="shared" si="154"/>
        <v>#NUM!</v>
      </c>
      <c r="CU67" s="578" t="e">
        <f t="shared" si="154"/>
        <v>#NUM!</v>
      </c>
      <c r="CV67" s="578" t="e">
        <f t="shared" si="154"/>
        <v>#NUM!</v>
      </c>
      <c r="CW67" s="578" t="e">
        <f t="shared" si="154"/>
        <v>#NUM!</v>
      </c>
      <c r="CX67" s="578" t="e">
        <f t="shared" si="154"/>
        <v>#NUM!</v>
      </c>
      <c r="CY67" s="578" t="e">
        <f t="shared" si="154"/>
        <v>#NUM!</v>
      </c>
      <c r="CZ67" s="578" t="e">
        <f t="shared" si="154"/>
        <v>#NUM!</v>
      </c>
      <c r="DA67" s="578" t="e">
        <f t="shared" si="154"/>
        <v>#NUM!</v>
      </c>
      <c r="DB67" s="578" t="e">
        <f t="shared" si="154"/>
        <v>#NUM!</v>
      </c>
      <c r="DC67" s="578" t="e">
        <f t="shared" si="154"/>
        <v>#NUM!</v>
      </c>
      <c r="DD67" s="578" t="e">
        <f t="shared" si="154"/>
        <v>#NUM!</v>
      </c>
      <c r="DE67" s="578" t="e">
        <f t="shared" si="154"/>
        <v>#NUM!</v>
      </c>
      <c r="DF67" s="578" t="e">
        <f t="shared" si="154"/>
        <v>#NUM!</v>
      </c>
      <c r="DG67" s="578" t="e">
        <f t="shared" si="154"/>
        <v>#NUM!</v>
      </c>
      <c r="DH67" s="581" t="e">
        <f t="shared" si="154"/>
        <v>#NUM!</v>
      </c>
    </row>
    <row r="68" spans="2:112" ht="12.95" customHeight="1" x14ac:dyDescent="0.15">
      <c r="C68" s="594">
        <v>13</v>
      </c>
      <c r="D68" s="607" t="s">
        <v>282</v>
      </c>
      <c r="E68" s="630"/>
      <c r="F68" s="615" t="s">
        <v>283</v>
      </c>
      <c r="G68" s="594" t="s">
        <v>308</v>
      </c>
      <c r="H68" s="594" t="s">
        <v>308</v>
      </c>
      <c r="I68" s="631" t="s">
        <v>285</v>
      </c>
      <c r="J68" s="632" t="s">
        <v>238</v>
      </c>
      <c r="K68" s="554" t="s">
        <v>299</v>
      </c>
      <c r="L68" s="567" t="str">
        <f>IF(L42="-","",L42)</f>
        <v/>
      </c>
      <c r="M68" s="556" t="str">
        <f t="shared" ref="M68:N68" si="155">IF(M42="-","",M42)</f>
        <v/>
      </c>
      <c r="N68" s="557" t="str">
        <f t="shared" si="155"/>
        <v/>
      </c>
      <c r="O68" s="558" t="str">
        <f>IF(O42="-","",O42)</f>
        <v/>
      </c>
      <c r="P68" s="558" t="str">
        <f t="shared" ref="P68:AC68" si="156">IF(P42="-","",P42)</f>
        <v/>
      </c>
      <c r="Q68" s="558" t="str">
        <f t="shared" si="156"/>
        <v/>
      </c>
      <c r="R68" s="558" t="str">
        <f t="shared" si="156"/>
        <v/>
      </c>
      <c r="S68" s="557" t="str">
        <f t="shared" si="156"/>
        <v/>
      </c>
      <c r="T68" s="558" t="str">
        <f t="shared" si="156"/>
        <v/>
      </c>
      <c r="U68" s="558" t="str">
        <f t="shared" si="156"/>
        <v/>
      </c>
      <c r="V68" s="558" t="str">
        <f t="shared" si="156"/>
        <v/>
      </c>
      <c r="W68" s="558" t="str">
        <f t="shared" si="156"/>
        <v/>
      </c>
      <c r="X68" s="558" t="str">
        <f t="shared" si="156"/>
        <v/>
      </c>
      <c r="Y68" s="558" t="str">
        <f t="shared" si="156"/>
        <v/>
      </c>
      <c r="Z68" s="557" t="str">
        <f t="shared" si="156"/>
        <v/>
      </c>
      <c r="AA68" s="557" t="str">
        <f t="shared" si="156"/>
        <v/>
      </c>
      <c r="AB68" s="557" t="str">
        <f t="shared" si="156"/>
        <v/>
      </c>
      <c r="AC68" s="558" t="str">
        <f t="shared" si="156"/>
        <v/>
      </c>
      <c r="AD68" s="558" t="str">
        <f>IF(AD42="-","",AD42)</f>
        <v/>
      </c>
      <c r="AE68" s="558" t="str">
        <f t="shared" ref="AE68:AO68" si="157">IF(AE42="-","",AE42)</f>
        <v/>
      </c>
      <c r="AF68" s="558" t="str">
        <f t="shared" si="157"/>
        <v/>
      </c>
      <c r="AG68" s="558" t="str">
        <f t="shared" si="157"/>
        <v/>
      </c>
      <c r="AH68" s="558" t="str">
        <f t="shared" si="157"/>
        <v/>
      </c>
      <c r="AI68" s="558" t="str">
        <f t="shared" si="157"/>
        <v/>
      </c>
      <c r="AJ68" s="557" t="str">
        <f t="shared" si="157"/>
        <v/>
      </c>
      <c r="AK68" s="557" t="str">
        <f t="shared" si="157"/>
        <v/>
      </c>
      <c r="AL68" s="558" t="str">
        <f t="shared" si="157"/>
        <v/>
      </c>
      <c r="AM68" s="558" t="str">
        <f t="shared" si="157"/>
        <v/>
      </c>
      <c r="AN68" s="558" t="str">
        <f t="shared" si="157"/>
        <v/>
      </c>
      <c r="AO68" s="556" t="str">
        <f t="shared" si="157"/>
        <v/>
      </c>
      <c r="AP68" s="556" t="str">
        <f>IF(AP42="-","",AP42)</f>
        <v/>
      </c>
      <c r="AQ68" s="556" t="str">
        <f t="shared" ref="AQ68:BS68" si="158">IF(AQ42="-","",AQ42)</f>
        <v/>
      </c>
      <c r="AR68" s="556" t="str">
        <f t="shared" si="158"/>
        <v/>
      </c>
      <c r="AS68" s="556" t="str">
        <f t="shared" si="158"/>
        <v/>
      </c>
      <c r="AT68" s="556" t="str">
        <f t="shared" si="158"/>
        <v/>
      </c>
      <c r="AU68" s="556" t="str">
        <f t="shared" si="158"/>
        <v/>
      </c>
      <c r="AV68" s="556" t="str">
        <f t="shared" si="158"/>
        <v/>
      </c>
      <c r="AW68" s="556" t="str">
        <f t="shared" si="158"/>
        <v/>
      </c>
      <c r="AX68" s="556" t="str">
        <f t="shared" si="158"/>
        <v/>
      </c>
      <c r="AY68" s="556" t="str">
        <f t="shared" si="158"/>
        <v/>
      </c>
      <c r="AZ68" s="556" t="str">
        <f t="shared" si="158"/>
        <v/>
      </c>
      <c r="BA68" s="556" t="str">
        <f t="shared" si="158"/>
        <v/>
      </c>
      <c r="BB68" s="556" t="str">
        <f t="shared" si="158"/>
        <v/>
      </c>
      <c r="BC68" s="556" t="str">
        <f t="shared" si="158"/>
        <v/>
      </c>
      <c r="BD68" s="556" t="str">
        <f t="shared" si="158"/>
        <v/>
      </c>
      <c r="BE68" s="556" t="str">
        <f t="shared" si="158"/>
        <v/>
      </c>
      <c r="BF68" s="556">
        <f>IF(BF42="-","",BF42)</f>
        <v>0.11</v>
      </c>
      <c r="BG68" s="556" t="str">
        <f t="shared" si="158"/>
        <v/>
      </c>
      <c r="BH68" s="633" t="str">
        <f t="shared" si="158"/>
        <v/>
      </c>
      <c r="BI68" s="556" t="str">
        <f t="shared" si="158"/>
        <v/>
      </c>
      <c r="BJ68" s="556" t="str">
        <f t="shared" si="158"/>
        <v/>
      </c>
      <c r="BK68" s="556" t="str">
        <f t="shared" si="158"/>
        <v/>
      </c>
      <c r="BL68" s="633" t="str">
        <f t="shared" si="158"/>
        <v/>
      </c>
      <c r="BM68" s="633" t="str">
        <f t="shared" si="158"/>
        <v/>
      </c>
      <c r="BN68" s="556" t="str">
        <f t="shared" si="158"/>
        <v/>
      </c>
      <c r="BO68" s="556" t="str">
        <f t="shared" si="158"/>
        <v/>
      </c>
      <c r="BP68" s="556" t="str">
        <f t="shared" si="158"/>
        <v/>
      </c>
      <c r="BQ68" s="556" t="str">
        <f t="shared" si="158"/>
        <v/>
      </c>
      <c r="BR68" s="556" t="str">
        <f t="shared" si="158"/>
        <v/>
      </c>
      <c r="BS68" s="556" t="str">
        <f t="shared" si="158"/>
        <v/>
      </c>
      <c r="BT68" s="556" t="str">
        <f>IF(BT42="-","",BT42)</f>
        <v/>
      </c>
      <c r="BU68" s="556" t="str">
        <f t="shared" ref="BU68:DH68" si="159">IF(BU42="-","",BU42)</f>
        <v/>
      </c>
      <c r="BV68" s="556" t="str">
        <f t="shared" si="159"/>
        <v/>
      </c>
      <c r="BW68" s="556" t="str">
        <f t="shared" si="159"/>
        <v/>
      </c>
      <c r="BX68" s="556" t="str">
        <f t="shared" si="159"/>
        <v/>
      </c>
      <c r="BY68" s="556" t="str">
        <f t="shared" si="159"/>
        <v/>
      </c>
      <c r="BZ68" s="556" t="str">
        <f t="shared" si="159"/>
        <v/>
      </c>
      <c r="CA68" s="556" t="str">
        <f t="shared" si="159"/>
        <v/>
      </c>
      <c r="CB68" s="556" t="str">
        <f t="shared" si="159"/>
        <v/>
      </c>
      <c r="CC68" s="556" t="str">
        <f t="shared" si="159"/>
        <v/>
      </c>
      <c r="CD68" s="556" t="str">
        <f t="shared" si="159"/>
        <v/>
      </c>
      <c r="CE68" s="556" t="str">
        <f t="shared" si="159"/>
        <v/>
      </c>
      <c r="CF68" s="556" t="str">
        <f t="shared" si="159"/>
        <v/>
      </c>
      <c r="CG68" s="633" t="str">
        <f t="shared" si="159"/>
        <v/>
      </c>
      <c r="CH68" s="556" t="str">
        <f t="shared" si="159"/>
        <v/>
      </c>
      <c r="CI68" s="556" t="str">
        <f t="shared" si="159"/>
        <v/>
      </c>
      <c r="CJ68" s="556" t="str">
        <f t="shared" si="159"/>
        <v/>
      </c>
      <c r="CK68" s="556" t="str">
        <f t="shared" si="159"/>
        <v/>
      </c>
      <c r="CL68" s="556" t="str">
        <f t="shared" si="159"/>
        <v/>
      </c>
      <c r="CM68" s="556" t="str">
        <f t="shared" si="159"/>
        <v/>
      </c>
      <c r="CN68" s="556" t="str">
        <f t="shared" si="159"/>
        <v/>
      </c>
      <c r="CO68" s="556" t="str">
        <f t="shared" si="159"/>
        <v/>
      </c>
      <c r="CP68" s="556" t="str">
        <f t="shared" si="159"/>
        <v/>
      </c>
      <c r="CQ68" s="556" t="str">
        <f t="shared" si="159"/>
        <v/>
      </c>
      <c r="CR68" s="556" t="str">
        <f t="shared" si="159"/>
        <v/>
      </c>
      <c r="CS68" s="556" t="str">
        <f t="shared" si="159"/>
        <v/>
      </c>
      <c r="CT68" s="556">
        <f t="shared" si="159"/>
        <v>7.0000000000000007E-2</v>
      </c>
      <c r="CU68" s="556" t="str">
        <f t="shared" si="159"/>
        <v/>
      </c>
      <c r="CV68" s="556" t="str">
        <f t="shared" si="159"/>
        <v/>
      </c>
      <c r="CW68" s="556" t="str">
        <f t="shared" si="159"/>
        <v/>
      </c>
      <c r="CX68" s="556" t="str">
        <f t="shared" si="159"/>
        <v/>
      </c>
      <c r="CY68" s="556" t="str">
        <f t="shared" si="159"/>
        <v/>
      </c>
      <c r="CZ68" s="556" t="str">
        <f t="shared" si="159"/>
        <v/>
      </c>
      <c r="DA68" s="556" t="str">
        <f t="shared" si="159"/>
        <v/>
      </c>
      <c r="DB68" s="556" t="str">
        <f t="shared" si="159"/>
        <v/>
      </c>
      <c r="DC68" s="556" t="str">
        <f t="shared" si="159"/>
        <v/>
      </c>
      <c r="DD68" s="556" t="str">
        <f t="shared" si="159"/>
        <v/>
      </c>
      <c r="DE68" s="556" t="str">
        <f t="shared" si="159"/>
        <v/>
      </c>
      <c r="DF68" s="556" t="str">
        <f t="shared" si="159"/>
        <v/>
      </c>
      <c r="DG68" s="556" t="str">
        <f t="shared" si="159"/>
        <v/>
      </c>
      <c r="DH68" s="559" t="str">
        <f t="shared" si="159"/>
        <v/>
      </c>
    </row>
    <row r="69" spans="2:112" ht="12.95" customHeight="1" x14ac:dyDescent="0.15">
      <c r="C69" s="561">
        <v>14</v>
      </c>
      <c r="D69" s="607"/>
      <c r="E69" s="634"/>
      <c r="F69" s="563" t="s">
        <v>286</v>
      </c>
      <c r="G69" s="561" t="s">
        <v>308</v>
      </c>
      <c r="H69" s="561" t="s">
        <v>308</v>
      </c>
      <c r="I69" s="583" t="s">
        <v>288</v>
      </c>
      <c r="J69" s="565" t="s">
        <v>260</v>
      </c>
      <c r="K69" s="566" t="s">
        <v>299</v>
      </c>
      <c r="L69" s="567" t="str">
        <f>IF(L$43="-","",L$43)</f>
        <v/>
      </c>
      <c r="M69" s="568" t="str">
        <f t="shared" ref="M69:N69" si="160">IF(M$43="-","",M$43)</f>
        <v/>
      </c>
      <c r="N69" s="569" t="str">
        <f t="shared" si="160"/>
        <v/>
      </c>
      <c r="O69" s="570" t="str">
        <f>IF(O$44="-","",O$44)</f>
        <v/>
      </c>
      <c r="P69" s="570" t="str">
        <f t="shared" ref="P69:AC70" si="161">IF(P$44="-","",P$44)</f>
        <v/>
      </c>
      <c r="Q69" s="570" t="str">
        <f t="shared" si="161"/>
        <v/>
      </c>
      <c r="R69" s="570" t="str">
        <f t="shared" si="161"/>
        <v/>
      </c>
      <c r="S69" s="569" t="str">
        <f t="shared" si="161"/>
        <v/>
      </c>
      <c r="T69" s="570" t="str">
        <f t="shared" si="161"/>
        <v/>
      </c>
      <c r="U69" s="570" t="str">
        <f t="shared" si="161"/>
        <v/>
      </c>
      <c r="V69" s="570" t="str">
        <f t="shared" si="161"/>
        <v/>
      </c>
      <c r="W69" s="570" t="str">
        <f t="shared" si="161"/>
        <v/>
      </c>
      <c r="X69" s="570" t="str">
        <f t="shared" si="161"/>
        <v/>
      </c>
      <c r="Y69" s="570" t="str">
        <f t="shared" si="161"/>
        <v/>
      </c>
      <c r="Z69" s="569" t="str">
        <f t="shared" si="161"/>
        <v/>
      </c>
      <c r="AA69" s="569" t="str">
        <f t="shared" si="161"/>
        <v/>
      </c>
      <c r="AB69" s="569" t="str">
        <f t="shared" si="161"/>
        <v/>
      </c>
      <c r="AC69" s="570" t="str">
        <f t="shared" si="161"/>
        <v/>
      </c>
      <c r="AD69" s="570" t="str">
        <f>IF(AD$43="-","",AD$43)</f>
        <v/>
      </c>
      <c r="AE69" s="570" t="str">
        <f t="shared" ref="AE69:AO69" si="162">IF(AE$43="-","",AE$43)</f>
        <v/>
      </c>
      <c r="AF69" s="570" t="str">
        <f t="shared" si="162"/>
        <v/>
      </c>
      <c r="AG69" s="570" t="str">
        <f t="shared" si="162"/>
        <v/>
      </c>
      <c r="AH69" s="570" t="str">
        <f t="shared" si="162"/>
        <v/>
      </c>
      <c r="AI69" s="570" t="str">
        <f t="shared" si="162"/>
        <v/>
      </c>
      <c r="AJ69" s="569" t="str">
        <f t="shared" si="162"/>
        <v/>
      </c>
      <c r="AK69" s="569" t="str">
        <f t="shared" si="162"/>
        <v/>
      </c>
      <c r="AL69" s="570" t="str">
        <f t="shared" si="162"/>
        <v/>
      </c>
      <c r="AM69" s="570" t="str">
        <f t="shared" si="162"/>
        <v/>
      </c>
      <c r="AN69" s="570" t="str">
        <f t="shared" si="162"/>
        <v/>
      </c>
      <c r="AO69" s="568" t="str">
        <f t="shared" si="162"/>
        <v/>
      </c>
      <c r="AP69" s="568" t="str">
        <f>IF(AP$43="-","",AP$43)</f>
        <v/>
      </c>
      <c r="AQ69" s="568" t="str">
        <f t="shared" ref="AQ69:BS69" si="163">IF(AQ$43="-","",AQ$43)</f>
        <v/>
      </c>
      <c r="AR69" s="568" t="str">
        <f t="shared" si="163"/>
        <v/>
      </c>
      <c r="AS69" s="568" t="str">
        <f t="shared" si="163"/>
        <v/>
      </c>
      <c r="AT69" s="568" t="str">
        <f t="shared" si="163"/>
        <v/>
      </c>
      <c r="AU69" s="568" t="str">
        <f t="shared" si="163"/>
        <v/>
      </c>
      <c r="AV69" s="568" t="str">
        <f t="shared" si="163"/>
        <v/>
      </c>
      <c r="AW69" s="568" t="str">
        <f t="shared" si="163"/>
        <v/>
      </c>
      <c r="AX69" s="568" t="str">
        <f t="shared" si="163"/>
        <v/>
      </c>
      <c r="AY69" s="568" t="str">
        <f t="shared" si="163"/>
        <v/>
      </c>
      <c r="AZ69" s="568" t="str">
        <f t="shared" si="163"/>
        <v/>
      </c>
      <c r="BA69" s="568" t="str">
        <f t="shared" si="163"/>
        <v/>
      </c>
      <c r="BB69" s="568" t="str">
        <f t="shared" si="163"/>
        <v/>
      </c>
      <c r="BC69" s="568" t="str">
        <f t="shared" si="163"/>
        <v/>
      </c>
      <c r="BD69" s="568" t="str">
        <f t="shared" si="163"/>
        <v/>
      </c>
      <c r="BE69" s="568" t="str">
        <f t="shared" si="163"/>
        <v/>
      </c>
      <c r="BF69" s="568" t="str">
        <f t="shared" si="163"/>
        <v/>
      </c>
      <c r="BG69" s="568" t="str">
        <f t="shared" si="163"/>
        <v/>
      </c>
      <c r="BH69" s="568" t="str">
        <f t="shared" si="163"/>
        <v/>
      </c>
      <c r="BI69" s="568" t="str">
        <f t="shared" si="163"/>
        <v/>
      </c>
      <c r="BJ69" s="568" t="str">
        <f t="shared" si="163"/>
        <v/>
      </c>
      <c r="BK69" s="568" t="str">
        <f t="shared" si="163"/>
        <v/>
      </c>
      <c r="BL69" s="568" t="str">
        <f t="shared" si="163"/>
        <v/>
      </c>
      <c r="BM69" s="568" t="str">
        <f t="shared" si="163"/>
        <v/>
      </c>
      <c r="BN69" s="568" t="str">
        <f t="shared" si="163"/>
        <v/>
      </c>
      <c r="BO69" s="568" t="str">
        <f t="shared" si="163"/>
        <v/>
      </c>
      <c r="BP69" s="568" t="str">
        <f t="shared" si="163"/>
        <v/>
      </c>
      <c r="BQ69" s="568" t="str">
        <f t="shared" si="163"/>
        <v/>
      </c>
      <c r="BR69" s="568" t="str">
        <f t="shared" si="163"/>
        <v/>
      </c>
      <c r="BS69" s="568" t="str">
        <f t="shared" si="163"/>
        <v/>
      </c>
      <c r="BT69" s="568" t="str">
        <f>IF(BT$43="-","",BT$43)</f>
        <v/>
      </c>
      <c r="BU69" s="568" t="str">
        <f t="shared" ref="BU69:DH69" si="164">IF(BU$43="-","",BU$43)</f>
        <v/>
      </c>
      <c r="BV69" s="568" t="str">
        <f t="shared" si="164"/>
        <v/>
      </c>
      <c r="BW69" s="568" t="str">
        <f t="shared" si="164"/>
        <v/>
      </c>
      <c r="BX69" s="568" t="str">
        <f t="shared" si="164"/>
        <v/>
      </c>
      <c r="BY69" s="568" t="str">
        <f t="shared" si="164"/>
        <v/>
      </c>
      <c r="BZ69" s="568" t="str">
        <f t="shared" si="164"/>
        <v/>
      </c>
      <c r="CA69" s="568" t="str">
        <f t="shared" si="164"/>
        <v/>
      </c>
      <c r="CB69" s="568" t="str">
        <f t="shared" si="164"/>
        <v/>
      </c>
      <c r="CC69" s="568" t="str">
        <f t="shared" si="164"/>
        <v/>
      </c>
      <c r="CD69" s="568" t="str">
        <f t="shared" si="164"/>
        <v/>
      </c>
      <c r="CE69" s="568" t="str">
        <f t="shared" si="164"/>
        <v/>
      </c>
      <c r="CF69" s="568" t="str">
        <f t="shared" si="164"/>
        <v/>
      </c>
      <c r="CG69" s="568" t="str">
        <f t="shared" si="164"/>
        <v/>
      </c>
      <c r="CH69" s="568" t="str">
        <f t="shared" si="164"/>
        <v/>
      </c>
      <c r="CI69" s="568" t="str">
        <f t="shared" si="164"/>
        <v/>
      </c>
      <c r="CJ69" s="568" t="str">
        <f t="shared" si="164"/>
        <v/>
      </c>
      <c r="CK69" s="568" t="str">
        <f t="shared" si="164"/>
        <v/>
      </c>
      <c r="CL69" s="568" t="str">
        <f t="shared" si="164"/>
        <v/>
      </c>
      <c r="CM69" s="568" t="str">
        <f t="shared" si="164"/>
        <v/>
      </c>
      <c r="CN69" s="568" t="str">
        <f t="shared" si="164"/>
        <v/>
      </c>
      <c r="CO69" s="568" t="str">
        <f t="shared" si="164"/>
        <v/>
      </c>
      <c r="CP69" s="568" t="str">
        <f t="shared" si="164"/>
        <v/>
      </c>
      <c r="CQ69" s="568" t="str">
        <f t="shared" si="164"/>
        <v/>
      </c>
      <c r="CR69" s="568" t="str">
        <f t="shared" si="164"/>
        <v/>
      </c>
      <c r="CS69" s="568" t="str">
        <f t="shared" si="164"/>
        <v/>
      </c>
      <c r="CT69" s="568" t="str">
        <f t="shared" si="164"/>
        <v/>
      </c>
      <c r="CU69" s="568" t="str">
        <f t="shared" si="164"/>
        <v/>
      </c>
      <c r="CV69" s="568" t="str">
        <f t="shared" si="164"/>
        <v/>
      </c>
      <c r="CW69" s="568" t="str">
        <f t="shared" si="164"/>
        <v/>
      </c>
      <c r="CX69" s="568" t="str">
        <f t="shared" si="164"/>
        <v/>
      </c>
      <c r="CY69" s="568" t="str">
        <f t="shared" si="164"/>
        <v/>
      </c>
      <c r="CZ69" s="568" t="str">
        <f t="shared" si="164"/>
        <v/>
      </c>
      <c r="DA69" s="568" t="str">
        <f t="shared" si="164"/>
        <v/>
      </c>
      <c r="DB69" s="568" t="str">
        <f t="shared" si="164"/>
        <v/>
      </c>
      <c r="DC69" s="568" t="str">
        <f t="shared" si="164"/>
        <v/>
      </c>
      <c r="DD69" s="568" t="str">
        <f t="shared" si="164"/>
        <v/>
      </c>
      <c r="DE69" s="568" t="str">
        <f t="shared" si="164"/>
        <v/>
      </c>
      <c r="DF69" s="568" t="str">
        <f t="shared" si="164"/>
        <v/>
      </c>
      <c r="DG69" s="568" t="str">
        <f t="shared" si="164"/>
        <v/>
      </c>
      <c r="DH69" s="571" t="str">
        <f t="shared" si="164"/>
        <v/>
      </c>
    </row>
    <row r="70" spans="2:112" ht="12.95" customHeight="1" x14ac:dyDescent="0.15">
      <c r="C70" s="561">
        <v>15</v>
      </c>
      <c r="D70" s="607"/>
      <c r="E70" s="634"/>
      <c r="F70" s="563" t="s">
        <v>289</v>
      </c>
      <c r="G70" s="561" t="s">
        <v>309</v>
      </c>
      <c r="H70" s="561" t="s">
        <v>309</v>
      </c>
      <c r="I70" s="583" t="s">
        <v>291</v>
      </c>
      <c r="J70" s="565" t="s">
        <v>238</v>
      </c>
      <c r="K70" s="566" t="s">
        <v>299</v>
      </c>
      <c r="L70" s="567" t="str">
        <f>IF(L$44="-","",L$44)</f>
        <v/>
      </c>
      <c r="M70" s="568" t="str">
        <f t="shared" ref="M70:N70" si="165">IF(M$44="-","",M$44)</f>
        <v/>
      </c>
      <c r="N70" s="569" t="str">
        <f t="shared" si="165"/>
        <v/>
      </c>
      <c r="O70" s="570" t="str">
        <f>IF(O$44="-","",O$44)</f>
        <v/>
      </c>
      <c r="P70" s="570" t="str">
        <f t="shared" si="161"/>
        <v/>
      </c>
      <c r="Q70" s="570" t="str">
        <f t="shared" si="161"/>
        <v/>
      </c>
      <c r="R70" s="570" t="str">
        <f t="shared" si="161"/>
        <v/>
      </c>
      <c r="S70" s="569" t="str">
        <f t="shared" si="161"/>
        <v/>
      </c>
      <c r="T70" s="570" t="str">
        <f t="shared" si="161"/>
        <v/>
      </c>
      <c r="U70" s="570" t="str">
        <f t="shared" si="161"/>
        <v/>
      </c>
      <c r="V70" s="570" t="str">
        <f t="shared" si="161"/>
        <v/>
      </c>
      <c r="W70" s="570" t="str">
        <f t="shared" si="161"/>
        <v/>
      </c>
      <c r="X70" s="570" t="str">
        <f t="shared" si="161"/>
        <v/>
      </c>
      <c r="Y70" s="570" t="str">
        <f t="shared" si="161"/>
        <v/>
      </c>
      <c r="Z70" s="569" t="str">
        <f t="shared" si="161"/>
        <v/>
      </c>
      <c r="AA70" s="569" t="str">
        <f t="shared" si="161"/>
        <v/>
      </c>
      <c r="AB70" s="569" t="str">
        <f t="shared" si="161"/>
        <v/>
      </c>
      <c r="AC70" s="570" t="str">
        <f t="shared" si="161"/>
        <v/>
      </c>
      <c r="AD70" s="570" t="str">
        <f>IF(AD$44="-","",AD$44)</f>
        <v/>
      </c>
      <c r="AE70" s="570" t="str">
        <f t="shared" ref="AE70:AO70" si="166">IF(AE$44="-","",AE$44)</f>
        <v/>
      </c>
      <c r="AF70" s="570" t="str">
        <f t="shared" si="166"/>
        <v/>
      </c>
      <c r="AG70" s="570" t="str">
        <f t="shared" si="166"/>
        <v/>
      </c>
      <c r="AH70" s="570" t="str">
        <f t="shared" si="166"/>
        <v/>
      </c>
      <c r="AI70" s="570" t="str">
        <f t="shared" si="166"/>
        <v/>
      </c>
      <c r="AJ70" s="569" t="str">
        <f t="shared" si="166"/>
        <v/>
      </c>
      <c r="AK70" s="569" t="str">
        <f t="shared" si="166"/>
        <v/>
      </c>
      <c r="AL70" s="570" t="str">
        <f t="shared" si="166"/>
        <v/>
      </c>
      <c r="AM70" s="570" t="str">
        <f t="shared" si="166"/>
        <v/>
      </c>
      <c r="AN70" s="570" t="str">
        <f t="shared" si="166"/>
        <v/>
      </c>
      <c r="AO70" s="568" t="str">
        <f t="shared" si="166"/>
        <v/>
      </c>
      <c r="AP70" s="568" t="str">
        <f>IF(AP$44="-","",AP$44)</f>
        <v/>
      </c>
      <c r="AQ70" s="568" t="str">
        <f t="shared" ref="AQ70:BS70" si="167">IF(AQ$44="-","",AQ$44)</f>
        <v/>
      </c>
      <c r="AR70" s="568" t="str">
        <f t="shared" si="167"/>
        <v/>
      </c>
      <c r="AS70" s="568" t="str">
        <f t="shared" si="167"/>
        <v/>
      </c>
      <c r="AT70" s="568" t="str">
        <f t="shared" si="167"/>
        <v/>
      </c>
      <c r="AU70" s="568" t="str">
        <f t="shared" si="167"/>
        <v/>
      </c>
      <c r="AV70" s="568" t="str">
        <f t="shared" si="167"/>
        <v/>
      </c>
      <c r="AW70" s="568" t="str">
        <f t="shared" si="167"/>
        <v/>
      </c>
      <c r="AX70" s="568" t="str">
        <f t="shared" si="167"/>
        <v/>
      </c>
      <c r="AY70" s="568" t="str">
        <f t="shared" si="167"/>
        <v/>
      </c>
      <c r="AZ70" s="568" t="str">
        <f t="shared" si="167"/>
        <v/>
      </c>
      <c r="BA70" s="568" t="str">
        <f t="shared" si="167"/>
        <v/>
      </c>
      <c r="BB70" s="568" t="str">
        <f t="shared" si="167"/>
        <v/>
      </c>
      <c r="BC70" s="568" t="str">
        <f t="shared" si="167"/>
        <v/>
      </c>
      <c r="BD70" s="568" t="str">
        <f t="shared" si="167"/>
        <v/>
      </c>
      <c r="BE70" s="568" t="str">
        <f t="shared" si="167"/>
        <v/>
      </c>
      <c r="BF70" s="568" t="str">
        <f t="shared" si="167"/>
        <v/>
      </c>
      <c r="BG70" s="568" t="str">
        <f t="shared" si="167"/>
        <v/>
      </c>
      <c r="BH70" s="568" t="str">
        <f t="shared" si="167"/>
        <v/>
      </c>
      <c r="BI70" s="568" t="str">
        <f t="shared" si="167"/>
        <v/>
      </c>
      <c r="BJ70" s="568" t="str">
        <f t="shared" si="167"/>
        <v/>
      </c>
      <c r="BK70" s="568" t="str">
        <f t="shared" si="167"/>
        <v/>
      </c>
      <c r="BL70" s="568" t="str">
        <f t="shared" si="167"/>
        <v/>
      </c>
      <c r="BM70" s="568" t="str">
        <f t="shared" si="167"/>
        <v/>
      </c>
      <c r="BN70" s="568" t="str">
        <f t="shared" si="167"/>
        <v/>
      </c>
      <c r="BO70" s="568" t="str">
        <f t="shared" si="167"/>
        <v/>
      </c>
      <c r="BP70" s="568" t="str">
        <f t="shared" si="167"/>
        <v/>
      </c>
      <c r="BQ70" s="568" t="str">
        <f t="shared" si="167"/>
        <v/>
      </c>
      <c r="BR70" s="568" t="str">
        <f t="shared" si="167"/>
        <v/>
      </c>
      <c r="BS70" s="568" t="str">
        <f t="shared" si="167"/>
        <v/>
      </c>
      <c r="BT70" s="568" t="str">
        <f>IF(BT$44="-","",BT$44)</f>
        <v/>
      </c>
      <c r="BU70" s="568" t="str">
        <f t="shared" ref="BU70:DH70" si="168">IF(BU$44="-","",BU$44)</f>
        <v/>
      </c>
      <c r="BV70" s="568" t="str">
        <f t="shared" si="168"/>
        <v/>
      </c>
      <c r="BW70" s="568" t="str">
        <f t="shared" si="168"/>
        <v/>
      </c>
      <c r="BX70" s="568" t="str">
        <f t="shared" si="168"/>
        <v/>
      </c>
      <c r="BY70" s="568" t="str">
        <f t="shared" si="168"/>
        <v/>
      </c>
      <c r="BZ70" s="568" t="str">
        <f t="shared" si="168"/>
        <v/>
      </c>
      <c r="CA70" s="568" t="str">
        <f t="shared" si="168"/>
        <v/>
      </c>
      <c r="CB70" s="568" t="str">
        <f t="shared" si="168"/>
        <v/>
      </c>
      <c r="CC70" s="568" t="str">
        <f t="shared" si="168"/>
        <v/>
      </c>
      <c r="CD70" s="568" t="str">
        <f t="shared" si="168"/>
        <v/>
      </c>
      <c r="CE70" s="568" t="str">
        <f t="shared" si="168"/>
        <v/>
      </c>
      <c r="CF70" s="568" t="str">
        <f t="shared" si="168"/>
        <v/>
      </c>
      <c r="CG70" s="568" t="str">
        <f t="shared" si="168"/>
        <v/>
      </c>
      <c r="CH70" s="568" t="str">
        <f t="shared" si="168"/>
        <v/>
      </c>
      <c r="CI70" s="568" t="str">
        <f t="shared" si="168"/>
        <v/>
      </c>
      <c r="CJ70" s="568" t="str">
        <f t="shared" si="168"/>
        <v/>
      </c>
      <c r="CK70" s="568" t="str">
        <f t="shared" si="168"/>
        <v/>
      </c>
      <c r="CL70" s="568" t="str">
        <f t="shared" si="168"/>
        <v/>
      </c>
      <c r="CM70" s="568" t="str">
        <f t="shared" si="168"/>
        <v/>
      </c>
      <c r="CN70" s="568" t="str">
        <f t="shared" si="168"/>
        <v/>
      </c>
      <c r="CO70" s="568" t="str">
        <f t="shared" si="168"/>
        <v/>
      </c>
      <c r="CP70" s="568" t="str">
        <f t="shared" si="168"/>
        <v/>
      </c>
      <c r="CQ70" s="568" t="str">
        <f t="shared" si="168"/>
        <v/>
      </c>
      <c r="CR70" s="568" t="str">
        <f t="shared" si="168"/>
        <v/>
      </c>
      <c r="CS70" s="568" t="str">
        <f t="shared" si="168"/>
        <v/>
      </c>
      <c r="CT70" s="568" t="str">
        <f t="shared" si="168"/>
        <v/>
      </c>
      <c r="CU70" s="568" t="str">
        <f t="shared" si="168"/>
        <v/>
      </c>
      <c r="CV70" s="568" t="str">
        <f t="shared" si="168"/>
        <v/>
      </c>
      <c r="CW70" s="568" t="str">
        <f t="shared" si="168"/>
        <v/>
      </c>
      <c r="CX70" s="568" t="str">
        <f t="shared" si="168"/>
        <v/>
      </c>
      <c r="CY70" s="568" t="str">
        <f t="shared" si="168"/>
        <v/>
      </c>
      <c r="CZ70" s="568" t="str">
        <f t="shared" si="168"/>
        <v/>
      </c>
      <c r="DA70" s="568" t="str">
        <f t="shared" si="168"/>
        <v/>
      </c>
      <c r="DB70" s="568" t="str">
        <f t="shared" si="168"/>
        <v/>
      </c>
      <c r="DC70" s="568" t="str">
        <f t="shared" si="168"/>
        <v/>
      </c>
      <c r="DD70" s="568" t="str">
        <f t="shared" si="168"/>
        <v/>
      </c>
      <c r="DE70" s="568" t="str">
        <f t="shared" si="168"/>
        <v/>
      </c>
      <c r="DF70" s="568" t="str">
        <f t="shared" si="168"/>
        <v/>
      </c>
      <c r="DG70" s="568" t="str">
        <f t="shared" si="168"/>
        <v/>
      </c>
      <c r="DH70" s="571" t="str">
        <f t="shared" si="168"/>
        <v/>
      </c>
    </row>
    <row r="71" spans="2:112" ht="12.95" customHeight="1" x14ac:dyDescent="0.15">
      <c r="C71" s="586">
        <v>16</v>
      </c>
      <c r="D71" s="635"/>
      <c r="E71" s="636"/>
      <c r="F71" s="585" t="s">
        <v>292</v>
      </c>
      <c r="G71" s="586" t="s">
        <v>309</v>
      </c>
      <c r="H71" s="586" t="s">
        <v>309</v>
      </c>
      <c r="I71" s="628" t="s">
        <v>294</v>
      </c>
      <c r="J71" s="587" t="s">
        <v>238</v>
      </c>
      <c r="K71" s="629" t="s">
        <v>299</v>
      </c>
      <c r="L71" s="588" t="str">
        <f>IF(L$45="-","",L$45)</f>
        <v/>
      </c>
      <c r="M71" s="578" t="str">
        <f t="shared" ref="M71:N71" si="169">IF(M$45="-","",M$45)</f>
        <v/>
      </c>
      <c r="N71" s="579" t="str">
        <f t="shared" si="169"/>
        <v/>
      </c>
      <c r="O71" s="580" t="str">
        <f>IF(O$45="-","",O$45)</f>
        <v/>
      </c>
      <c r="P71" s="580" t="str">
        <f t="shared" ref="P71:AC71" si="170">IF(P$45="-","",P$45)</f>
        <v/>
      </c>
      <c r="Q71" s="580" t="str">
        <f t="shared" si="170"/>
        <v/>
      </c>
      <c r="R71" s="580" t="str">
        <f t="shared" si="170"/>
        <v/>
      </c>
      <c r="S71" s="579" t="str">
        <f t="shared" si="170"/>
        <v/>
      </c>
      <c r="T71" s="580" t="str">
        <f t="shared" si="170"/>
        <v/>
      </c>
      <c r="U71" s="580" t="str">
        <f t="shared" si="170"/>
        <v/>
      </c>
      <c r="V71" s="580" t="str">
        <f t="shared" si="170"/>
        <v/>
      </c>
      <c r="W71" s="580" t="str">
        <f t="shared" si="170"/>
        <v/>
      </c>
      <c r="X71" s="580" t="str">
        <f t="shared" si="170"/>
        <v/>
      </c>
      <c r="Y71" s="580" t="str">
        <f t="shared" si="170"/>
        <v/>
      </c>
      <c r="Z71" s="579" t="str">
        <f t="shared" si="170"/>
        <v/>
      </c>
      <c r="AA71" s="579" t="str">
        <f t="shared" si="170"/>
        <v/>
      </c>
      <c r="AB71" s="579" t="str">
        <f t="shared" si="170"/>
        <v/>
      </c>
      <c r="AC71" s="580" t="str">
        <f t="shared" si="170"/>
        <v/>
      </c>
      <c r="AD71" s="580" t="str">
        <f>IF(AD$45="-","",AD$45)</f>
        <v/>
      </c>
      <c r="AE71" s="580" t="str">
        <f t="shared" ref="AE71:AO71" si="171">IF(AE$45="-","",AE$45)</f>
        <v/>
      </c>
      <c r="AF71" s="580" t="str">
        <f t="shared" si="171"/>
        <v/>
      </c>
      <c r="AG71" s="580" t="str">
        <f t="shared" si="171"/>
        <v/>
      </c>
      <c r="AH71" s="580" t="str">
        <f t="shared" si="171"/>
        <v/>
      </c>
      <c r="AI71" s="580" t="str">
        <f t="shared" si="171"/>
        <v/>
      </c>
      <c r="AJ71" s="579" t="str">
        <f t="shared" si="171"/>
        <v/>
      </c>
      <c r="AK71" s="579" t="str">
        <f t="shared" si="171"/>
        <v/>
      </c>
      <c r="AL71" s="580" t="str">
        <f t="shared" si="171"/>
        <v/>
      </c>
      <c r="AM71" s="580" t="str">
        <f t="shared" si="171"/>
        <v/>
      </c>
      <c r="AN71" s="580" t="str">
        <f t="shared" si="171"/>
        <v/>
      </c>
      <c r="AO71" s="578" t="str">
        <f t="shared" si="171"/>
        <v/>
      </c>
      <c r="AP71" s="578" t="str">
        <f>IF(AP$45="-","",AP$45)</f>
        <v/>
      </c>
      <c r="AQ71" s="578" t="str">
        <f t="shared" ref="AQ71:BS71" si="172">IF(AQ$45="-","",AQ$45)</f>
        <v/>
      </c>
      <c r="AR71" s="578" t="str">
        <f t="shared" si="172"/>
        <v/>
      </c>
      <c r="AS71" s="578" t="str">
        <f t="shared" si="172"/>
        <v/>
      </c>
      <c r="AT71" s="578" t="str">
        <f t="shared" si="172"/>
        <v/>
      </c>
      <c r="AU71" s="578" t="str">
        <f t="shared" si="172"/>
        <v/>
      </c>
      <c r="AV71" s="578" t="str">
        <f t="shared" si="172"/>
        <v/>
      </c>
      <c r="AW71" s="578" t="str">
        <f t="shared" si="172"/>
        <v/>
      </c>
      <c r="AX71" s="578" t="str">
        <f t="shared" si="172"/>
        <v/>
      </c>
      <c r="AY71" s="578" t="str">
        <f t="shared" si="172"/>
        <v/>
      </c>
      <c r="AZ71" s="578" t="str">
        <f t="shared" si="172"/>
        <v/>
      </c>
      <c r="BA71" s="578" t="str">
        <f t="shared" si="172"/>
        <v/>
      </c>
      <c r="BB71" s="578" t="str">
        <f t="shared" si="172"/>
        <v/>
      </c>
      <c r="BC71" s="578" t="str">
        <f t="shared" si="172"/>
        <v/>
      </c>
      <c r="BD71" s="578" t="str">
        <f t="shared" si="172"/>
        <v/>
      </c>
      <c r="BE71" s="578" t="str">
        <f t="shared" si="172"/>
        <v/>
      </c>
      <c r="BF71" s="578" t="str">
        <f t="shared" si="172"/>
        <v/>
      </c>
      <c r="BG71" s="578" t="str">
        <f t="shared" si="172"/>
        <v/>
      </c>
      <c r="BH71" s="578" t="str">
        <f t="shared" si="172"/>
        <v/>
      </c>
      <c r="BI71" s="578" t="str">
        <f t="shared" si="172"/>
        <v/>
      </c>
      <c r="BJ71" s="578" t="str">
        <f t="shared" si="172"/>
        <v/>
      </c>
      <c r="BK71" s="578" t="str">
        <f t="shared" si="172"/>
        <v/>
      </c>
      <c r="BL71" s="578" t="str">
        <f t="shared" si="172"/>
        <v/>
      </c>
      <c r="BM71" s="578" t="str">
        <f t="shared" si="172"/>
        <v/>
      </c>
      <c r="BN71" s="578" t="str">
        <f t="shared" si="172"/>
        <v/>
      </c>
      <c r="BO71" s="578" t="str">
        <f t="shared" si="172"/>
        <v/>
      </c>
      <c r="BP71" s="578" t="str">
        <f t="shared" si="172"/>
        <v/>
      </c>
      <c r="BQ71" s="578" t="str">
        <f t="shared" si="172"/>
        <v/>
      </c>
      <c r="BR71" s="578" t="str">
        <f t="shared" si="172"/>
        <v/>
      </c>
      <c r="BS71" s="578" t="str">
        <f t="shared" si="172"/>
        <v/>
      </c>
      <c r="BT71" s="578" t="str">
        <f>IF(BT$45="-","",BT$45)</f>
        <v/>
      </c>
      <c r="BU71" s="578" t="str">
        <f t="shared" ref="BU71:DH71" si="173">IF(BU$45="-","",BU$45)</f>
        <v/>
      </c>
      <c r="BV71" s="578" t="str">
        <f t="shared" si="173"/>
        <v/>
      </c>
      <c r="BW71" s="578" t="str">
        <f t="shared" si="173"/>
        <v/>
      </c>
      <c r="BX71" s="578" t="str">
        <f t="shared" si="173"/>
        <v/>
      </c>
      <c r="BY71" s="578" t="str">
        <f t="shared" si="173"/>
        <v/>
      </c>
      <c r="BZ71" s="578" t="str">
        <f t="shared" si="173"/>
        <v/>
      </c>
      <c r="CA71" s="578" t="str">
        <f t="shared" si="173"/>
        <v/>
      </c>
      <c r="CB71" s="578" t="str">
        <f t="shared" si="173"/>
        <v/>
      </c>
      <c r="CC71" s="578" t="str">
        <f t="shared" si="173"/>
        <v/>
      </c>
      <c r="CD71" s="578" t="str">
        <f t="shared" si="173"/>
        <v/>
      </c>
      <c r="CE71" s="578" t="str">
        <f t="shared" si="173"/>
        <v/>
      </c>
      <c r="CF71" s="578" t="str">
        <f t="shared" si="173"/>
        <v/>
      </c>
      <c r="CG71" s="578" t="str">
        <f t="shared" si="173"/>
        <v/>
      </c>
      <c r="CH71" s="578" t="str">
        <f t="shared" si="173"/>
        <v/>
      </c>
      <c r="CI71" s="578" t="str">
        <f t="shared" si="173"/>
        <v/>
      </c>
      <c r="CJ71" s="578" t="str">
        <f t="shared" si="173"/>
        <v/>
      </c>
      <c r="CK71" s="578" t="str">
        <f t="shared" si="173"/>
        <v/>
      </c>
      <c r="CL71" s="578" t="str">
        <f t="shared" si="173"/>
        <v/>
      </c>
      <c r="CM71" s="578" t="str">
        <f t="shared" si="173"/>
        <v/>
      </c>
      <c r="CN71" s="578" t="str">
        <f t="shared" si="173"/>
        <v/>
      </c>
      <c r="CO71" s="578" t="str">
        <f t="shared" si="173"/>
        <v/>
      </c>
      <c r="CP71" s="578" t="str">
        <f t="shared" si="173"/>
        <v/>
      </c>
      <c r="CQ71" s="578" t="str">
        <f t="shared" si="173"/>
        <v/>
      </c>
      <c r="CR71" s="578" t="str">
        <f t="shared" si="173"/>
        <v/>
      </c>
      <c r="CS71" s="578" t="str">
        <f t="shared" si="173"/>
        <v/>
      </c>
      <c r="CT71" s="578" t="str">
        <f t="shared" si="173"/>
        <v/>
      </c>
      <c r="CU71" s="578" t="str">
        <f t="shared" si="173"/>
        <v/>
      </c>
      <c r="CV71" s="578" t="str">
        <f t="shared" si="173"/>
        <v/>
      </c>
      <c r="CW71" s="578" t="str">
        <f t="shared" si="173"/>
        <v/>
      </c>
      <c r="CX71" s="578" t="str">
        <f t="shared" si="173"/>
        <v/>
      </c>
      <c r="CY71" s="578" t="str">
        <f t="shared" si="173"/>
        <v/>
      </c>
      <c r="CZ71" s="578" t="str">
        <f t="shared" si="173"/>
        <v/>
      </c>
      <c r="DA71" s="578" t="str">
        <f t="shared" si="173"/>
        <v/>
      </c>
      <c r="DB71" s="578" t="str">
        <f t="shared" si="173"/>
        <v/>
      </c>
      <c r="DC71" s="578" t="str">
        <f t="shared" si="173"/>
        <v/>
      </c>
      <c r="DD71" s="578" t="str">
        <f t="shared" si="173"/>
        <v/>
      </c>
      <c r="DE71" s="578" t="str">
        <f t="shared" si="173"/>
        <v/>
      </c>
      <c r="DF71" s="578" t="str">
        <f t="shared" si="173"/>
        <v/>
      </c>
      <c r="DG71" s="578" t="str">
        <f t="shared" si="173"/>
        <v/>
      </c>
      <c r="DH71" s="581" t="str">
        <f t="shared" si="173"/>
        <v/>
      </c>
    </row>
    <row r="72" spans="2:112" ht="12.95" customHeight="1" x14ac:dyDescent="0.15">
      <c r="B72" s="637" t="s">
        <v>310</v>
      </c>
      <c r="C72" s="638">
        <v>1</v>
      </c>
      <c r="D72" s="639" t="s">
        <v>233</v>
      </c>
      <c r="E72" s="640" t="s">
        <v>234</v>
      </c>
      <c r="F72" s="641" t="s">
        <v>235</v>
      </c>
      <c r="G72" s="641"/>
      <c r="H72" s="641"/>
      <c r="I72" s="642" t="s">
        <v>298</v>
      </c>
      <c r="J72" s="638" t="s">
        <v>311</v>
      </c>
      <c r="K72" s="643" t="s">
        <v>312</v>
      </c>
      <c r="L72" s="644" t="str">
        <f>IF(L6="","",IF(L6&gt;=L46,"○","△"))</f>
        <v>○</v>
      </c>
      <c r="M72" s="645" t="str">
        <f>IF(M6="","",IF(M6&gt;=M46,"○","△"))</f>
        <v>○</v>
      </c>
      <c r="N72" s="645" t="str">
        <f t="shared" ref="L72:BW74" si="174">IF(N6="","",IF(N6&gt;=N46,"○","△"))</f>
        <v>△</v>
      </c>
      <c r="O72" s="645" t="str">
        <f>IF(O6="","",IF(O6&gt;=O46,"○","△"))</f>
        <v>○</v>
      </c>
      <c r="P72" s="645" t="str">
        <f t="shared" si="174"/>
        <v>△</v>
      </c>
      <c r="Q72" s="645" t="str">
        <f t="shared" si="174"/>
        <v>○</v>
      </c>
      <c r="R72" s="645" t="str">
        <f t="shared" si="174"/>
        <v>○</v>
      </c>
      <c r="S72" s="645" t="str">
        <f t="shared" si="174"/>
        <v>○</v>
      </c>
      <c r="T72" s="645" t="str">
        <f t="shared" si="174"/>
        <v>○</v>
      </c>
      <c r="U72" s="645" t="str">
        <f t="shared" si="174"/>
        <v>○</v>
      </c>
      <c r="V72" s="645" t="str">
        <f t="shared" si="174"/>
        <v>○</v>
      </c>
      <c r="W72" s="645" t="str">
        <f t="shared" si="174"/>
        <v>○</v>
      </c>
      <c r="X72" s="645" t="str">
        <f t="shared" si="174"/>
        <v>△</v>
      </c>
      <c r="Y72" s="645" t="str">
        <f t="shared" si="174"/>
        <v>△</v>
      </c>
      <c r="Z72" s="645" t="str">
        <f t="shared" si="174"/>
        <v>△</v>
      </c>
      <c r="AA72" s="645" t="str">
        <f t="shared" si="174"/>
        <v>△</v>
      </c>
      <c r="AB72" s="645" t="str">
        <f t="shared" si="174"/>
        <v>△</v>
      </c>
      <c r="AC72" s="645" t="str">
        <f t="shared" si="174"/>
        <v>△</v>
      </c>
      <c r="AD72" s="645" t="str">
        <f>IF(AD6="","",IF(AD6&gt;=AD46,"○","△"))</f>
        <v>○</v>
      </c>
      <c r="AE72" s="645" t="str">
        <f t="shared" si="174"/>
        <v>△</v>
      </c>
      <c r="AF72" s="645" t="str">
        <f t="shared" si="174"/>
        <v>△</v>
      </c>
      <c r="AG72" s="645" t="str">
        <f t="shared" si="174"/>
        <v>△</v>
      </c>
      <c r="AH72" s="645" t="str">
        <f t="shared" si="174"/>
        <v>△</v>
      </c>
      <c r="AI72" s="645" t="str">
        <f t="shared" si="174"/>
        <v>△</v>
      </c>
      <c r="AJ72" s="645" t="str">
        <f t="shared" si="174"/>
        <v>△</v>
      </c>
      <c r="AK72" s="645" t="str">
        <f t="shared" si="174"/>
        <v>○</v>
      </c>
      <c r="AL72" s="645" t="str">
        <f t="shared" si="174"/>
        <v>○</v>
      </c>
      <c r="AM72" s="645" t="str">
        <f t="shared" si="174"/>
        <v>○</v>
      </c>
      <c r="AN72" s="645" t="str">
        <f t="shared" si="174"/>
        <v>○</v>
      </c>
      <c r="AO72" s="645" t="str">
        <f t="shared" si="174"/>
        <v>○</v>
      </c>
      <c r="AP72" s="645" t="str">
        <f>IF(AP6="","",IF(AP6&gt;=AP46,"○","△"))</f>
        <v>△</v>
      </c>
      <c r="AQ72" s="645" t="str">
        <f t="shared" si="174"/>
        <v>○</v>
      </c>
      <c r="AR72" s="645" t="str">
        <f t="shared" si="174"/>
        <v>△</v>
      </c>
      <c r="AS72" s="645" t="str">
        <f t="shared" si="174"/>
        <v>○</v>
      </c>
      <c r="AT72" s="645" t="str">
        <f t="shared" si="174"/>
        <v>○</v>
      </c>
      <c r="AU72" s="645" t="str">
        <f t="shared" si="174"/>
        <v>○</v>
      </c>
      <c r="AV72" s="645" t="str">
        <f t="shared" si="174"/>
        <v>△</v>
      </c>
      <c r="AW72" s="645" t="str">
        <f t="shared" si="174"/>
        <v>○</v>
      </c>
      <c r="AX72" s="645" t="str">
        <f t="shared" si="174"/>
        <v>○</v>
      </c>
      <c r="AY72" s="645" t="str">
        <f t="shared" si="174"/>
        <v>△</v>
      </c>
      <c r="AZ72" s="645" t="str">
        <f t="shared" si="174"/>
        <v>△</v>
      </c>
      <c r="BA72" s="645" t="str">
        <f t="shared" si="174"/>
        <v>○</v>
      </c>
      <c r="BB72" s="645" t="str">
        <f t="shared" si="174"/>
        <v>○</v>
      </c>
      <c r="BC72" s="645" t="str">
        <f t="shared" si="174"/>
        <v>○</v>
      </c>
      <c r="BD72" s="645" t="str">
        <f t="shared" si="174"/>
        <v>○</v>
      </c>
      <c r="BE72" s="645" t="str">
        <f t="shared" si="174"/>
        <v>○</v>
      </c>
      <c r="BF72" s="645" t="str">
        <f t="shared" si="174"/>
        <v>△</v>
      </c>
      <c r="BG72" s="645" t="str">
        <f t="shared" si="174"/>
        <v>△</v>
      </c>
      <c r="BH72" s="645" t="str">
        <f t="shared" si="174"/>
        <v>△</v>
      </c>
      <c r="BI72" s="645" t="str">
        <f t="shared" si="174"/>
        <v>△</v>
      </c>
      <c r="BJ72" s="645" t="str">
        <f t="shared" si="174"/>
        <v>△</v>
      </c>
      <c r="BK72" s="645" t="str">
        <f t="shared" si="174"/>
        <v>△</v>
      </c>
      <c r="BL72" s="645" t="str">
        <f t="shared" si="174"/>
        <v>△</v>
      </c>
      <c r="BM72" s="645" t="str">
        <f t="shared" si="174"/>
        <v>○</v>
      </c>
      <c r="BN72" s="645" t="str">
        <f t="shared" si="174"/>
        <v>△</v>
      </c>
      <c r="BO72" s="645" t="str">
        <f t="shared" si="174"/>
        <v>○</v>
      </c>
      <c r="BP72" s="645" t="str">
        <f t="shared" si="174"/>
        <v>△</v>
      </c>
      <c r="BQ72" s="645" t="str">
        <f t="shared" si="174"/>
        <v>○</v>
      </c>
      <c r="BR72" s="645" t="str">
        <f t="shared" si="174"/>
        <v>△</v>
      </c>
      <c r="BS72" s="645" t="str">
        <f t="shared" si="174"/>
        <v>○</v>
      </c>
      <c r="BT72" s="645" t="str">
        <f t="shared" si="174"/>
        <v>○</v>
      </c>
      <c r="BU72" s="645" t="str">
        <f>IF(BU6="","",IF(BU6&gt;=BU46,"○","△"))</f>
        <v>○</v>
      </c>
      <c r="BV72" s="645" t="str">
        <f t="shared" si="174"/>
        <v>○</v>
      </c>
      <c r="BW72" s="645" t="str">
        <f t="shared" si="174"/>
        <v>○</v>
      </c>
      <c r="BX72" s="645" t="str">
        <f t="shared" ref="BX72:DH74" si="175">IF(BX6="","",IF(BX6&gt;=BX46,"○","△"))</f>
        <v>○</v>
      </c>
      <c r="BY72" s="645" t="str">
        <f t="shared" si="175"/>
        <v>○</v>
      </c>
      <c r="BZ72" s="645" t="str">
        <f t="shared" si="175"/>
        <v>○</v>
      </c>
      <c r="CA72" s="645" t="str">
        <f t="shared" si="175"/>
        <v>○</v>
      </c>
      <c r="CB72" s="645" t="str">
        <f t="shared" si="175"/>
        <v>○</v>
      </c>
      <c r="CC72" s="645" t="str">
        <f t="shared" si="175"/>
        <v>△</v>
      </c>
      <c r="CD72" s="645" t="str">
        <f t="shared" si="175"/>
        <v>○</v>
      </c>
      <c r="CE72" s="645" t="str">
        <f t="shared" si="175"/>
        <v>○</v>
      </c>
      <c r="CF72" s="645" t="str">
        <f t="shared" si="175"/>
        <v>○</v>
      </c>
      <c r="CG72" s="645" t="str">
        <f t="shared" si="175"/>
        <v>○</v>
      </c>
      <c r="CH72" s="645" t="str">
        <f t="shared" si="175"/>
        <v>○</v>
      </c>
      <c r="CI72" s="645" t="str">
        <f t="shared" si="175"/>
        <v>○</v>
      </c>
      <c r="CJ72" s="645" t="str">
        <f t="shared" si="175"/>
        <v>△</v>
      </c>
      <c r="CK72" s="645" t="str">
        <f t="shared" si="175"/>
        <v>△</v>
      </c>
      <c r="CL72" s="645" t="str">
        <f t="shared" si="175"/>
        <v>○</v>
      </c>
      <c r="CM72" s="645" t="str">
        <f t="shared" si="175"/>
        <v>○</v>
      </c>
      <c r="CN72" s="645" t="str">
        <f t="shared" si="175"/>
        <v>○</v>
      </c>
      <c r="CO72" s="645" t="str">
        <f t="shared" si="175"/>
        <v>○</v>
      </c>
      <c r="CP72" s="645" t="str">
        <f t="shared" si="175"/>
        <v>○</v>
      </c>
      <c r="CQ72" s="645" t="str">
        <f t="shared" si="175"/>
        <v>△</v>
      </c>
      <c r="CR72" s="645" t="str">
        <f t="shared" si="175"/>
        <v>△</v>
      </c>
      <c r="CS72" s="645" t="str">
        <f t="shared" si="175"/>
        <v>△</v>
      </c>
      <c r="CT72" s="645" t="str">
        <f t="shared" si="175"/>
        <v>○</v>
      </c>
      <c r="CU72" s="646" t="str">
        <f t="shared" si="175"/>
        <v>△</v>
      </c>
      <c r="CV72" s="646" t="str">
        <f t="shared" si="175"/>
        <v>△</v>
      </c>
      <c r="CW72" s="646" t="str">
        <f t="shared" si="175"/>
        <v>△</v>
      </c>
      <c r="CX72" s="646" t="str">
        <f t="shared" si="175"/>
        <v>△</v>
      </c>
      <c r="CY72" s="646" t="str">
        <f t="shared" si="175"/>
        <v>△</v>
      </c>
      <c r="CZ72" s="646" t="str">
        <f t="shared" si="175"/>
        <v>△</v>
      </c>
      <c r="DA72" s="646" t="str">
        <f t="shared" si="175"/>
        <v>△</v>
      </c>
      <c r="DB72" s="646" t="str">
        <f t="shared" si="175"/>
        <v>△</v>
      </c>
      <c r="DC72" s="646" t="str">
        <f t="shared" si="175"/>
        <v>△</v>
      </c>
      <c r="DD72" s="646" t="str">
        <f t="shared" si="175"/>
        <v>△</v>
      </c>
      <c r="DE72" s="646" t="str">
        <f t="shared" si="175"/>
        <v>△</v>
      </c>
      <c r="DF72" s="646" t="str">
        <f t="shared" si="175"/>
        <v>△</v>
      </c>
      <c r="DG72" s="646" t="str">
        <f t="shared" si="175"/>
        <v>△</v>
      </c>
      <c r="DH72" s="647" t="str">
        <f t="shared" si="175"/>
        <v>△</v>
      </c>
    </row>
    <row r="73" spans="2:112" ht="12.95" customHeight="1" x14ac:dyDescent="0.15">
      <c r="B73" s="488"/>
      <c r="C73" s="648">
        <v>2</v>
      </c>
      <c r="D73" s="640"/>
      <c r="E73" s="640"/>
      <c r="F73" s="649" t="s">
        <v>6</v>
      </c>
      <c r="G73" s="649"/>
      <c r="H73" s="649"/>
      <c r="I73" s="650" t="s">
        <v>6</v>
      </c>
      <c r="J73" s="648" t="s">
        <v>301</v>
      </c>
      <c r="K73" s="651" t="s">
        <v>312</v>
      </c>
      <c r="L73" s="652" t="str">
        <f>IF(L7="","",IF(L7&gt;=L47,"○","△"))</f>
        <v>○</v>
      </c>
      <c r="M73" s="653" t="str">
        <f t="shared" si="174"/>
        <v>△</v>
      </c>
      <c r="N73" s="653" t="str">
        <f t="shared" si="174"/>
        <v>○</v>
      </c>
      <c r="O73" s="653" t="str">
        <f t="shared" si="174"/>
        <v>△</v>
      </c>
      <c r="P73" s="653" t="str">
        <f t="shared" si="174"/>
        <v>△</v>
      </c>
      <c r="Q73" s="653" t="str">
        <f t="shared" si="174"/>
        <v>△</v>
      </c>
      <c r="R73" s="653" t="str">
        <f t="shared" si="174"/>
        <v>○</v>
      </c>
      <c r="S73" s="653" t="str">
        <f t="shared" si="174"/>
        <v>△</v>
      </c>
      <c r="T73" s="653" t="str">
        <f t="shared" si="174"/>
        <v>△</v>
      </c>
      <c r="U73" s="653" t="str">
        <f t="shared" si="174"/>
        <v>○</v>
      </c>
      <c r="V73" s="653" t="str">
        <f t="shared" si="174"/>
        <v>○</v>
      </c>
      <c r="W73" s="653" t="str">
        <f t="shared" si="174"/>
        <v>○</v>
      </c>
      <c r="X73" s="653" t="str">
        <f t="shared" si="174"/>
        <v>○</v>
      </c>
      <c r="Y73" s="653" t="str">
        <f t="shared" si="174"/>
        <v>○</v>
      </c>
      <c r="Z73" s="653" t="str">
        <f t="shared" si="174"/>
        <v>○</v>
      </c>
      <c r="AA73" s="653" t="str">
        <f t="shared" si="174"/>
        <v>○</v>
      </c>
      <c r="AB73" s="653" t="str">
        <f t="shared" si="174"/>
        <v>△</v>
      </c>
      <c r="AC73" s="653" t="str">
        <f t="shared" si="174"/>
        <v>△</v>
      </c>
      <c r="AD73" s="653" t="str">
        <f t="shared" si="174"/>
        <v>△</v>
      </c>
      <c r="AE73" s="653" t="str">
        <f t="shared" si="174"/>
        <v>△</v>
      </c>
      <c r="AF73" s="653" t="str">
        <f t="shared" si="174"/>
        <v>△</v>
      </c>
      <c r="AG73" s="653" t="str">
        <f t="shared" si="174"/>
        <v>○</v>
      </c>
      <c r="AH73" s="653" t="str">
        <f t="shared" si="174"/>
        <v>△</v>
      </c>
      <c r="AI73" s="653" t="str">
        <f t="shared" si="174"/>
        <v>○</v>
      </c>
      <c r="AJ73" s="653" t="str">
        <f t="shared" si="174"/>
        <v>△</v>
      </c>
      <c r="AK73" s="653" t="str">
        <f t="shared" si="174"/>
        <v>○</v>
      </c>
      <c r="AL73" s="653" t="str">
        <f t="shared" si="174"/>
        <v>△</v>
      </c>
      <c r="AM73" s="653" t="str">
        <f t="shared" si="174"/>
        <v>○</v>
      </c>
      <c r="AN73" s="653" t="str">
        <f t="shared" si="174"/>
        <v>○</v>
      </c>
      <c r="AO73" s="653" t="str">
        <f t="shared" si="174"/>
        <v>○</v>
      </c>
      <c r="AP73" s="653" t="str">
        <f t="shared" si="174"/>
        <v>○</v>
      </c>
      <c r="AQ73" s="653" t="str">
        <f t="shared" si="174"/>
        <v>○</v>
      </c>
      <c r="AR73" s="653" t="str">
        <f t="shared" si="174"/>
        <v>△</v>
      </c>
      <c r="AS73" s="653" t="str">
        <f t="shared" si="174"/>
        <v>○</v>
      </c>
      <c r="AT73" s="653" t="str">
        <f t="shared" si="174"/>
        <v>○</v>
      </c>
      <c r="AU73" s="653" t="str">
        <f t="shared" si="174"/>
        <v>△</v>
      </c>
      <c r="AV73" s="653" t="str">
        <f t="shared" si="174"/>
        <v>○</v>
      </c>
      <c r="AW73" s="653" t="str">
        <f t="shared" si="174"/>
        <v>○</v>
      </c>
      <c r="AX73" s="653" t="str">
        <f t="shared" si="174"/>
        <v>○</v>
      </c>
      <c r="AY73" s="653" t="str">
        <f t="shared" si="174"/>
        <v>○</v>
      </c>
      <c r="AZ73" s="653" t="str">
        <f t="shared" si="174"/>
        <v>○</v>
      </c>
      <c r="BA73" s="653" t="str">
        <f t="shared" si="174"/>
        <v>○</v>
      </c>
      <c r="BB73" s="653" t="str">
        <f t="shared" si="174"/>
        <v>○</v>
      </c>
      <c r="BC73" s="653" t="str">
        <f t="shared" si="174"/>
        <v>○</v>
      </c>
      <c r="BD73" s="653" t="str">
        <f t="shared" si="174"/>
        <v>△</v>
      </c>
      <c r="BE73" s="653" t="str">
        <f t="shared" si="174"/>
        <v>△</v>
      </c>
      <c r="BF73" s="653" t="str">
        <f t="shared" si="174"/>
        <v>△</v>
      </c>
      <c r="BG73" s="653" t="str">
        <f t="shared" si="174"/>
        <v>△</v>
      </c>
      <c r="BH73" s="653" t="str">
        <f t="shared" si="174"/>
        <v>△</v>
      </c>
      <c r="BI73" s="653" t="str">
        <f t="shared" si="174"/>
        <v>△</v>
      </c>
      <c r="BJ73" s="653" t="str">
        <f t="shared" si="174"/>
        <v>△</v>
      </c>
      <c r="BK73" s="653" t="str">
        <f t="shared" si="174"/>
        <v>○</v>
      </c>
      <c r="BL73" s="653" t="str">
        <f t="shared" si="174"/>
        <v>△</v>
      </c>
      <c r="BM73" s="653" t="str">
        <f t="shared" si="174"/>
        <v>○</v>
      </c>
      <c r="BN73" s="653" t="str">
        <f t="shared" si="174"/>
        <v>△</v>
      </c>
      <c r="BO73" s="653" t="str">
        <f t="shared" si="174"/>
        <v>△</v>
      </c>
      <c r="BP73" s="653" t="str">
        <f t="shared" si="174"/>
        <v>△</v>
      </c>
      <c r="BQ73" s="653" t="str">
        <f t="shared" si="174"/>
        <v>○</v>
      </c>
      <c r="BR73" s="653" t="str">
        <f t="shared" si="174"/>
        <v>△</v>
      </c>
      <c r="BS73" s="653" t="str">
        <f t="shared" si="174"/>
        <v>△</v>
      </c>
      <c r="BT73" s="653" t="str">
        <f t="shared" si="174"/>
        <v>○</v>
      </c>
      <c r="BU73" s="653" t="str">
        <f t="shared" si="174"/>
        <v>○</v>
      </c>
      <c r="BV73" s="653" t="str">
        <f t="shared" si="174"/>
        <v>○</v>
      </c>
      <c r="BW73" s="653" t="str">
        <f t="shared" si="174"/>
        <v>○</v>
      </c>
      <c r="BX73" s="653" t="str">
        <f t="shared" si="175"/>
        <v>△</v>
      </c>
      <c r="BY73" s="653" t="str">
        <f t="shared" si="175"/>
        <v>○</v>
      </c>
      <c r="BZ73" s="653" t="str">
        <f t="shared" si="175"/>
        <v>○</v>
      </c>
      <c r="CA73" s="653" t="str">
        <f t="shared" si="175"/>
        <v>△</v>
      </c>
      <c r="CB73" s="653" t="str">
        <f t="shared" si="175"/>
        <v>○</v>
      </c>
      <c r="CC73" s="653" t="str">
        <f t="shared" si="175"/>
        <v>○</v>
      </c>
      <c r="CD73" s="653" t="str">
        <f t="shared" si="175"/>
        <v>○</v>
      </c>
      <c r="CE73" s="653" t="str">
        <f t="shared" si="175"/>
        <v>○</v>
      </c>
      <c r="CF73" s="653" t="str">
        <f t="shared" si="175"/>
        <v>○</v>
      </c>
      <c r="CG73" s="653" t="str">
        <f t="shared" si="175"/>
        <v>△</v>
      </c>
      <c r="CH73" s="653" t="str">
        <f t="shared" si="175"/>
        <v>△</v>
      </c>
      <c r="CI73" s="653" t="str">
        <f t="shared" si="175"/>
        <v>△</v>
      </c>
      <c r="CJ73" s="653" t="str">
        <f t="shared" si="175"/>
        <v>○</v>
      </c>
      <c r="CK73" s="653" t="str">
        <f t="shared" si="175"/>
        <v>○</v>
      </c>
      <c r="CL73" s="653" t="str">
        <f t="shared" si="175"/>
        <v>○</v>
      </c>
      <c r="CM73" s="653" t="str">
        <f t="shared" si="175"/>
        <v>○</v>
      </c>
      <c r="CN73" s="653" t="str">
        <f t="shared" si="175"/>
        <v>○</v>
      </c>
      <c r="CO73" s="653" t="str">
        <f t="shared" si="175"/>
        <v>○</v>
      </c>
      <c r="CP73" s="653" t="str">
        <f t="shared" si="175"/>
        <v>○</v>
      </c>
      <c r="CQ73" s="653" t="str">
        <f t="shared" si="175"/>
        <v>○</v>
      </c>
      <c r="CR73" s="653" t="str">
        <f t="shared" si="175"/>
        <v>△</v>
      </c>
      <c r="CS73" s="653" t="str">
        <f t="shared" si="175"/>
        <v>○</v>
      </c>
      <c r="CT73" s="653" t="str">
        <f t="shared" si="175"/>
        <v>○</v>
      </c>
      <c r="CU73" s="653" t="str">
        <f t="shared" si="175"/>
        <v>△</v>
      </c>
      <c r="CV73" s="653" t="str">
        <f t="shared" si="175"/>
        <v>△</v>
      </c>
      <c r="CW73" s="653" t="str">
        <f t="shared" si="175"/>
        <v>△</v>
      </c>
      <c r="CX73" s="653" t="str">
        <f t="shared" si="175"/>
        <v>△</v>
      </c>
      <c r="CY73" s="653" t="str">
        <f t="shared" si="175"/>
        <v>△</v>
      </c>
      <c r="CZ73" s="653" t="str">
        <f t="shared" si="175"/>
        <v>△</v>
      </c>
      <c r="DA73" s="653" t="str">
        <f t="shared" si="175"/>
        <v>△</v>
      </c>
      <c r="DB73" s="653" t="str">
        <f t="shared" si="175"/>
        <v>△</v>
      </c>
      <c r="DC73" s="653" t="str">
        <f t="shared" si="175"/>
        <v>△</v>
      </c>
      <c r="DD73" s="653" t="str">
        <f t="shared" si="175"/>
        <v>△</v>
      </c>
      <c r="DE73" s="653" t="str">
        <f t="shared" si="175"/>
        <v>△</v>
      </c>
      <c r="DF73" s="653" t="str">
        <f t="shared" si="175"/>
        <v>△</v>
      </c>
      <c r="DG73" s="653" t="str">
        <f t="shared" si="175"/>
        <v>△</v>
      </c>
      <c r="DH73" s="654" t="str">
        <f t="shared" si="175"/>
        <v>△</v>
      </c>
    </row>
    <row r="74" spans="2:112" ht="12.95" customHeight="1" x14ac:dyDescent="0.15">
      <c r="C74" s="648">
        <v>3</v>
      </c>
      <c r="D74" s="640"/>
      <c r="E74" s="640"/>
      <c r="F74" s="649" t="s">
        <v>9</v>
      </c>
      <c r="G74" s="649"/>
      <c r="H74" s="649"/>
      <c r="I74" s="650" t="s">
        <v>243</v>
      </c>
      <c r="J74" s="648" t="s">
        <v>301</v>
      </c>
      <c r="K74" s="651" t="s">
        <v>312</v>
      </c>
      <c r="L74" s="652" t="str">
        <f t="shared" si="174"/>
        <v>○</v>
      </c>
      <c r="M74" s="653" t="str">
        <f t="shared" si="174"/>
        <v/>
      </c>
      <c r="N74" s="653" t="str">
        <f t="shared" si="174"/>
        <v>△</v>
      </c>
      <c r="O74" s="653" t="str">
        <f t="shared" si="174"/>
        <v>△</v>
      </c>
      <c r="P74" s="653" t="str">
        <f t="shared" si="174"/>
        <v>△</v>
      </c>
      <c r="Q74" s="653" t="str">
        <f t="shared" si="174"/>
        <v>△</v>
      </c>
      <c r="R74" s="653" t="str">
        <f t="shared" si="174"/>
        <v>○</v>
      </c>
      <c r="S74" s="653" t="str">
        <f t="shared" si="174"/>
        <v>○</v>
      </c>
      <c r="T74" s="653" t="str">
        <f t="shared" si="174"/>
        <v>○</v>
      </c>
      <c r="U74" s="653" t="str">
        <f t="shared" si="174"/>
        <v>○</v>
      </c>
      <c r="V74" s="653" t="str">
        <f t="shared" si="174"/>
        <v>△</v>
      </c>
      <c r="W74" s="653" t="str">
        <f t="shared" si="174"/>
        <v>△</v>
      </c>
      <c r="X74" s="653" t="str">
        <f t="shared" si="174"/>
        <v>○</v>
      </c>
      <c r="Y74" s="653" t="str">
        <f t="shared" si="174"/>
        <v>○</v>
      </c>
      <c r="Z74" s="653" t="str">
        <f t="shared" si="174"/>
        <v>○</v>
      </c>
      <c r="AA74" s="653" t="str">
        <f t="shared" si="174"/>
        <v>△</v>
      </c>
      <c r="AB74" s="653" t="str">
        <f t="shared" si="174"/>
        <v>○</v>
      </c>
      <c r="AC74" s="653" t="str">
        <f t="shared" si="174"/>
        <v>△</v>
      </c>
      <c r="AD74" s="653" t="str">
        <f t="shared" si="174"/>
        <v>△</v>
      </c>
      <c r="AE74" s="653" t="str">
        <f t="shared" si="174"/>
        <v>○</v>
      </c>
      <c r="AF74" s="653" t="str">
        <f t="shared" si="174"/>
        <v/>
      </c>
      <c r="AG74" s="653" t="str">
        <f t="shared" si="174"/>
        <v>○</v>
      </c>
      <c r="AH74" s="653" t="str">
        <f t="shared" si="174"/>
        <v>△</v>
      </c>
      <c r="AI74" s="653" t="str">
        <f t="shared" si="174"/>
        <v>△</v>
      </c>
      <c r="AJ74" s="653" t="str">
        <f t="shared" si="174"/>
        <v>○</v>
      </c>
      <c r="AK74" s="653" t="str">
        <f t="shared" si="174"/>
        <v>△</v>
      </c>
      <c r="AL74" s="653" t="str">
        <f t="shared" si="174"/>
        <v>○</v>
      </c>
      <c r="AM74" s="653" t="str">
        <f t="shared" si="174"/>
        <v>△</v>
      </c>
      <c r="AN74" s="653" t="str">
        <f t="shared" si="174"/>
        <v/>
      </c>
      <c r="AO74" s="653" t="str">
        <f t="shared" si="174"/>
        <v>○</v>
      </c>
      <c r="AP74" s="653" t="str">
        <f t="shared" si="174"/>
        <v>△</v>
      </c>
      <c r="AQ74" s="653" t="str">
        <f t="shared" si="174"/>
        <v>△</v>
      </c>
      <c r="AR74" s="653" t="str">
        <f t="shared" si="174"/>
        <v>○</v>
      </c>
      <c r="AS74" s="653" t="str">
        <f t="shared" si="174"/>
        <v>○</v>
      </c>
      <c r="AT74" s="653" t="str">
        <f t="shared" si="174"/>
        <v>△</v>
      </c>
      <c r="AU74" s="653" t="str">
        <f t="shared" si="174"/>
        <v>○</v>
      </c>
      <c r="AV74" s="653" t="str">
        <f t="shared" si="174"/>
        <v>△</v>
      </c>
      <c r="AW74" s="653" t="str">
        <f t="shared" si="174"/>
        <v>△</v>
      </c>
      <c r="AX74" s="653" t="str">
        <f t="shared" si="174"/>
        <v>○</v>
      </c>
      <c r="AY74" s="653" t="str">
        <f t="shared" si="174"/>
        <v>○</v>
      </c>
      <c r="AZ74" s="653" t="str">
        <f t="shared" si="174"/>
        <v>○</v>
      </c>
      <c r="BA74" s="653" t="str">
        <f t="shared" si="174"/>
        <v>△</v>
      </c>
      <c r="BB74" s="653" t="str">
        <f t="shared" si="174"/>
        <v>○</v>
      </c>
      <c r="BC74" s="653" t="str">
        <f t="shared" si="174"/>
        <v>○</v>
      </c>
      <c r="BD74" s="653" t="str">
        <f t="shared" si="174"/>
        <v/>
      </c>
      <c r="BE74" s="653" t="str">
        <f t="shared" si="174"/>
        <v>△</v>
      </c>
      <c r="BF74" s="653" t="str">
        <f t="shared" si="174"/>
        <v>△</v>
      </c>
      <c r="BG74" s="653" t="str">
        <f t="shared" si="174"/>
        <v>△</v>
      </c>
      <c r="BH74" s="653" t="str">
        <f t="shared" si="174"/>
        <v>○</v>
      </c>
      <c r="BI74" s="653" t="str">
        <f t="shared" si="174"/>
        <v>○</v>
      </c>
      <c r="BJ74" s="653" t="str">
        <f t="shared" si="174"/>
        <v>△</v>
      </c>
      <c r="BK74" s="653" t="str">
        <f t="shared" si="174"/>
        <v>△</v>
      </c>
      <c r="BL74" s="653" t="str">
        <f t="shared" si="174"/>
        <v>△</v>
      </c>
      <c r="BM74" s="653" t="str">
        <f t="shared" si="174"/>
        <v>○</v>
      </c>
      <c r="BN74" s="653" t="str">
        <f t="shared" si="174"/>
        <v>△</v>
      </c>
      <c r="BO74" s="653" t="str">
        <f t="shared" si="174"/>
        <v>△</v>
      </c>
      <c r="BP74" s="653" t="str">
        <f t="shared" si="174"/>
        <v>○</v>
      </c>
      <c r="BQ74" s="653" t="str">
        <f t="shared" si="174"/>
        <v>○</v>
      </c>
      <c r="BR74" s="653" t="str">
        <f t="shared" si="174"/>
        <v>○</v>
      </c>
      <c r="BS74" s="653" t="str">
        <f t="shared" si="174"/>
        <v>○</v>
      </c>
      <c r="BT74" s="653" t="str">
        <f t="shared" si="174"/>
        <v>△</v>
      </c>
      <c r="BU74" s="653" t="str">
        <f t="shared" si="174"/>
        <v>△</v>
      </c>
      <c r="BV74" s="653" t="str">
        <f t="shared" si="174"/>
        <v>○</v>
      </c>
      <c r="BW74" s="653" t="str">
        <f t="shared" si="174"/>
        <v>○</v>
      </c>
      <c r="BX74" s="653" t="str">
        <f t="shared" si="175"/>
        <v>○</v>
      </c>
      <c r="BY74" s="653" t="str">
        <f t="shared" si="175"/>
        <v>○</v>
      </c>
      <c r="BZ74" s="653" t="str">
        <f t="shared" si="175"/>
        <v>○</v>
      </c>
      <c r="CA74" s="653" t="str">
        <f t="shared" si="175"/>
        <v>○</v>
      </c>
      <c r="CB74" s="653" t="str">
        <f t="shared" si="175"/>
        <v>○</v>
      </c>
      <c r="CC74" s="653" t="str">
        <f t="shared" si="175"/>
        <v>○</v>
      </c>
      <c r="CD74" s="653" t="str">
        <f t="shared" si="175"/>
        <v>△</v>
      </c>
      <c r="CE74" s="653" t="str">
        <f t="shared" si="175"/>
        <v>○</v>
      </c>
      <c r="CF74" s="653" t="str">
        <f t="shared" si="175"/>
        <v>○</v>
      </c>
      <c r="CG74" s="653" t="str">
        <f t="shared" si="175"/>
        <v>○</v>
      </c>
      <c r="CH74" s="653" t="str">
        <f t="shared" si="175"/>
        <v>○</v>
      </c>
      <c r="CI74" s="653" t="str">
        <f t="shared" si="175"/>
        <v>△</v>
      </c>
      <c r="CJ74" s="653" t="str">
        <f t="shared" si="175"/>
        <v>○</v>
      </c>
      <c r="CK74" s="653" t="str">
        <f t="shared" si="175"/>
        <v>○</v>
      </c>
      <c r="CL74" s="653" t="str">
        <f t="shared" si="175"/>
        <v>○</v>
      </c>
      <c r="CM74" s="653" t="str">
        <f t="shared" si="175"/>
        <v>○</v>
      </c>
      <c r="CN74" s="653" t="str">
        <f t="shared" si="175"/>
        <v>○</v>
      </c>
      <c r="CO74" s="653" t="str">
        <f t="shared" si="175"/>
        <v>△</v>
      </c>
      <c r="CP74" s="653" t="str">
        <f t="shared" si="175"/>
        <v>○</v>
      </c>
      <c r="CQ74" s="653" t="str">
        <f t="shared" si="175"/>
        <v>△</v>
      </c>
      <c r="CR74" s="653" t="str">
        <f t="shared" si="175"/>
        <v>△</v>
      </c>
      <c r="CS74" s="653" t="str">
        <f t="shared" si="175"/>
        <v>○</v>
      </c>
      <c r="CT74" s="653" t="str">
        <f t="shared" si="175"/>
        <v>△</v>
      </c>
      <c r="CU74" s="653" t="str">
        <f t="shared" si="175"/>
        <v>△</v>
      </c>
      <c r="CV74" s="653" t="str">
        <f t="shared" si="175"/>
        <v>△</v>
      </c>
      <c r="CW74" s="653" t="str">
        <f t="shared" si="175"/>
        <v>△</v>
      </c>
      <c r="CX74" s="653" t="str">
        <f t="shared" si="175"/>
        <v>△</v>
      </c>
      <c r="CY74" s="653" t="str">
        <f t="shared" si="175"/>
        <v>△</v>
      </c>
      <c r="CZ74" s="653" t="str">
        <f t="shared" si="175"/>
        <v>△</v>
      </c>
      <c r="DA74" s="653" t="str">
        <f t="shared" si="175"/>
        <v>△</v>
      </c>
      <c r="DB74" s="653" t="str">
        <f t="shared" si="175"/>
        <v>△</v>
      </c>
      <c r="DC74" s="653" t="str">
        <f t="shared" si="175"/>
        <v>△</v>
      </c>
      <c r="DD74" s="653" t="str">
        <f t="shared" si="175"/>
        <v>△</v>
      </c>
      <c r="DE74" s="653" t="str">
        <f t="shared" si="175"/>
        <v>△</v>
      </c>
      <c r="DF74" s="653" t="str">
        <f t="shared" si="175"/>
        <v>△</v>
      </c>
      <c r="DG74" s="653" t="str">
        <f t="shared" si="175"/>
        <v>△</v>
      </c>
      <c r="DH74" s="654" t="str">
        <f t="shared" si="175"/>
        <v>△</v>
      </c>
    </row>
    <row r="75" spans="2:112" ht="12.95" customHeight="1" x14ac:dyDescent="0.15">
      <c r="C75" s="648">
        <v>4</v>
      </c>
      <c r="D75" s="640"/>
      <c r="E75" s="640"/>
      <c r="F75" s="655" t="s">
        <v>11</v>
      </c>
      <c r="G75" s="655"/>
      <c r="H75" s="655"/>
      <c r="I75" s="656" t="s">
        <v>245</v>
      </c>
      <c r="J75" s="657" t="s">
        <v>313</v>
      </c>
      <c r="K75" s="658" t="s">
        <v>314</v>
      </c>
      <c r="L75" s="659" t="str">
        <f t="shared" ref="L75:BW75" si="176">IF(L9="","",IF(L9&gt;=L49,"×","△"))</f>
        <v>×</v>
      </c>
      <c r="M75" s="660" t="str">
        <f t="shared" si="176"/>
        <v>△</v>
      </c>
      <c r="N75" s="660" t="str">
        <f t="shared" si="176"/>
        <v>×</v>
      </c>
      <c r="O75" s="660" t="str">
        <f t="shared" si="176"/>
        <v>△</v>
      </c>
      <c r="P75" s="660" t="str">
        <f t="shared" si="176"/>
        <v>△</v>
      </c>
      <c r="Q75" s="660" t="str">
        <f t="shared" si="176"/>
        <v>△</v>
      </c>
      <c r="R75" s="660" t="str">
        <f t="shared" si="176"/>
        <v>×</v>
      </c>
      <c r="S75" s="660" t="str">
        <f t="shared" si="176"/>
        <v>×</v>
      </c>
      <c r="T75" s="660" t="str">
        <f t="shared" si="176"/>
        <v>×</v>
      </c>
      <c r="U75" s="660" t="str">
        <f t="shared" si="176"/>
        <v>×</v>
      </c>
      <c r="V75" s="660" t="str">
        <f t="shared" si="176"/>
        <v>×</v>
      </c>
      <c r="W75" s="660" t="str">
        <f t="shared" si="176"/>
        <v>△</v>
      </c>
      <c r="X75" s="660" t="str">
        <f t="shared" si="176"/>
        <v>△</v>
      </c>
      <c r="Y75" s="660" t="str">
        <f t="shared" si="176"/>
        <v>×</v>
      </c>
      <c r="Z75" s="660" t="str">
        <f t="shared" si="176"/>
        <v>×</v>
      </c>
      <c r="AA75" s="660" t="str">
        <f t="shared" si="176"/>
        <v>×</v>
      </c>
      <c r="AB75" s="660" t="str">
        <f t="shared" si="176"/>
        <v>△</v>
      </c>
      <c r="AC75" s="660" t="str">
        <f t="shared" si="176"/>
        <v>△</v>
      </c>
      <c r="AD75" s="660" t="str">
        <f t="shared" si="176"/>
        <v>×</v>
      </c>
      <c r="AE75" s="660" t="str">
        <f t="shared" si="176"/>
        <v>△</v>
      </c>
      <c r="AF75" s="660" t="str">
        <f t="shared" si="176"/>
        <v>△</v>
      </c>
      <c r="AG75" s="660" t="str">
        <f t="shared" si="176"/>
        <v>△</v>
      </c>
      <c r="AH75" s="660" t="str">
        <f t="shared" si="176"/>
        <v>△</v>
      </c>
      <c r="AI75" s="660" t="str">
        <f t="shared" si="176"/>
        <v>△</v>
      </c>
      <c r="AJ75" s="660" t="str">
        <f t="shared" si="176"/>
        <v>×</v>
      </c>
      <c r="AK75" s="660" t="str">
        <f t="shared" si="176"/>
        <v>×</v>
      </c>
      <c r="AL75" s="660" t="str">
        <f t="shared" si="176"/>
        <v>×</v>
      </c>
      <c r="AM75" s="660" t="str">
        <f t="shared" si="176"/>
        <v>△</v>
      </c>
      <c r="AN75" s="660" t="str">
        <f t="shared" si="176"/>
        <v>×</v>
      </c>
      <c r="AO75" s="660" t="str">
        <f t="shared" si="176"/>
        <v>×</v>
      </c>
      <c r="AP75" s="660" t="str">
        <f t="shared" si="176"/>
        <v>×</v>
      </c>
      <c r="AQ75" s="660" t="str">
        <f t="shared" si="176"/>
        <v>×</v>
      </c>
      <c r="AR75" s="660" t="str">
        <f t="shared" si="176"/>
        <v>×</v>
      </c>
      <c r="AS75" s="660" t="str">
        <f t="shared" si="176"/>
        <v>×</v>
      </c>
      <c r="AT75" s="660" t="str">
        <f t="shared" si="176"/>
        <v>×</v>
      </c>
      <c r="AU75" s="660" t="str">
        <f t="shared" si="176"/>
        <v>×</v>
      </c>
      <c r="AV75" s="660" t="str">
        <f t="shared" si="176"/>
        <v>×</v>
      </c>
      <c r="AW75" s="660" t="str">
        <f t="shared" si="176"/>
        <v>×</v>
      </c>
      <c r="AX75" s="660" t="str">
        <f t="shared" si="176"/>
        <v>×</v>
      </c>
      <c r="AY75" s="660" t="str">
        <f t="shared" si="176"/>
        <v>×</v>
      </c>
      <c r="AZ75" s="660" t="str">
        <f t="shared" si="176"/>
        <v>×</v>
      </c>
      <c r="BA75" s="660" t="str">
        <f t="shared" si="176"/>
        <v>×</v>
      </c>
      <c r="BB75" s="660" t="str">
        <f t="shared" si="176"/>
        <v>×</v>
      </c>
      <c r="BC75" s="660" t="str">
        <f t="shared" si="176"/>
        <v>×</v>
      </c>
      <c r="BD75" s="660" t="str">
        <f t="shared" si="176"/>
        <v>△</v>
      </c>
      <c r="BE75" s="660" t="str">
        <f t="shared" si="176"/>
        <v>×</v>
      </c>
      <c r="BF75" s="660" t="str">
        <f t="shared" si="176"/>
        <v>△</v>
      </c>
      <c r="BG75" s="660" t="str">
        <f t="shared" si="176"/>
        <v>△</v>
      </c>
      <c r="BH75" s="660" t="str">
        <f t="shared" si="176"/>
        <v>△</v>
      </c>
      <c r="BI75" s="660" t="str">
        <f t="shared" si="176"/>
        <v>△</v>
      </c>
      <c r="BJ75" s="660" t="str">
        <f t="shared" si="176"/>
        <v>△</v>
      </c>
      <c r="BK75" s="660" t="str">
        <f t="shared" si="176"/>
        <v>△</v>
      </c>
      <c r="BL75" s="660" t="str">
        <f t="shared" si="176"/>
        <v>△</v>
      </c>
      <c r="BM75" s="660" t="str">
        <f t="shared" si="176"/>
        <v>△</v>
      </c>
      <c r="BN75" s="660" t="str">
        <f t="shared" si="176"/>
        <v>△</v>
      </c>
      <c r="BO75" s="660" t="str">
        <f t="shared" si="176"/>
        <v>△</v>
      </c>
      <c r="BP75" s="660" t="str">
        <f t="shared" si="176"/>
        <v>△</v>
      </c>
      <c r="BQ75" s="660" t="str">
        <f t="shared" si="176"/>
        <v>△</v>
      </c>
      <c r="BR75" s="660" t="str">
        <f t="shared" si="176"/>
        <v>△</v>
      </c>
      <c r="BS75" s="660" t="str">
        <f t="shared" si="176"/>
        <v>△</v>
      </c>
      <c r="BT75" s="660" t="str">
        <f t="shared" si="176"/>
        <v>△</v>
      </c>
      <c r="BU75" s="660" t="str">
        <f t="shared" si="176"/>
        <v>×</v>
      </c>
      <c r="BV75" s="660" t="str">
        <f t="shared" si="176"/>
        <v>△</v>
      </c>
      <c r="BW75" s="660" t="str">
        <f t="shared" si="176"/>
        <v>×</v>
      </c>
      <c r="BX75" s="660" t="str">
        <f t="shared" ref="BX75:DH75" si="177">IF(BX9="","",IF(BX9&gt;=BX49,"×","△"))</f>
        <v>×</v>
      </c>
      <c r="BY75" s="660" t="str">
        <f t="shared" si="177"/>
        <v>×</v>
      </c>
      <c r="BZ75" s="660" t="str">
        <f t="shared" si="177"/>
        <v>×</v>
      </c>
      <c r="CA75" s="660" t="str">
        <f t="shared" si="177"/>
        <v>△</v>
      </c>
      <c r="CB75" s="660" t="str">
        <f t="shared" si="177"/>
        <v>×</v>
      </c>
      <c r="CC75" s="660" t="str">
        <f t="shared" si="177"/>
        <v>×</v>
      </c>
      <c r="CD75" s="660" t="str">
        <f t="shared" si="177"/>
        <v>×</v>
      </c>
      <c r="CE75" s="660" t="str">
        <f t="shared" si="177"/>
        <v>×</v>
      </c>
      <c r="CF75" s="660" t="str">
        <f t="shared" si="177"/>
        <v>×</v>
      </c>
      <c r="CG75" s="660" t="str">
        <f t="shared" si="177"/>
        <v>×</v>
      </c>
      <c r="CH75" s="660" t="str">
        <f t="shared" si="177"/>
        <v>×</v>
      </c>
      <c r="CI75" s="660" t="str">
        <f t="shared" si="177"/>
        <v>×</v>
      </c>
      <c r="CJ75" s="660" t="str">
        <f t="shared" si="177"/>
        <v>×</v>
      </c>
      <c r="CK75" s="660" t="str">
        <f t="shared" si="177"/>
        <v>×</v>
      </c>
      <c r="CL75" s="660" t="str">
        <f t="shared" si="177"/>
        <v>×</v>
      </c>
      <c r="CM75" s="660" t="str">
        <f t="shared" si="177"/>
        <v>×</v>
      </c>
      <c r="CN75" s="660" t="str">
        <f t="shared" si="177"/>
        <v>×</v>
      </c>
      <c r="CO75" s="660" t="str">
        <f t="shared" si="177"/>
        <v>△</v>
      </c>
      <c r="CP75" s="660" t="str">
        <f t="shared" si="177"/>
        <v>×</v>
      </c>
      <c r="CQ75" s="660" t="str">
        <f t="shared" si="177"/>
        <v>×</v>
      </c>
      <c r="CR75" s="660" t="str">
        <f t="shared" si="177"/>
        <v>△</v>
      </c>
      <c r="CS75" s="660" t="str">
        <f t="shared" si="177"/>
        <v>△</v>
      </c>
      <c r="CT75" s="660" t="str">
        <f t="shared" si="177"/>
        <v>×</v>
      </c>
      <c r="CU75" s="660" t="str">
        <f t="shared" si="177"/>
        <v>△</v>
      </c>
      <c r="CV75" s="660" t="str">
        <f t="shared" si="177"/>
        <v>△</v>
      </c>
      <c r="CW75" s="660" t="str">
        <f t="shared" si="177"/>
        <v>△</v>
      </c>
      <c r="CX75" s="660" t="str">
        <f t="shared" si="177"/>
        <v>△</v>
      </c>
      <c r="CY75" s="660" t="str">
        <f t="shared" si="177"/>
        <v>△</v>
      </c>
      <c r="CZ75" s="660" t="str">
        <f t="shared" si="177"/>
        <v>△</v>
      </c>
      <c r="DA75" s="660" t="str">
        <f t="shared" si="177"/>
        <v>△</v>
      </c>
      <c r="DB75" s="660" t="str">
        <f t="shared" si="177"/>
        <v>△</v>
      </c>
      <c r="DC75" s="660" t="str">
        <f t="shared" si="177"/>
        <v>△</v>
      </c>
      <c r="DD75" s="660" t="str">
        <f t="shared" si="177"/>
        <v>△</v>
      </c>
      <c r="DE75" s="660" t="str">
        <f t="shared" si="177"/>
        <v>△</v>
      </c>
      <c r="DF75" s="660" t="str">
        <f t="shared" si="177"/>
        <v>△</v>
      </c>
      <c r="DG75" s="660" t="str">
        <f t="shared" si="177"/>
        <v>△</v>
      </c>
      <c r="DH75" s="661" t="str">
        <f t="shared" si="177"/>
        <v>△</v>
      </c>
    </row>
    <row r="76" spans="2:112" ht="12.95" customHeight="1" x14ac:dyDescent="0.15">
      <c r="C76" s="648">
        <v>5</v>
      </c>
      <c r="D76" s="640"/>
      <c r="E76" s="639" t="s">
        <v>246</v>
      </c>
      <c r="F76" s="662" t="s">
        <v>12</v>
      </c>
      <c r="G76" s="662"/>
      <c r="H76" s="662"/>
      <c r="I76" s="663" t="s">
        <v>248</v>
      </c>
      <c r="J76" s="664" t="s">
        <v>301</v>
      </c>
      <c r="K76" s="665" t="s">
        <v>312</v>
      </c>
      <c r="L76" s="644" t="str">
        <f t="shared" ref="L76:BW76" si="178">IF(L10="","",IF(L10&gt;=L50,"○","△"))</f>
        <v>○</v>
      </c>
      <c r="M76" s="646" t="str">
        <f t="shared" si="178"/>
        <v>△</v>
      </c>
      <c r="N76" s="646" t="str">
        <f t="shared" si="178"/>
        <v>○</v>
      </c>
      <c r="O76" s="646" t="str">
        <f t="shared" si="178"/>
        <v>△</v>
      </c>
      <c r="P76" s="646" t="str">
        <f t="shared" si="178"/>
        <v>△</v>
      </c>
      <c r="Q76" s="646" t="str">
        <f t="shared" si="178"/>
        <v>○</v>
      </c>
      <c r="R76" s="646" t="str">
        <f t="shared" si="178"/>
        <v>△</v>
      </c>
      <c r="S76" s="646" t="str">
        <f t="shared" si="178"/>
        <v>○</v>
      </c>
      <c r="T76" s="646" t="str">
        <f t="shared" si="178"/>
        <v>○</v>
      </c>
      <c r="U76" s="646" t="str">
        <f t="shared" si="178"/>
        <v>○</v>
      </c>
      <c r="V76" s="646" t="str">
        <f t="shared" si="178"/>
        <v>△</v>
      </c>
      <c r="W76" s="646" t="str">
        <f t="shared" si="178"/>
        <v>○</v>
      </c>
      <c r="X76" s="646" t="str">
        <f t="shared" si="178"/>
        <v>○</v>
      </c>
      <c r="Y76" s="646" t="str">
        <f t="shared" si="178"/>
        <v>△</v>
      </c>
      <c r="Z76" s="646" t="str">
        <f t="shared" si="178"/>
        <v>△</v>
      </c>
      <c r="AA76" s="646" t="str">
        <f t="shared" si="178"/>
        <v>○</v>
      </c>
      <c r="AB76" s="646" t="str">
        <f t="shared" si="178"/>
        <v>△</v>
      </c>
      <c r="AC76" s="646" t="str">
        <f t="shared" si="178"/>
        <v>○</v>
      </c>
      <c r="AD76" s="646" t="str">
        <f t="shared" si="178"/>
        <v>△</v>
      </c>
      <c r="AE76" s="646" t="str">
        <f t="shared" si="178"/>
        <v>△</v>
      </c>
      <c r="AF76" s="646" t="str">
        <f t="shared" si="178"/>
        <v>○</v>
      </c>
      <c r="AG76" s="646" t="str">
        <f t="shared" si="178"/>
        <v/>
      </c>
      <c r="AH76" s="646" t="str">
        <f t="shared" si="178"/>
        <v/>
      </c>
      <c r="AI76" s="646" t="str">
        <f t="shared" si="178"/>
        <v>○</v>
      </c>
      <c r="AJ76" s="646" t="str">
        <f t="shared" si="178"/>
        <v>○</v>
      </c>
      <c r="AK76" s="646" t="str">
        <f t="shared" si="178"/>
        <v>○</v>
      </c>
      <c r="AL76" s="646" t="str">
        <f t="shared" si="178"/>
        <v>○</v>
      </c>
      <c r="AM76" s="646" t="str">
        <f t="shared" si="178"/>
        <v>△</v>
      </c>
      <c r="AN76" s="646" t="str">
        <f t="shared" si="178"/>
        <v>△</v>
      </c>
      <c r="AO76" s="646" t="str">
        <f t="shared" si="178"/>
        <v>△</v>
      </c>
      <c r="AP76" s="646" t="str">
        <f t="shared" si="178"/>
        <v>○</v>
      </c>
      <c r="AQ76" s="646" t="str">
        <f t="shared" si="178"/>
        <v>○</v>
      </c>
      <c r="AR76" s="646" t="str">
        <f t="shared" si="178"/>
        <v>○</v>
      </c>
      <c r="AS76" s="646" t="str">
        <f t="shared" si="178"/>
        <v/>
      </c>
      <c r="AT76" s="646" t="str">
        <f t="shared" si="178"/>
        <v>△</v>
      </c>
      <c r="AU76" s="646" t="str">
        <f t="shared" si="178"/>
        <v/>
      </c>
      <c r="AV76" s="646" t="str">
        <f t="shared" si="178"/>
        <v/>
      </c>
      <c r="AW76" s="646" t="str">
        <f t="shared" si="178"/>
        <v>△</v>
      </c>
      <c r="AX76" s="646" t="str">
        <f t="shared" si="178"/>
        <v>○</v>
      </c>
      <c r="AY76" s="646" t="str">
        <f t="shared" si="178"/>
        <v>△</v>
      </c>
      <c r="AZ76" s="646" t="str">
        <f t="shared" si="178"/>
        <v>○</v>
      </c>
      <c r="BA76" s="646" t="str">
        <f t="shared" si="178"/>
        <v>○</v>
      </c>
      <c r="BB76" s="646" t="str">
        <f t="shared" si="178"/>
        <v>△</v>
      </c>
      <c r="BC76" s="646" t="str">
        <f t="shared" si="178"/>
        <v>○</v>
      </c>
      <c r="BD76" s="646" t="str">
        <f t="shared" si="178"/>
        <v/>
      </c>
      <c r="BE76" s="646" t="str">
        <f t="shared" si="178"/>
        <v/>
      </c>
      <c r="BF76" s="646" t="str">
        <f t="shared" si="178"/>
        <v/>
      </c>
      <c r="BG76" s="646" t="str">
        <f t="shared" si="178"/>
        <v/>
      </c>
      <c r="BH76" s="646" t="str">
        <f t="shared" si="178"/>
        <v/>
      </c>
      <c r="BI76" s="646" t="str">
        <f t="shared" si="178"/>
        <v>△</v>
      </c>
      <c r="BJ76" s="646" t="str">
        <f t="shared" si="178"/>
        <v>○</v>
      </c>
      <c r="BK76" s="646" t="str">
        <f t="shared" si="178"/>
        <v>△</v>
      </c>
      <c r="BL76" s="646" t="str">
        <f t="shared" si="178"/>
        <v>○</v>
      </c>
      <c r="BM76" s="646" t="str">
        <f t="shared" si="178"/>
        <v>△</v>
      </c>
      <c r="BN76" s="646" t="str">
        <f t="shared" si="178"/>
        <v>○</v>
      </c>
      <c r="BO76" s="646" t="str">
        <f t="shared" si="178"/>
        <v>○</v>
      </c>
      <c r="BP76" s="646" t="str">
        <f t="shared" si="178"/>
        <v>○</v>
      </c>
      <c r="BQ76" s="646" t="str">
        <f t="shared" si="178"/>
        <v>△</v>
      </c>
      <c r="BR76" s="646" t="str">
        <f t="shared" si="178"/>
        <v>△</v>
      </c>
      <c r="BS76" s="646" t="str">
        <f t="shared" si="178"/>
        <v>△</v>
      </c>
      <c r="BT76" s="646" t="str">
        <f t="shared" si="178"/>
        <v>△</v>
      </c>
      <c r="BU76" s="646" t="str">
        <f t="shared" si="178"/>
        <v/>
      </c>
      <c r="BV76" s="646" t="str">
        <f t="shared" si="178"/>
        <v>△</v>
      </c>
      <c r="BW76" s="646" t="str">
        <f t="shared" si="178"/>
        <v>○</v>
      </c>
      <c r="BX76" s="646" t="str">
        <f t="shared" ref="BX76:DH76" si="179">IF(BX10="","",IF(BX10&gt;=BX50,"○","△"))</f>
        <v/>
      </c>
      <c r="BY76" s="646" t="str">
        <f t="shared" si="179"/>
        <v/>
      </c>
      <c r="BZ76" s="646" t="str">
        <f t="shared" si="179"/>
        <v/>
      </c>
      <c r="CA76" s="646" t="str">
        <f t="shared" si="179"/>
        <v>△</v>
      </c>
      <c r="CB76" s="646" t="str">
        <f t="shared" si="179"/>
        <v/>
      </c>
      <c r="CC76" s="646" t="str">
        <f t="shared" si="179"/>
        <v>○</v>
      </c>
      <c r="CD76" s="646" t="str">
        <f t="shared" si="179"/>
        <v>△</v>
      </c>
      <c r="CE76" s="646" t="str">
        <f t="shared" si="179"/>
        <v>○</v>
      </c>
      <c r="CF76" s="646" t="str">
        <f t="shared" si="179"/>
        <v>○</v>
      </c>
      <c r="CG76" s="646" t="str">
        <f t="shared" si="179"/>
        <v>○</v>
      </c>
      <c r="CH76" s="646" t="str">
        <f t="shared" si="179"/>
        <v>○</v>
      </c>
      <c r="CI76" s="646" t="str">
        <f t="shared" si="179"/>
        <v/>
      </c>
      <c r="CJ76" s="646" t="str">
        <f t="shared" si="179"/>
        <v/>
      </c>
      <c r="CK76" s="646" t="str">
        <f t="shared" si="179"/>
        <v/>
      </c>
      <c r="CL76" s="646" t="str">
        <f t="shared" si="179"/>
        <v>△</v>
      </c>
      <c r="CM76" s="646" t="str">
        <f t="shared" si="179"/>
        <v>○</v>
      </c>
      <c r="CN76" s="646" t="str">
        <f t="shared" si="179"/>
        <v/>
      </c>
      <c r="CO76" s="646" t="str">
        <f t="shared" si="179"/>
        <v/>
      </c>
      <c r="CP76" s="646" t="str">
        <f t="shared" si="179"/>
        <v>△</v>
      </c>
      <c r="CQ76" s="646" t="str">
        <f t="shared" si="179"/>
        <v>△</v>
      </c>
      <c r="CR76" s="646" t="str">
        <f t="shared" si="179"/>
        <v/>
      </c>
      <c r="CS76" s="646" t="str">
        <f t="shared" si="179"/>
        <v/>
      </c>
      <c r="CT76" s="646" t="str">
        <f t="shared" si="179"/>
        <v/>
      </c>
      <c r="CU76" s="646" t="str">
        <f t="shared" si="179"/>
        <v/>
      </c>
      <c r="CV76" s="646" t="str">
        <f t="shared" si="179"/>
        <v/>
      </c>
      <c r="CW76" s="646" t="str">
        <f t="shared" si="179"/>
        <v/>
      </c>
      <c r="CX76" s="646" t="str">
        <f t="shared" si="179"/>
        <v/>
      </c>
      <c r="CY76" s="646" t="str">
        <f t="shared" si="179"/>
        <v/>
      </c>
      <c r="CZ76" s="646" t="str">
        <f t="shared" si="179"/>
        <v/>
      </c>
      <c r="DA76" s="646" t="str">
        <f t="shared" si="179"/>
        <v/>
      </c>
      <c r="DB76" s="646" t="str">
        <f t="shared" si="179"/>
        <v/>
      </c>
      <c r="DC76" s="646" t="str">
        <f t="shared" si="179"/>
        <v/>
      </c>
      <c r="DD76" s="646" t="str">
        <f t="shared" si="179"/>
        <v/>
      </c>
      <c r="DE76" s="646" t="str">
        <f t="shared" si="179"/>
        <v/>
      </c>
      <c r="DF76" s="646" t="str">
        <f t="shared" si="179"/>
        <v/>
      </c>
      <c r="DG76" s="646" t="str">
        <f t="shared" si="179"/>
        <v/>
      </c>
      <c r="DH76" s="666" t="str">
        <f t="shared" si="179"/>
        <v/>
      </c>
    </row>
    <row r="77" spans="2:112" ht="12.95" customHeight="1" x14ac:dyDescent="0.15">
      <c r="C77" s="1534">
        <v>6</v>
      </c>
      <c r="D77" s="640"/>
      <c r="E77" s="640"/>
      <c r="F77" s="1537" t="s">
        <v>13</v>
      </c>
      <c r="G77" s="649"/>
      <c r="H77" s="649"/>
      <c r="I77" s="650" t="s">
        <v>315</v>
      </c>
      <c r="J77" s="648" t="s">
        <v>311</v>
      </c>
      <c r="K77" s="651" t="s">
        <v>312</v>
      </c>
      <c r="L77" s="652" t="str">
        <f>IF(AND(L11&lt;L51,L12&lt;L52),"△","○")</f>
        <v>○</v>
      </c>
      <c r="M77" s="653" t="str">
        <f t="shared" ref="M77:BX77" si="180">IF(AND(M11&lt;M51,M12&lt;M52),"△","○")</f>
        <v>○</v>
      </c>
      <c r="N77" s="653" t="str">
        <f t="shared" si="180"/>
        <v>○</v>
      </c>
      <c r="O77" s="653" t="str">
        <f t="shared" si="180"/>
        <v>△</v>
      </c>
      <c r="P77" s="653" t="str">
        <f t="shared" si="180"/>
        <v>△</v>
      </c>
      <c r="Q77" s="653" t="str">
        <f t="shared" si="180"/>
        <v>○</v>
      </c>
      <c r="R77" s="653" t="str">
        <f t="shared" si="180"/>
        <v>○</v>
      </c>
      <c r="S77" s="653" t="str">
        <f t="shared" si="180"/>
        <v>○</v>
      </c>
      <c r="T77" s="653" t="str">
        <f t="shared" si="180"/>
        <v>○</v>
      </c>
      <c r="U77" s="653" t="str">
        <f t="shared" si="180"/>
        <v>○</v>
      </c>
      <c r="V77" s="653" t="str">
        <f t="shared" si="180"/>
        <v>○</v>
      </c>
      <c r="W77" s="653" t="str">
        <f t="shared" si="180"/>
        <v>△</v>
      </c>
      <c r="X77" s="653" t="str">
        <f t="shared" si="180"/>
        <v>△</v>
      </c>
      <c r="Y77" s="653" t="str">
        <f t="shared" si="180"/>
        <v>○</v>
      </c>
      <c r="Z77" s="653" t="str">
        <f t="shared" si="180"/>
        <v>○</v>
      </c>
      <c r="AA77" s="653" t="str">
        <f t="shared" si="180"/>
        <v>○</v>
      </c>
      <c r="AB77" s="653" t="str">
        <f t="shared" si="180"/>
        <v>○</v>
      </c>
      <c r="AC77" s="653" t="str">
        <f t="shared" si="180"/>
        <v>△</v>
      </c>
      <c r="AD77" s="653" t="str">
        <f t="shared" si="180"/>
        <v>○</v>
      </c>
      <c r="AE77" s="653" t="str">
        <f t="shared" si="180"/>
        <v>○</v>
      </c>
      <c r="AF77" s="653" t="str">
        <f t="shared" si="180"/>
        <v>○</v>
      </c>
      <c r="AG77" s="653" t="str">
        <f t="shared" si="180"/>
        <v>○</v>
      </c>
      <c r="AH77" s="653" t="str">
        <f t="shared" si="180"/>
        <v>○</v>
      </c>
      <c r="AI77" s="653" t="str">
        <f t="shared" si="180"/>
        <v>○</v>
      </c>
      <c r="AJ77" s="653" t="str">
        <f t="shared" si="180"/>
        <v>△</v>
      </c>
      <c r="AK77" s="653" t="str">
        <f t="shared" si="180"/>
        <v>○</v>
      </c>
      <c r="AL77" s="653" t="str">
        <f t="shared" si="180"/>
        <v>○</v>
      </c>
      <c r="AM77" s="653" t="str">
        <f t="shared" si="180"/>
        <v>△</v>
      </c>
      <c r="AN77" s="653" t="str">
        <f t="shared" si="180"/>
        <v>○</v>
      </c>
      <c r="AO77" s="653" t="str">
        <f t="shared" si="180"/>
        <v>△</v>
      </c>
      <c r="AP77" s="653" t="str">
        <f t="shared" si="180"/>
        <v>△</v>
      </c>
      <c r="AQ77" s="653" t="str">
        <f t="shared" si="180"/>
        <v>○</v>
      </c>
      <c r="AR77" s="653" t="str">
        <f t="shared" si="180"/>
        <v>○</v>
      </c>
      <c r="AS77" s="653" t="str">
        <f t="shared" si="180"/>
        <v>○</v>
      </c>
      <c r="AT77" s="653" t="str">
        <f t="shared" si="180"/>
        <v>○</v>
      </c>
      <c r="AU77" s="653" t="str">
        <f t="shared" si="180"/>
        <v>○</v>
      </c>
      <c r="AV77" s="653" t="str">
        <f t="shared" si="180"/>
        <v>○</v>
      </c>
      <c r="AW77" s="653" t="str">
        <f t="shared" si="180"/>
        <v>○</v>
      </c>
      <c r="AX77" s="653" t="str">
        <f t="shared" si="180"/>
        <v>△</v>
      </c>
      <c r="AY77" s="653" t="str">
        <f t="shared" si="180"/>
        <v>○</v>
      </c>
      <c r="AZ77" s="653" t="str">
        <f t="shared" si="180"/>
        <v>△</v>
      </c>
      <c r="BA77" s="653" t="str">
        <f t="shared" si="180"/>
        <v>○</v>
      </c>
      <c r="BB77" s="653" t="str">
        <f t="shared" si="180"/>
        <v>△</v>
      </c>
      <c r="BC77" s="653" t="str">
        <f t="shared" si="180"/>
        <v>△</v>
      </c>
      <c r="BD77" s="653" t="str">
        <f t="shared" si="180"/>
        <v>○</v>
      </c>
      <c r="BE77" s="653" t="str">
        <f t="shared" si="180"/>
        <v>△</v>
      </c>
      <c r="BF77" s="653" t="str">
        <f t="shared" si="180"/>
        <v>○</v>
      </c>
      <c r="BG77" s="653" t="str">
        <f t="shared" si="180"/>
        <v>○</v>
      </c>
      <c r="BH77" s="653" t="str">
        <f t="shared" si="180"/>
        <v>○</v>
      </c>
      <c r="BI77" s="653" t="str">
        <f t="shared" si="180"/>
        <v>○</v>
      </c>
      <c r="BJ77" s="653" t="str">
        <f t="shared" si="180"/>
        <v>△</v>
      </c>
      <c r="BK77" s="653" t="str">
        <f t="shared" si="180"/>
        <v>○</v>
      </c>
      <c r="BL77" s="653" t="str">
        <f t="shared" si="180"/>
        <v>△</v>
      </c>
      <c r="BM77" s="653" t="str">
        <f t="shared" si="180"/>
        <v>○</v>
      </c>
      <c r="BN77" s="653" t="str">
        <f t="shared" si="180"/>
        <v>○</v>
      </c>
      <c r="BO77" s="653" t="str">
        <f t="shared" si="180"/>
        <v>△</v>
      </c>
      <c r="BP77" s="653" t="str">
        <f t="shared" si="180"/>
        <v>△</v>
      </c>
      <c r="BQ77" s="653" t="str">
        <f t="shared" si="180"/>
        <v>△</v>
      </c>
      <c r="BR77" s="653" t="str">
        <f t="shared" si="180"/>
        <v>○</v>
      </c>
      <c r="BS77" s="653" t="str">
        <f t="shared" si="180"/>
        <v>○</v>
      </c>
      <c r="BT77" s="653" t="str">
        <f t="shared" si="180"/>
        <v>○</v>
      </c>
      <c r="BU77" s="653" t="str">
        <f t="shared" si="180"/>
        <v>○</v>
      </c>
      <c r="BV77" s="653" t="str">
        <f t="shared" si="180"/>
        <v>△</v>
      </c>
      <c r="BW77" s="653" t="str">
        <f t="shared" si="180"/>
        <v>○</v>
      </c>
      <c r="BX77" s="653" t="str">
        <f t="shared" si="180"/>
        <v>△</v>
      </c>
      <c r="BY77" s="653" t="str">
        <f t="shared" ref="BY77:DH77" si="181">IF(AND(BY11&lt;BY51,BY12&lt;BY52),"△","○")</f>
        <v>○</v>
      </c>
      <c r="BZ77" s="653" t="str">
        <f t="shared" si="181"/>
        <v>△</v>
      </c>
      <c r="CA77" s="653" t="str">
        <f t="shared" si="181"/>
        <v>△</v>
      </c>
      <c r="CB77" s="653" t="str">
        <f t="shared" si="181"/>
        <v>△</v>
      </c>
      <c r="CC77" s="653" t="str">
        <f t="shared" si="181"/>
        <v>○</v>
      </c>
      <c r="CD77" s="653" t="str">
        <f t="shared" si="181"/>
        <v>○</v>
      </c>
      <c r="CE77" s="653" t="str">
        <f t="shared" si="181"/>
        <v>△</v>
      </c>
      <c r="CF77" s="653" t="str">
        <f t="shared" si="181"/>
        <v>○</v>
      </c>
      <c r="CG77" s="653" t="str">
        <f t="shared" si="181"/>
        <v>○</v>
      </c>
      <c r="CH77" s="653" t="str">
        <f t="shared" si="181"/>
        <v>○</v>
      </c>
      <c r="CI77" s="653" t="str">
        <f t="shared" si="181"/>
        <v>○</v>
      </c>
      <c r="CJ77" s="653" t="str">
        <f t="shared" si="181"/>
        <v>△</v>
      </c>
      <c r="CK77" s="653" t="str">
        <f t="shared" si="181"/>
        <v>○</v>
      </c>
      <c r="CL77" s="653" t="str">
        <f t="shared" si="181"/>
        <v>○</v>
      </c>
      <c r="CM77" s="653" t="str">
        <f t="shared" si="181"/>
        <v>○</v>
      </c>
      <c r="CN77" s="653" t="str">
        <f t="shared" si="181"/>
        <v>△</v>
      </c>
      <c r="CO77" s="653" t="str">
        <f t="shared" si="181"/>
        <v>△</v>
      </c>
      <c r="CP77" s="653" t="str">
        <f t="shared" si="181"/>
        <v>△</v>
      </c>
      <c r="CQ77" s="653" t="str">
        <f t="shared" si="181"/>
        <v>○</v>
      </c>
      <c r="CR77" s="653" t="str">
        <f t="shared" si="181"/>
        <v>△</v>
      </c>
      <c r="CS77" s="653" t="str">
        <f t="shared" si="181"/>
        <v>△</v>
      </c>
      <c r="CT77" s="653" t="str">
        <f t="shared" si="181"/>
        <v>○</v>
      </c>
      <c r="CU77" s="653" t="str">
        <f t="shared" si="181"/>
        <v>○</v>
      </c>
      <c r="CV77" s="653" t="str">
        <f t="shared" si="181"/>
        <v>○</v>
      </c>
      <c r="CW77" s="653" t="str">
        <f t="shared" si="181"/>
        <v>○</v>
      </c>
      <c r="CX77" s="653" t="str">
        <f t="shared" si="181"/>
        <v>○</v>
      </c>
      <c r="CY77" s="653" t="str">
        <f t="shared" si="181"/>
        <v>○</v>
      </c>
      <c r="CZ77" s="653" t="str">
        <f t="shared" si="181"/>
        <v>○</v>
      </c>
      <c r="DA77" s="653" t="str">
        <f t="shared" si="181"/>
        <v>○</v>
      </c>
      <c r="DB77" s="653" t="str">
        <f t="shared" si="181"/>
        <v>○</v>
      </c>
      <c r="DC77" s="653" t="str">
        <f t="shared" si="181"/>
        <v>○</v>
      </c>
      <c r="DD77" s="653" t="str">
        <f t="shared" si="181"/>
        <v>○</v>
      </c>
      <c r="DE77" s="653" t="str">
        <f t="shared" si="181"/>
        <v>○</v>
      </c>
      <c r="DF77" s="653" t="str">
        <f t="shared" si="181"/>
        <v>○</v>
      </c>
      <c r="DG77" s="653" t="str">
        <f t="shared" si="181"/>
        <v>○</v>
      </c>
      <c r="DH77" s="654" t="str">
        <f t="shared" si="181"/>
        <v>○</v>
      </c>
    </row>
    <row r="78" spans="2:112" ht="12.95" customHeight="1" x14ac:dyDescent="0.15">
      <c r="C78" s="1535"/>
      <c r="D78" s="640"/>
      <c r="E78" s="640"/>
      <c r="F78" s="1538"/>
      <c r="G78" s="655"/>
      <c r="H78" s="655"/>
      <c r="I78" s="667" t="s">
        <v>250</v>
      </c>
      <c r="J78" s="668" t="s">
        <v>311</v>
      </c>
      <c r="K78" s="669" t="s">
        <v>312</v>
      </c>
      <c r="L78" s="670" t="str">
        <f>IF(L11&gt;=L51,"○","△")</f>
        <v>○</v>
      </c>
      <c r="M78" s="671" t="str">
        <f t="shared" ref="M78:BX80" si="182">IF(M11&gt;=M51,"○","△")</f>
        <v>△</v>
      </c>
      <c r="N78" s="671" t="str">
        <f t="shared" si="182"/>
        <v>○</v>
      </c>
      <c r="O78" s="671" t="str">
        <f t="shared" si="182"/>
        <v>△</v>
      </c>
      <c r="P78" s="671" t="str">
        <f t="shared" si="182"/>
        <v>△</v>
      </c>
      <c r="Q78" s="671" t="str">
        <f t="shared" si="182"/>
        <v>○</v>
      </c>
      <c r="R78" s="671" t="str">
        <f t="shared" si="182"/>
        <v>○</v>
      </c>
      <c r="S78" s="671" t="str">
        <f t="shared" si="182"/>
        <v>○</v>
      </c>
      <c r="T78" s="671" t="str">
        <f t="shared" si="182"/>
        <v>○</v>
      </c>
      <c r="U78" s="671" t="str">
        <f t="shared" si="182"/>
        <v>○</v>
      </c>
      <c r="V78" s="671" t="str">
        <f t="shared" si="182"/>
        <v>△</v>
      </c>
      <c r="W78" s="671" t="str">
        <f t="shared" si="182"/>
        <v>△</v>
      </c>
      <c r="X78" s="671" t="str">
        <f t="shared" si="182"/>
        <v>△</v>
      </c>
      <c r="Y78" s="671" t="str">
        <f t="shared" si="182"/>
        <v>○</v>
      </c>
      <c r="Z78" s="671" t="str">
        <f t="shared" si="182"/>
        <v>○</v>
      </c>
      <c r="AA78" s="671" t="str">
        <f t="shared" si="182"/>
        <v>△</v>
      </c>
      <c r="AB78" s="671" t="str">
        <f t="shared" si="182"/>
        <v>○</v>
      </c>
      <c r="AC78" s="671" t="str">
        <f t="shared" si="182"/>
        <v>△</v>
      </c>
      <c r="AD78" s="671" t="str">
        <f t="shared" si="182"/>
        <v>△</v>
      </c>
      <c r="AE78" s="671" t="str">
        <f t="shared" si="182"/>
        <v>○</v>
      </c>
      <c r="AF78" s="671" t="str">
        <f t="shared" si="182"/>
        <v>△</v>
      </c>
      <c r="AG78" s="671" t="str">
        <f t="shared" si="182"/>
        <v>○</v>
      </c>
      <c r="AH78" s="671" t="str">
        <f t="shared" si="182"/>
        <v>○</v>
      </c>
      <c r="AI78" s="671" t="str">
        <f t="shared" si="182"/>
        <v>○</v>
      </c>
      <c r="AJ78" s="671" t="str">
        <f t="shared" si="182"/>
        <v>△</v>
      </c>
      <c r="AK78" s="671" t="str">
        <f t="shared" si="182"/>
        <v>△</v>
      </c>
      <c r="AL78" s="671" t="str">
        <f t="shared" si="182"/>
        <v>○</v>
      </c>
      <c r="AM78" s="671" t="str">
        <f t="shared" si="182"/>
        <v>△</v>
      </c>
      <c r="AN78" s="671" t="str">
        <f t="shared" si="182"/>
        <v>○</v>
      </c>
      <c r="AO78" s="671" t="str">
        <f t="shared" si="182"/>
        <v>△</v>
      </c>
      <c r="AP78" s="671" t="str">
        <f t="shared" si="182"/>
        <v>△</v>
      </c>
      <c r="AQ78" s="671" t="str">
        <f t="shared" si="182"/>
        <v>△</v>
      </c>
      <c r="AR78" s="671" t="str">
        <f t="shared" si="182"/>
        <v>○</v>
      </c>
      <c r="AS78" s="671" t="str">
        <f t="shared" si="182"/>
        <v>○</v>
      </c>
      <c r="AT78" s="671" t="str">
        <f t="shared" si="182"/>
        <v>○</v>
      </c>
      <c r="AU78" s="671" t="str">
        <f t="shared" si="182"/>
        <v>○</v>
      </c>
      <c r="AV78" s="671" t="str">
        <f t="shared" si="182"/>
        <v>○</v>
      </c>
      <c r="AW78" s="671" t="str">
        <f t="shared" si="182"/>
        <v>△</v>
      </c>
      <c r="AX78" s="671" t="str">
        <f t="shared" si="182"/>
        <v>△</v>
      </c>
      <c r="AY78" s="671" t="str">
        <f t="shared" si="182"/>
        <v>△</v>
      </c>
      <c r="AZ78" s="671" t="str">
        <f t="shared" si="182"/>
        <v>△</v>
      </c>
      <c r="BA78" s="671" t="str">
        <f t="shared" si="182"/>
        <v>○</v>
      </c>
      <c r="BB78" s="671" t="str">
        <f t="shared" si="182"/>
        <v>△</v>
      </c>
      <c r="BC78" s="671" t="str">
        <f t="shared" si="182"/>
        <v>△</v>
      </c>
      <c r="BD78" s="671" t="str">
        <f t="shared" si="182"/>
        <v>○</v>
      </c>
      <c r="BE78" s="671" t="str">
        <f t="shared" si="182"/>
        <v>△</v>
      </c>
      <c r="BF78" s="671" t="str">
        <f t="shared" si="182"/>
        <v>○</v>
      </c>
      <c r="BG78" s="671" t="str">
        <f t="shared" si="182"/>
        <v>○</v>
      </c>
      <c r="BH78" s="671" t="str">
        <f t="shared" si="182"/>
        <v>△</v>
      </c>
      <c r="BI78" s="671" t="str">
        <f t="shared" si="182"/>
        <v>○</v>
      </c>
      <c r="BJ78" s="671" t="str">
        <f t="shared" si="182"/>
        <v>△</v>
      </c>
      <c r="BK78" s="671" t="str">
        <f t="shared" si="182"/>
        <v>○</v>
      </c>
      <c r="BL78" s="671" t="str">
        <f t="shared" si="182"/>
        <v>△</v>
      </c>
      <c r="BM78" s="671" t="str">
        <f t="shared" si="182"/>
        <v>○</v>
      </c>
      <c r="BN78" s="671" t="str">
        <f t="shared" si="182"/>
        <v>○</v>
      </c>
      <c r="BO78" s="671" t="str">
        <f t="shared" si="182"/>
        <v>△</v>
      </c>
      <c r="BP78" s="671" t="str">
        <f t="shared" si="182"/>
        <v>△</v>
      </c>
      <c r="BQ78" s="671" t="str">
        <f t="shared" si="182"/>
        <v>△</v>
      </c>
      <c r="BR78" s="671" t="str">
        <f t="shared" si="182"/>
        <v>○</v>
      </c>
      <c r="BS78" s="671" t="str">
        <f t="shared" si="182"/>
        <v>○</v>
      </c>
      <c r="BT78" s="671" t="str">
        <f t="shared" si="182"/>
        <v>△</v>
      </c>
      <c r="BU78" s="671" t="str">
        <f t="shared" si="182"/>
        <v>○</v>
      </c>
      <c r="BV78" s="671" t="str">
        <f t="shared" si="182"/>
        <v>△</v>
      </c>
      <c r="BW78" s="671" t="str">
        <f t="shared" si="182"/>
        <v>△</v>
      </c>
      <c r="BX78" s="671" t="str">
        <f t="shared" si="182"/>
        <v>△</v>
      </c>
      <c r="BY78" s="671" t="str">
        <f t="shared" ref="BY78:DH80" si="183">IF(BY11&gt;=BY51,"○","△")</f>
        <v>○</v>
      </c>
      <c r="BZ78" s="671" t="str">
        <f t="shared" si="183"/>
        <v>△</v>
      </c>
      <c r="CA78" s="671" t="str">
        <f t="shared" si="183"/>
        <v>△</v>
      </c>
      <c r="CB78" s="671" t="str">
        <f t="shared" si="183"/>
        <v>△</v>
      </c>
      <c r="CC78" s="671" t="str">
        <f t="shared" si="183"/>
        <v>△</v>
      </c>
      <c r="CD78" s="671" t="str">
        <f t="shared" si="183"/>
        <v>○</v>
      </c>
      <c r="CE78" s="671" t="str">
        <f t="shared" si="183"/>
        <v>△</v>
      </c>
      <c r="CF78" s="671" t="str">
        <f t="shared" si="183"/>
        <v>△</v>
      </c>
      <c r="CG78" s="671" t="str">
        <f t="shared" si="183"/>
        <v>○</v>
      </c>
      <c r="CH78" s="671" t="str">
        <f t="shared" si="183"/>
        <v>△</v>
      </c>
      <c r="CI78" s="671" t="str">
        <f t="shared" si="183"/>
        <v>○</v>
      </c>
      <c r="CJ78" s="671" t="str">
        <f t="shared" si="183"/>
        <v>△</v>
      </c>
      <c r="CK78" s="671" t="str">
        <f t="shared" si="183"/>
        <v>△</v>
      </c>
      <c r="CL78" s="671" t="str">
        <f t="shared" si="183"/>
        <v>△</v>
      </c>
      <c r="CM78" s="671" t="str">
        <f t="shared" si="183"/>
        <v>○</v>
      </c>
      <c r="CN78" s="671" t="str">
        <f t="shared" si="183"/>
        <v>△</v>
      </c>
      <c r="CO78" s="671" t="str">
        <f t="shared" si="183"/>
        <v>△</v>
      </c>
      <c r="CP78" s="671" t="str">
        <f t="shared" si="183"/>
        <v>△</v>
      </c>
      <c r="CQ78" s="671" t="str">
        <f t="shared" si="183"/>
        <v>○</v>
      </c>
      <c r="CR78" s="671" t="str">
        <f t="shared" si="183"/>
        <v>△</v>
      </c>
      <c r="CS78" s="671" t="str">
        <f t="shared" si="183"/>
        <v>△</v>
      </c>
      <c r="CT78" s="671" t="str">
        <f t="shared" si="183"/>
        <v>△</v>
      </c>
      <c r="CU78" s="671" t="str">
        <f t="shared" si="183"/>
        <v>○</v>
      </c>
      <c r="CV78" s="671" t="str">
        <f t="shared" si="183"/>
        <v>○</v>
      </c>
      <c r="CW78" s="671" t="str">
        <f t="shared" si="183"/>
        <v>○</v>
      </c>
      <c r="CX78" s="671" t="str">
        <f t="shared" si="183"/>
        <v>○</v>
      </c>
      <c r="CY78" s="671" t="str">
        <f t="shared" si="183"/>
        <v>○</v>
      </c>
      <c r="CZ78" s="671" t="str">
        <f t="shared" si="183"/>
        <v>○</v>
      </c>
      <c r="DA78" s="671" t="str">
        <f t="shared" si="183"/>
        <v>○</v>
      </c>
      <c r="DB78" s="671" t="str">
        <f t="shared" si="183"/>
        <v>○</v>
      </c>
      <c r="DC78" s="671" t="str">
        <f t="shared" si="183"/>
        <v>○</v>
      </c>
      <c r="DD78" s="671" t="str">
        <f t="shared" si="183"/>
        <v>○</v>
      </c>
      <c r="DE78" s="671" t="str">
        <f t="shared" si="183"/>
        <v>○</v>
      </c>
      <c r="DF78" s="671" t="str">
        <f t="shared" si="183"/>
        <v>○</v>
      </c>
      <c r="DG78" s="671" t="str">
        <f t="shared" si="183"/>
        <v>○</v>
      </c>
      <c r="DH78" s="672" t="str">
        <f t="shared" si="183"/>
        <v>○</v>
      </c>
    </row>
    <row r="79" spans="2:112" ht="12.95" customHeight="1" x14ac:dyDescent="0.15">
      <c r="C79" s="1536"/>
      <c r="D79" s="640"/>
      <c r="E79" s="640"/>
      <c r="F79" s="1539"/>
      <c r="G79" s="655"/>
      <c r="H79" s="655"/>
      <c r="I79" s="667" t="s">
        <v>253</v>
      </c>
      <c r="J79" s="668" t="s">
        <v>311</v>
      </c>
      <c r="K79" s="669" t="s">
        <v>312</v>
      </c>
      <c r="L79" s="670" t="str">
        <f>IF(L12&gt;=L52,"○","△")</f>
        <v>○</v>
      </c>
      <c r="M79" s="671" t="str">
        <f t="shared" si="182"/>
        <v>○</v>
      </c>
      <c r="N79" s="671" t="str">
        <f t="shared" si="182"/>
        <v>○</v>
      </c>
      <c r="O79" s="671" t="str">
        <f t="shared" si="182"/>
        <v>△</v>
      </c>
      <c r="P79" s="671" t="str">
        <f t="shared" si="182"/>
        <v>△</v>
      </c>
      <c r="Q79" s="671" t="str">
        <f t="shared" si="182"/>
        <v>○</v>
      </c>
      <c r="R79" s="671" t="str">
        <f t="shared" si="182"/>
        <v>○</v>
      </c>
      <c r="S79" s="671" t="str">
        <f t="shared" si="182"/>
        <v>△</v>
      </c>
      <c r="T79" s="671" t="str">
        <f t="shared" si="182"/>
        <v>○</v>
      </c>
      <c r="U79" s="671" t="str">
        <f t="shared" si="182"/>
        <v>○</v>
      </c>
      <c r="V79" s="671" t="str">
        <f t="shared" si="182"/>
        <v>○</v>
      </c>
      <c r="W79" s="671" t="str">
        <f t="shared" si="182"/>
        <v>△</v>
      </c>
      <c r="X79" s="671" t="str">
        <f t="shared" si="182"/>
        <v>△</v>
      </c>
      <c r="Y79" s="671" t="str">
        <f t="shared" si="182"/>
        <v>△</v>
      </c>
      <c r="Z79" s="671" t="str">
        <f t="shared" si="182"/>
        <v>○</v>
      </c>
      <c r="AA79" s="671" t="str">
        <f t="shared" si="182"/>
        <v>○</v>
      </c>
      <c r="AB79" s="671" t="str">
        <f t="shared" si="182"/>
        <v>○</v>
      </c>
      <c r="AC79" s="671" t="str">
        <f t="shared" si="182"/>
        <v>△</v>
      </c>
      <c r="AD79" s="671" t="str">
        <f t="shared" si="182"/>
        <v>○</v>
      </c>
      <c r="AE79" s="671" t="str">
        <f t="shared" si="182"/>
        <v>○</v>
      </c>
      <c r="AF79" s="671" t="str">
        <f t="shared" si="182"/>
        <v>○</v>
      </c>
      <c r="AG79" s="671" t="str">
        <f t="shared" si="182"/>
        <v>○</v>
      </c>
      <c r="AH79" s="671" t="str">
        <f t="shared" si="182"/>
        <v>○</v>
      </c>
      <c r="AI79" s="671" t="str">
        <f t="shared" si="182"/>
        <v>○</v>
      </c>
      <c r="AJ79" s="671" t="str">
        <f t="shared" si="182"/>
        <v>△</v>
      </c>
      <c r="AK79" s="671" t="str">
        <f t="shared" si="182"/>
        <v>○</v>
      </c>
      <c r="AL79" s="671" t="str">
        <f t="shared" si="182"/>
        <v>△</v>
      </c>
      <c r="AM79" s="671" t="str">
        <f t="shared" si="182"/>
        <v>△</v>
      </c>
      <c r="AN79" s="671" t="str">
        <f t="shared" si="182"/>
        <v>○</v>
      </c>
      <c r="AO79" s="671" t="str">
        <f t="shared" si="182"/>
        <v>△</v>
      </c>
      <c r="AP79" s="671" t="str">
        <f t="shared" si="182"/>
        <v>△</v>
      </c>
      <c r="AQ79" s="671" t="str">
        <f t="shared" si="182"/>
        <v>○</v>
      </c>
      <c r="AR79" s="671" t="str">
        <f t="shared" si="182"/>
        <v>△</v>
      </c>
      <c r="AS79" s="671" t="str">
        <f t="shared" si="182"/>
        <v>○</v>
      </c>
      <c r="AT79" s="671" t="str">
        <f t="shared" si="182"/>
        <v>△</v>
      </c>
      <c r="AU79" s="671" t="str">
        <f t="shared" si="182"/>
        <v>○</v>
      </c>
      <c r="AV79" s="671" t="str">
        <f t="shared" si="182"/>
        <v>○</v>
      </c>
      <c r="AW79" s="671" t="str">
        <f t="shared" si="182"/>
        <v>○</v>
      </c>
      <c r="AX79" s="671" t="str">
        <f t="shared" si="182"/>
        <v>△</v>
      </c>
      <c r="AY79" s="671" t="str">
        <f t="shared" si="182"/>
        <v>○</v>
      </c>
      <c r="AZ79" s="671" t="str">
        <f t="shared" si="182"/>
        <v>△</v>
      </c>
      <c r="BA79" s="671" t="str">
        <f t="shared" si="182"/>
        <v>○</v>
      </c>
      <c r="BB79" s="671" t="str">
        <f t="shared" si="182"/>
        <v>△</v>
      </c>
      <c r="BC79" s="671" t="str">
        <f t="shared" si="182"/>
        <v>△</v>
      </c>
      <c r="BD79" s="671" t="str">
        <f t="shared" si="182"/>
        <v>○</v>
      </c>
      <c r="BE79" s="671" t="str">
        <f t="shared" si="182"/>
        <v>△</v>
      </c>
      <c r="BF79" s="671" t="str">
        <f t="shared" si="182"/>
        <v>○</v>
      </c>
      <c r="BG79" s="671" t="str">
        <f t="shared" si="182"/>
        <v>○</v>
      </c>
      <c r="BH79" s="671" t="str">
        <f t="shared" si="182"/>
        <v>○</v>
      </c>
      <c r="BI79" s="671" t="str">
        <f t="shared" si="182"/>
        <v>○</v>
      </c>
      <c r="BJ79" s="671" t="str">
        <f t="shared" si="182"/>
        <v>△</v>
      </c>
      <c r="BK79" s="671" t="str">
        <f t="shared" si="182"/>
        <v>○</v>
      </c>
      <c r="BL79" s="671" t="str">
        <f t="shared" si="182"/>
        <v>△</v>
      </c>
      <c r="BM79" s="671" t="str">
        <f t="shared" si="182"/>
        <v>○</v>
      </c>
      <c r="BN79" s="671" t="str">
        <f t="shared" si="182"/>
        <v>△</v>
      </c>
      <c r="BO79" s="671" t="str">
        <f t="shared" si="182"/>
        <v>△</v>
      </c>
      <c r="BP79" s="671" t="str">
        <f t="shared" si="182"/>
        <v>△</v>
      </c>
      <c r="BQ79" s="671" t="str">
        <f t="shared" si="182"/>
        <v>△</v>
      </c>
      <c r="BR79" s="671" t="str">
        <f t="shared" si="182"/>
        <v>△</v>
      </c>
      <c r="BS79" s="671" t="str">
        <f t="shared" si="182"/>
        <v>○</v>
      </c>
      <c r="BT79" s="671" t="str">
        <f t="shared" si="182"/>
        <v>○</v>
      </c>
      <c r="BU79" s="671" t="str">
        <f t="shared" si="182"/>
        <v>○</v>
      </c>
      <c r="BV79" s="671" t="str">
        <f t="shared" si="182"/>
        <v>△</v>
      </c>
      <c r="BW79" s="671" t="str">
        <f t="shared" si="182"/>
        <v>○</v>
      </c>
      <c r="BX79" s="671" t="str">
        <f t="shared" si="182"/>
        <v>△</v>
      </c>
      <c r="BY79" s="671" t="str">
        <f t="shared" si="183"/>
        <v>○</v>
      </c>
      <c r="BZ79" s="671" t="str">
        <f t="shared" si="183"/>
        <v>△</v>
      </c>
      <c r="CA79" s="671" t="str">
        <f t="shared" si="183"/>
        <v>△</v>
      </c>
      <c r="CB79" s="671" t="str">
        <f t="shared" si="183"/>
        <v>△</v>
      </c>
      <c r="CC79" s="671" t="str">
        <f t="shared" si="183"/>
        <v>○</v>
      </c>
      <c r="CD79" s="671" t="str">
        <f t="shared" si="183"/>
        <v>△</v>
      </c>
      <c r="CE79" s="671" t="str">
        <f t="shared" si="183"/>
        <v>△</v>
      </c>
      <c r="CF79" s="671" t="str">
        <f t="shared" si="183"/>
        <v>○</v>
      </c>
      <c r="CG79" s="671" t="str">
        <f t="shared" si="183"/>
        <v>△</v>
      </c>
      <c r="CH79" s="671" t="str">
        <f t="shared" si="183"/>
        <v>○</v>
      </c>
      <c r="CI79" s="671" t="str">
        <f t="shared" si="183"/>
        <v>○</v>
      </c>
      <c r="CJ79" s="671" t="str">
        <f t="shared" si="183"/>
        <v>△</v>
      </c>
      <c r="CK79" s="671" t="str">
        <f t="shared" si="183"/>
        <v>○</v>
      </c>
      <c r="CL79" s="671" t="str">
        <f t="shared" si="183"/>
        <v>○</v>
      </c>
      <c r="CM79" s="671" t="str">
        <f t="shared" si="183"/>
        <v>○</v>
      </c>
      <c r="CN79" s="671" t="str">
        <f t="shared" si="183"/>
        <v>△</v>
      </c>
      <c r="CO79" s="671" t="str">
        <f t="shared" si="183"/>
        <v>△</v>
      </c>
      <c r="CP79" s="671" t="str">
        <f t="shared" si="183"/>
        <v>△</v>
      </c>
      <c r="CQ79" s="671" t="str">
        <f t="shared" si="183"/>
        <v>△</v>
      </c>
      <c r="CR79" s="671" t="str">
        <f t="shared" si="183"/>
        <v>△</v>
      </c>
      <c r="CS79" s="671" t="str">
        <f t="shared" si="183"/>
        <v>△</v>
      </c>
      <c r="CT79" s="671" t="str">
        <f t="shared" si="183"/>
        <v>○</v>
      </c>
      <c r="CU79" s="671" t="str">
        <f t="shared" si="183"/>
        <v>○</v>
      </c>
      <c r="CV79" s="671" t="str">
        <f t="shared" si="183"/>
        <v>○</v>
      </c>
      <c r="CW79" s="671" t="str">
        <f t="shared" si="183"/>
        <v>○</v>
      </c>
      <c r="CX79" s="671" t="str">
        <f t="shared" si="183"/>
        <v>○</v>
      </c>
      <c r="CY79" s="671" t="str">
        <f t="shared" si="183"/>
        <v>○</v>
      </c>
      <c r="CZ79" s="671" t="str">
        <f t="shared" si="183"/>
        <v>○</v>
      </c>
      <c r="DA79" s="671" t="str">
        <f t="shared" si="183"/>
        <v>○</v>
      </c>
      <c r="DB79" s="671" t="str">
        <f t="shared" si="183"/>
        <v>○</v>
      </c>
      <c r="DC79" s="671" t="str">
        <f t="shared" si="183"/>
        <v>○</v>
      </c>
      <c r="DD79" s="671" t="str">
        <f t="shared" si="183"/>
        <v>○</v>
      </c>
      <c r="DE79" s="671" t="str">
        <f t="shared" si="183"/>
        <v>○</v>
      </c>
      <c r="DF79" s="671" t="str">
        <f t="shared" si="183"/>
        <v>○</v>
      </c>
      <c r="DG79" s="671" t="str">
        <f t="shared" si="183"/>
        <v>○</v>
      </c>
      <c r="DH79" s="672" t="str">
        <f t="shared" si="183"/>
        <v>○</v>
      </c>
    </row>
    <row r="80" spans="2:112" ht="12.95" customHeight="1" x14ac:dyDescent="0.15">
      <c r="C80" s="648">
        <v>7</v>
      </c>
      <c r="D80" s="640"/>
      <c r="E80" s="673"/>
      <c r="F80" s="674" t="s">
        <v>14</v>
      </c>
      <c r="G80" s="674"/>
      <c r="H80" s="674"/>
      <c r="I80" s="675" t="s">
        <v>14</v>
      </c>
      <c r="J80" s="676" t="s">
        <v>311</v>
      </c>
      <c r="K80" s="677" t="s">
        <v>312</v>
      </c>
      <c r="L80" s="678" t="str">
        <f t="shared" ref="L80:BW80" si="184">IF(L13&gt;=L53,"○","△")</f>
        <v>○</v>
      </c>
      <c r="M80" s="679" t="str">
        <f t="shared" si="184"/>
        <v>△</v>
      </c>
      <c r="N80" s="679" t="str">
        <f t="shared" si="184"/>
        <v>○</v>
      </c>
      <c r="O80" s="679" t="str">
        <f t="shared" si="184"/>
        <v>○</v>
      </c>
      <c r="P80" s="679" t="str">
        <f t="shared" si="184"/>
        <v>△</v>
      </c>
      <c r="Q80" s="679" t="str">
        <f t="shared" si="184"/>
        <v>△</v>
      </c>
      <c r="R80" s="679" t="str">
        <f t="shared" si="184"/>
        <v>○</v>
      </c>
      <c r="S80" s="679" t="str">
        <f t="shared" si="184"/>
        <v>△</v>
      </c>
      <c r="T80" s="679" t="str">
        <f t="shared" si="184"/>
        <v>△</v>
      </c>
      <c r="U80" s="679" t="str">
        <f t="shared" si="184"/>
        <v>△</v>
      </c>
      <c r="V80" s="679" t="str">
        <f t="shared" si="184"/>
        <v>○</v>
      </c>
      <c r="W80" s="679" t="str">
        <f t="shared" si="184"/>
        <v>○</v>
      </c>
      <c r="X80" s="679" t="str">
        <f t="shared" si="184"/>
        <v>○</v>
      </c>
      <c r="Y80" s="679" t="str">
        <f t="shared" si="184"/>
        <v>○</v>
      </c>
      <c r="Z80" s="679" t="str">
        <f t="shared" si="184"/>
        <v>○</v>
      </c>
      <c r="AA80" s="679" t="str">
        <f t="shared" si="184"/>
        <v>△</v>
      </c>
      <c r="AB80" s="679" t="str">
        <f t="shared" si="184"/>
        <v>△</v>
      </c>
      <c r="AC80" s="679" t="str">
        <f t="shared" si="184"/>
        <v>○</v>
      </c>
      <c r="AD80" s="679" t="str">
        <f t="shared" si="184"/>
        <v>○</v>
      </c>
      <c r="AE80" s="679" t="str">
        <f t="shared" si="184"/>
        <v>△</v>
      </c>
      <c r="AF80" s="679" t="str">
        <f t="shared" si="184"/>
        <v>△</v>
      </c>
      <c r="AG80" s="679" t="str">
        <f t="shared" si="184"/>
        <v>△</v>
      </c>
      <c r="AH80" s="679" t="str">
        <f t="shared" si="184"/>
        <v>△</v>
      </c>
      <c r="AI80" s="679" t="str">
        <f t="shared" si="184"/>
        <v>△</v>
      </c>
      <c r="AJ80" s="679" t="str">
        <f t="shared" si="184"/>
        <v>△</v>
      </c>
      <c r="AK80" s="679" t="str">
        <f t="shared" si="184"/>
        <v>○</v>
      </c>
      <c r="AL80" s="679" t="str">
        <f t="shared" si="184"/>
        <v>○</v>
      </c>
      <c r="AM80" s="679" t="str">
        <f t="shared" si="184"/>
        <v>○</v>
      </c>
      <c r="AN80" s="679" t="str">
        <f t="shared" si="184"/>
        <v>○</v>
      </c>
      <c r="AO80" s="679" t="str">
        <f t="shared" si="184"/>
        <v>○</v>
      </c>
      <c r="AP80" s="679" t="str">
        <f t="shared" si="184"/>
        <v>△</v>
      </c>
      <c r="AQ80" s="679" t="str">
        <f t="shared" si="184"/>
        <v>○</v>
      </c>
      <c r="AR80" s="679" t="str">
        <f t="shared" si="184"/>
        <v>△</v>
      </c>
      <c r="AS80" s="679" t="str">
        <f t="shared" si="184"/>
        <v>○</v>
      </c>
      <c r="AT80" s="679" t="str">
        <f t="shared" si="184"/>
        <v>△</v>
      </c>
      <c r="AU80" s="679" t="str">
        <f t="shared" si="184"/>
        <v>△</v>
      </c>
      <c r="AV80" s="679" t="str">
        <f t="shared" si="184"/>
        <v>△</v>
      </c>
      <c r="AW80" s="679" t="str">
        <f t="shared" si="184"/>
        <v>○</v>
      </c>
      <c r="AX80" s="679" t="str">
        <f t="shared" si="184"/>
        <v>△</v>
      </c>
      <c r="AY80" s="679" t="str">
        <f t="shared" si="184"/>
        <v>○</v>
      </c>
      <c r="AZ80" s="679" t="str">
        <f t="shared" si="184"/>
        <v>△</v>
      </c>
      <c r="BA80" s="679" t="str">
        <f t="shared" si="184"/>
        <v>○</v>
      </c>
      <c r="BB80" s="679" t="str">
        <f t="shared" si="184"/>
        <v>○</v>
      </c>
      <c r="BC80" s="679" t="str">
        <f t="shared" si="184"/>
        <v>○</v>
      </c>
      <c r="BD80" s="679" t="str">
        <f t="shared" si="184"/>
        <v>△</v>
      </c>
      <c r="BE80" s="679" t="str">
        <f t="shared" si="184"/>
        <v>○</v>
      </c>
      <c r="BF80" s="679" t="str">
        <f t="shared" si="184"/>
        <v>△</v>
      </c>
      <c r="BG80" s="679" t="str">
        <f t="shared" si="184"/>
        <v>△</v>
      </c>
      <c r="BH80" s="679" t="str">
        <f t="shared" si="184"/>
        <v>△</v>
      </c>
      <c r="BI80" s="679" t="str">
        <f t="shared" si="184"/>
        <v>○</v>
      </c>
      <c r="BJ80" s="679" t="str">
        <f t="shared" si="184"/>
        <v>△</v>
      </c>
      <c r="BK80" s="679" t="str">
        <f t="shared" si="184"/>
        <v>○</v>
      </c>
      <c r="BL80" s="679" t="str">
        <f t="shared" si="184"/>
        <v>△</v>
      </c>
      <c r="BM80" s="679" t="str">
        <f t="shared" si="184"/>
        <v>○</v>
      </c>
      <c r="BN80" s="679" t="str">
        <f t="shared" si="184"/>
        <v>△</v>
      </c>
      <c r="BO80" s="679" t="str">
        <f t="shared" si="184"/>
        <v>○</v>
      </c>
      <c r="BP80" s="679" t="str">
        <f t="shared" si="184"/>
        <v>○</v>
      </c>
      <c r="BQ80" s="679" t="str">
        <f t="shared" si="184"/>
        <v>○</v>
      </c>
      <c r="BR80" s="679" t="str">
        <f t="shared" si="184"/>
        <v>△</v>
      </c>
      <c r="BS80" s="679" t="str">
        <f t="shared" si="184"/>
        <v>○</v>
      </c>
      <c r="BT80" s="679" t="str">
        <f t="shared" si="184"/>
        <v>○</v>
      </c>
      <c r="BU80" s="679" t="str">
        <f t="shared" si="184"/>
        <v>△</v>
      </c>
      <c r="BV80" s="679" t="str">
        <f t="shared" si="184"/>
        <v>○</v>
      </c>
      <c r="BW80" s="679" t="str">
        <f t="shared" si="184"/>
        <v>○</v>
      </c>
      <c r="BX80" s="679" t="str">
        <f t="shared" si="182"/>
        <v>○</v>
      </c>
      <c r="BY80" s="679" t="str">
        <f t="shared" si="183"/>
        <v>△</v>
      </c>
      <c r="BZ80" s="679" t="str">
        <f t="shared" si="183"/>
        <v>△</v>
      </c>
      <c r="CA80" s="679" t="str">
        <f t="shared" si="183"/>
        <v>○</v>
      </c>
      <c r="CB80" s="679" t="str">
        <f t="shared" si="183"/>
        <v>○</v>
      </c>
      <c r="CC80" s="679" t="str">
        <f t="shared" si="183"/>
        <v>△</v>
      </c>
      <c r="CD80" s="679" t="str">
        <f t="shared" si="183"/>
        <v>○</v>
      </c>
      <c r="CE80" s="679" t="str">
        <f t="shared" si="183"/>
        <v>○</v>
      </c>
      <c r="CF80" s="679" t="str">
        <f t="shared" si="183"/>
        <v>○</v>
      </c>
      <c r="CG80" s="679" t="str">
        <f t="shared" si="183"/>
        <v>○</v>
      </c>
      <c r="CH80" s="679" t="str">
        <f t="shared" si="183"/>
        <v>○</v>
      </c>
      <c r="CI80" s="679" t="str">
        <f t="shared" si="183"/>
        <v>△</v>
      </c>
      <c r="CJ80" s="679" t="str">
        <f t="shared" si="183"/>
        <v>△</v>
      </c>
      <c r="CK80" s="679" t="str">
        <f t="shared" si="183"/>
        <v>○</v>
      </c>
      <c r="CL80" s="679" t="str">
        <f t="shared" si="183"/>
        <v>○</v>
      </c>
      <c r="CM80" s="679" t="str">
        <f t="shared" si="183"/>
        <v>○</v>
      </c>
      <c r="CN80" s="679" t="str">
        <f t="shared" si="183"/>
        <v>△</v>
      </c>
      <c r="CO80" s="679" t="str">
        <f t="shared" si="183"/>
        <v>○</v>
      </c>
      <c r="CP80" s="679" t="str">
        <f t="shared" si="183"/>
        <v>△</v>
      </c>
      <c r="CQ80" s="679" t="str">
        <f t="shared" si="183"/>
        <v>△</v>
      </c>
      <c r="CR80" s="679" t="str">
        <f t="shared" si="183"/>
        <v>△</v>
      </c>
      <c r="CS80" s="679" t="str">
        <f t="shared" si="183"/>
        <v>△</v>
      </c>
      <c r="CT80" s="679" t="str">
        <f t="shared" si="183"/>
        <v>○</v>
      </c>
      <c r="CU80" s="679" t="str">
        <f t="shared" si="183"/>
        <v>○</v>
      </c>
      <c r="CV80" s="679" t="str">
        <f t="shared" si="183"/>
        <v>○</v>
      </c>
      <c r="CW80" s="679" t="str">
        <f t="shared" si="183"/>
        <v>○</v>
      </c>
      <c r="CX80" s="679" t="str">
        <f t="shared" si="183"/>
        <v>○</v>
      </c>
      <c r="CY80" s="679" t="str">
        <f t="shared" si="183"/>
        <v>○</v>
      </c>
      <c r="CZ80" s="679" t="str">
        <f t="shared" si="183"/>
        <v>○</v>
      </c>
      <c r="DA80" s="679" t="str">
        <f t="shared" si="183"/>
        <v>○</v>
      </c>
      <c r="DB80" s="679" t="str">
        <f t="shared" si="183"/>
        <v>○</v>
      </c>
      <c r="DC80" s="679" t="str">
        <f t="shared" si="183"/>
        <v>○</v>
      </c>
      <c r="DD80" s="679" t="str">
        <f t="shared" si="183"/>
        <v>○</v>
      </c>
      <c r="DE80" s="679" t="str">
        <f t="shared" si="183"/>
        <v>○</v>
      </c>
      <c r="DF80" s="679" t="str">
        <f t="shared" si="183"/>
        <v>○</v>
      </c>
      <c r="DG80" s="679" t="str">
        <f t="shared" si="183"/>
        <v>○</v>
      </c>
      <c r="DH80" s="680" t="str">
        <f t="shared" si="183"/>
        <v>○</v>
      </c>
    </row>
    <row r="81" spans="1:112" ht="12.95" customHeight="1" x14ac:dyDescent="0.15">
      <c r="C81" s="648">
        <v>8</v>
      </c>
      <c r="D81" s="640"/>
      <c r="E81" s="639" t="s">
        <v>198</v>
      </c>
      <c r="F81" s="662" t="s">
        <v>15</v>
      </c>
      <c r="G81" s="662"/>
      <c r="H81" s="662"/>
      <c r="I81" s="642" t="s">
        <v>257</v>
      </c>
      <c r="J81" s="664" t="s">
        <v>311</v>
      </c>
      <c r="K81" s="665" t="s">
        <v>312</v>
      </c>
      <c r="L81" s="652" t="str">
        <f t="shared" ref="L81" si="185">IF(SUM(L62:L63)=0,"",IF(SUM(L62:L63)=2,"○","△"))</f>
        <v>○</v>
      </c>
      <c r="M81" s="653" t="str">
        <f t="shared" ref="M81:CM81" si="186">IF(SUM(M62:M63)=0,"",IF(SUM(M62:M63)=2,"○","△"))</f>
        <v/>
      </c>
      <c r="N81" s="646" t="str">
        <f t="shared" si="186"/>
        <v/>
      </c>
      <c r="O81" s="646" t="str">
        <f t="shared" si="186"/>
        <v/>
      </c>
      <c r="P81" s="646" t="str">
        <f t="shared" si="186"/>
        <v/>
      </c>
      <c r="Q81" s="646" t="str">
        <f t="shared" si="186"/>
        <v/>
      </c>
      <c r="R81" s="646" t="str">
        <f t="shared" si="186"/>
        <v/>
      </c>
      <c r="S81" s="646" t="str">
        <f t="shared" si="186"/>
        <v/>
      </c>
      <c r="T81" s="646" t="str">
        <f t="shared" si="186"/>
        <v/>
      </c>
      <c r="U81" s="646" t="str">
        <f t="shared" si="186"/>
        <v/>
      </c>
      <c r="V81" s="646" t="str">
        <f t="shared" si="186"/>
        <v/>
      </c>
      <c r="W81" s="646" t="str">
        <f t="shared" si="186"/>
        <v/>
      </c>
      <c r="X81" s="646" t="str">
        <f t="shared" si="186"/>
        <v/>
      </c>
      <c r="Y81" s="646" t="str">
        <f t="shared" si="186"/>
        <v>△</v>
      </c>
      <c r="Z81" s="646" t="str">
        <f t="shared" si="186"/>
        <v>△</v>
      </c>
      <c r="AA81" s="646" t="str">
        <f t="shared" si="186"/>
        <v>△</v>
      </c>
      <c r="AB81" s="646" t="str">
        <f t="shared" si="186"/>
        <v/>
      </c>
      <c r="AC81" s="646" t="str">
        <f t="shared" si="186"/>
        <v>△</v>
      </c>
      <c r="AD81" s="646" t="str">
        <f t="shared" si="186"/>
        <v>△</v>
      </c>
      <c r="AE81" s="646" t="str">
        <f t="shared" si="186"/>
        <v/>
      </c>
      <c r="AF81" s="646" t="str">
        <f t="shared" si="186"/>
        <v>△</v>
      </c>
      <c r="AG81" s="646" t="str">
        <f t="shared" si="186"/>
        <v>△</v>
      </c>
      <c r="AH81" s="646" t="str">
        <f t="shared" si="186"/>
        <v>○</v>
      </c>
      <c r="AI81" s="646" t="str">
        <f t="shared" si="186"/>
        <v>△</v>
      </c>
      <c r="AJ81" s="646" t="str">
        <f t="shared" si="186"/>
        <v>△</v>
      </c>
      <c r="AK81" s="646" t="str">
        <f t="shared" si="186"/>
        <v>△</v>
      </c>
      <c r="AL81" s="646" t="str">
        <f t="shared" si="186"/>
        <v>△</v>
      </c>
      <c r="AM81" s="646" t="str">
        <f t="shared" si="186"/>
        <v/>
      </c>
      <c r="AN81" s="646" t="str">
        <f t="shared" si="186"/>
        <v/>
      </c>
      <c r="AO81" s="646" t="str">
        <f t="shared" si="186"/>
        <v/>
      </c>
      <c r="AP81" s="646" t="str">
        <f t="shared" si="186"/>
        <v/>
      </c>
      <c r="AQ81" s="646" t="str">
        <f t="shared" si="186"/>
        <v/>
      </c>
      <c r="AR81" s="646" t="str">
        <f t="shared" si="186"/>
        <v/>
      </c>
      <c r="AS81" s="646" t="str">
        <f t="shared" si="186"/>
        <v>△</v>
      </c>
      <c r="AT81" s="646" t="str">
        <f t="shared" si="186"/>
        <v>△</v>
      </c>
      <c r="AU81" s="646" t="str">
        <f t="shared" si="186"/>
        <v>△</v>
      </c>
      <c r="AV81" s="646" t="str">
        <f t="shared" si="186"/>
        <v>△</v>
      </c>
      <c r="AW81" s="646" t="str">
        <f t="shared" si="186"/>
        <v>△</v>
      </c>
      <c r="AX81" s="646" t="str">
        <f t="shared" si="186"/>
        <v/>
      </c>
      <c r="AY81" s="646" t="str">
        <f t="shared" si="186"/>
        <v/>
      </c>
      <c r="AZ81" s="646" t="str">
        <f t="shared" si="186"/>
        <v>△</v>
      </c>
      <c r="BA81" s="646" t="str">
        <f t="shared" si="186"/>
        <v>△</v>
      </c>
      <c r="BB81" s="646" t="str">
        <f t="shared" si="186"/>
        <v/>
      </c>
      <c r="BC81" s="646" t="str">
        <f t="shared" si="186"/>
        <v/>
      </c>
      <c r="BD81" s="646" t="str">
        <f t="shared" si="186"/>
        <v/>
      </c>
      <c r="BE81" s="646" t="str">
        <f t="shared" si="186"/>
        <v/>
      </c>
      <c r="BF81" s="646" t="str">
        <f t="shared" si="186"/>
        <v>△</v>
      </c>
      <c r="BG81" s="646" t="str">
        <f t="shared" si="186"/>
        <v>△</v>
      </c>
      <c r="BH81" s="646" t="str">
        <f t="shared" si="186"/>
        <v/>
      </c>
      <c r="BI81" s="646" t="str">
        <f t="shared" si="186"/>
        <v/>
      </c>
      <c r="BJ81" s="646" t="str">
        <f t="shared" si="186"/>
        <v/>
      </c>
      <c r="BK81" s="646" t="str">
        <f t="shared" si="186"/>
        <v/>
      </c>
      <c r="BL81" s="646" t="str">
        <f t="shared" si="186"/>
        <v/>
      </c>
      <c r="BM81" s="646" t="str">
        <f t="shared" si="186"/>
        <v>△</v>
      </c>
      <c r="BN81" s="646" t="str">
        <f t="shared" si="186"/>
        <v/>
      </c>
      <c r="BO81" s="646" t="str">
        <f t="shared" si="186"/>
        <v>○</v>
      </c>
      <c r="BP81" s="646" t="str">
        <f t="shared" si="186"/>
        <v>○</v>
      </c>
      <c r="BQ81" s="646" t="str">
        <f t="shared" si="186"/>
        <v>○</v>
      </c>
      <c r="BR81" s="646" t="str">
        <f t="shared" si="186"/>
        <v/>
      </c>
      <c r="BS81" s="646" t="str">
        <f t="shared" si="186"/>
        <v/>
      </c>
      <c r="BT81" s="646" t="str">
        <f t="shared" si="186"/>
        <v>△</v>
      </c>
      <c r="BU81" s="646" t="str">
        <f t="shared" si="186"/>
        <v>△</v>
      </c>
      <c r="BV81" s="646" t="str">
        <f t="shared" si="186"/>
        <v>△</v>
      </c>
      <c r="BW81" s="646" t="str">
        <f t="shared" si="186"/>
        <v>△</v>
      </c>
      <c r="BX81" s="646" t="str">
        <f t="shared" si="186"/>
        <v>△</v>
      </c>
      <c r="BY81" s="646" t="str">
        <f t="shared" si="186"/>
        <v>△</v>
      </c>
      <c r="BZ81" s="646" t="str">
        <f t="shared" si="186"/>
        <v>○</v>
      </c>
      <c r="CA81" s="646" t="str">
        <f t="shared" si="186"/>
        <v>○</v>
      </c>
      <c r="CB81" s="646" t="str">
        <f t="shared" si="186"/>
        <v>○</v>
      </c>
      <c r="CC81" s="646" t="str">
        <f t="shared" si="186"/>
        <v>○</v>
      </c>
      <c r="CD81" s="646" t="str">
        <f t="shared" si="186"/>
        <v>○</v>
      </c>
      <c r="CE81" s="646" t="str">
        <f t="shared" si="186"/>
        <v>△</v>
      </c>
      <c r="CF81" s="646" t="str">
        <f t="shared" si="186"/>
        <v>△</v>
      </c>
      <c r="CG81" s="646" t="str">
        <f t="shared" si="186"/>
        <v>△</v>
      </c>
      <c r="CH81" s="646" t="str">
        <f t="shared" si="186"/>
        <v>△</v>
      </c>
      <c r="CI81" s="646" t="str">
        <f t="shared" si="186"/>
        <v>○</v>
      </c>
      <c r="CJ81" s="646" t="str">
        <f t="shared" si="186"/>
        <v>○</v>
      </c>
      <c r="CK81" s="646" t="str">
        <f t="shared" si="186"/>
        <v>△</v>
      </c>
      <c r="CL81" s="646" t="str">
        <f t="shared" si="186"/>
        <v>○</v>
      </c>
      <c r="CM81" s="646" t="str">
        <f t="shared" si="186"/>
        <v>○</v>
      </c>
      <c r="CN81" s="646" t="str">
        <f t="shared" ref="CN81:DH81" si="187">IF(SUM(CN62:CN63)=0,"",IF(SUM(CN62:CN63)=2,"○","△"))</f>
        <v>○</v>
      </c>
      <c r="CO81" s="646" t="str">
        <f t="shared" si="187"/>
        <v>○</v>
      </c>
      <c r="CP81" s="646" t="str">
        <f t="shared" si="187"/>
        <v>○</v>
      </c>
      <c r="CQ81" s="646" t="str">
        <f t="shared" si="187"/>
        <v>○</v>
      </c>
      <c r="CR81" s="646" t="str">
        <f t="shared" si="187"/>
        <v>○</v>
      </c>
      <c r="CS81" s="646" t="str">
        <f t="shared" si="187"/>
        <v>○</v>
      </c>
      <c r="CT81" s="646" t="str">
        <f t="shared" si="187"/>
        <v>△</v>
      </c>
      <c r="CU81" s="646" t="str">
        <f t="shared" si="187"/>
        <v>△</v>
      </c>
      <c r="CV81" s="646" t="str">
        <f t="shared" si="187"/>
        <v>△</v>
      </c>
      <c r="CW81" s="646" t="str">
        <f t="shared" si="187"/>
        <v>△</v>
      </c>
      <c r="CX81" s="646" t="str">
        <f t="shared" si="187"/>
        <v>△</v>
      </c>
      <c r="CY81" s="646" t="str">
        <f t="shared" si="187"/>
        <v>△</v>
      </c>
      <c r="CZ81" s="646" t="str">
        <f t="shared" si="187"/>
        <v>△</v>
      </c>
      <c r="DA81" s="646" t="str">
        <f t="shared" si="187"/>
        <v>△</v>
      </c>
      <c r="DB81" s="646" t="str">
        <f t="shared" si="187"/>
        <v>△</v>
      </c>
      <c r="DC81" s="646" t="str">
        <f t="shared" si="187"/>
        <v>△</v>
      </c>
      <c r="DD81" s="646" t="str">
        <f t="shared" si="187"/>
        <v>△</v>
      </c>
      <c r="DE81" s="646" t="str">
        <f t="shared" si="187"/>
        <v>△</v>
      </c>
      <c r="DF81" s="646" t="str">
        <f t="shared" si="187"/>
        <v>△</v>
      </c>
      <c r="DG81" s="646" t="str">
        <f t="shared" si="187"/>
        <v>△</v>
      </c>
      <c r="DH81" s="666" t="str">
        <f t="shared" si="187"/>
        <v>△</v>
      </c>
    </row>
    <row r="82" spans="1:112" ht="12.95" customHeight="1" x14ac:dyDescent="0.15">
      <c r="C82" s="648">
        <v>9</v>
      </c>
      <c r="D82" s="640"/>
      <c r="E82" s="640"/>
      <c r="F82" s="649" t="s">
        <v>307</v>
      </c>
      <c r="G82" s="649"/>
      <c r="H82" s="649"/>
      <c r="I82" s="650" t="s">
        <v>270</v>
      </c>
      <c r="J82" s="648" t="s">
        <v>301</v>
      </c>
      <c r="K82" s="651" t="s">
        <v>312</v>
      </c>
      <c r="L82" s="652" t="str">
        <f t="shared" ref="L82:BW82" si="188">IF(L18="","",IF(L18&gt;=L64,"○","△"))</f>
        <v/>
      </c>
      <c r="M82" s="653" t="str">
        <f t="shared" si="188"/>
        <v/>
      </c>
      <c r="N82" s="653" t="str">
        <f t="shared" si="188"/>
        <v/>
      </c>
      <c r="O82" s="653" t="str">
        <f t="shared" si="188"/>
        <v/>
      </c>
      <c r="P82" s="653" t="str">
        <f t="shared" si="188"/>
        <v/>
      </c>
      <c r="Q82" s="653" t="str">
        <f t="shared" si="188"/>
        <v/>
      </c>
      <c r="R82" s="653" t="str">
        <f t="shared" si="188"/>
        <v>△</v>
      </c>
      <c r="S82" s="653" t="str">
        <f t="shared" si="188"/>
        <v>○</v>
      </c>
      <c r="T82" s="653" t="str">
        <f t="shared" si="188"/>
        <v>△</v>
      </c>
      <c r="U82" s="653" t="str">
        <f t="shared" si="188"/>
        <v>△</v>
      </c>
      <c r="V82" s="653" t="str">
        <f t="shared" si="188"/>
        <v>○</v>
      </c>
      <c r="W82" s="653" t="str">
        <f t="shared" si="188"/>
        <v/>
      </c>
      <c r="X82" s="653" t="str">
        <f t="shared" si="188"/>
        <v>○</v>
      </c>
      <c r="Y82" s="653" t="str">
        <f t="shared" si="188"/>
        <v>○</v>
      </c>
      <c r="Z82" s="653" t="str">
        <f t="shared" si="188"/>
        <v>○</v>
      </c>
      <c r="AA82" s="653" t="str">
        <f t="shared" si="188"/>
        <v/>
      </c>
      <c r="AB82" s="653" t="str">
        <f t="shared" si="188"/>
        <v>△</v>
      </c>
      <c r="AC82" s="653" t="str">
        <f t="shared" si="188"/>
        <v/>
      </c>
      <c r="AD82" s="653" t="str">
        <f t="shared" si="188"/>
        <v/>
      </c>
      <c r="AE82" s="653" t="str">
        <f t="shared" si="188"/>
        <v/>
      </c>
      <c r="AF82" s="653" t="str">
        <f t="shared" si="188"/>
        <v/>
      </c>
      <c r="AG82" s="653" t="str">
        <f t="shared" si="188"/>
        <v/>
      </c>
      <c r="AH82" s="653" t="str">
        <f t="shared" si="188"/>
        <v/>
      </c>
      <c r="AI82" s="653" t="str">
        <f t="shared" si="188"/>
        <v>△</v>
      </c>
      <c r="AJ82" s="653" t="str">
        <f t="shared" si="188"/>
        <v>△</v>
      </c>
      <c r="AK82" s="653" t="str">
        <f t="shared" si="188"/>
        <v/>
      </c>
      <c r="AL82" s="653" t="str">
        <f t="shared" si="188"/>
        <v/>
      </c>
      <c r="AM82" s="653" t="str">
        <f t="shared" si="188"/>
        <v/>
      </c>
      <c r="AN82" s="653" t="str">
        <f t="shared" si="188"/>
        <v/>
      </c>
      <c r="AO82" s="653" t="str">
        <f t="shared" si="188"/>
        <v/>
      </c>
      <c r="AP82" s="653" t="str">
        <f t="shared" si="188"/>
        <v>△</v>
      </c>
      <c r="AQ82" s="653" t="str">
        <f t="shared" si="188"/>
        <v>△</v>
      </c>
      <c r="AR82" s="653" t="str">
        <f t="shared" si="188"/>
        <v>△</v>
      </c>
      <c r="AS82" s="653" t="str">
        <f t="shared" si="188"/>
        <v>○</v>
      </c>
      <c r="AT82" s="653" t="str">
        <f t="shared" si="188"/>
        <v>○</v>
      </c>
      <c r="AU82" s="653" t="str">
        <f t="shared" si="188"/>
        <v>○</v>
      </c>
      <c r="AV82" s="653" t="str">
        <f t="shared" si="188"/>
        <v>○</v>
      </c>
      <c r="AW82" s="653" t="str">
        <f t="shared" si="188"/>
        <v>○</v>
      </c>
      <c r="AX82" s="653" t="str">
        <f t="shared" si="188"/>
        <v>○</v>
      </c>
      <c r="AY82" s="653" t="str">
        <f t="shared" si="188"/>
        <v>○</v>
      </c>
      <c r="AZ82" s="653" t="str">
        <f t="shared" si="188"/>
        <v>○</v>
      </c>
      <c r="BA82" s="653" t="str">
        <f t="shared" si="188"/>
        <v>○</v>
      </c>
      <c r="BB82" s="653" t="str">
        <f t="shared" si="188"/>
        <v>○</v>
      </c>
      <c r="BC82" s="653" t="str">
        <f t="shared" si="188"/>
        <v>○</v>
      </c>
      <c r="BD82" s="653" t="str">
        <f t="shared" si="188"/>
        <v/>
      </c>
      <c r="BE82" s="653" t="str">
        <f t="shared" si="188"/>
        <v/>
      </c>
      <c r="BF82" s="653" t="str">
        <f t="shared" si="188"/>
        <v>△</v>
      </c>
      <c r="BG82" s="653" t="str">
        <f t="shared" si="188"/>
        <v>△</v>
      </c>
      <c r="BH82" s="653" t="str">
        <f t="shared" si="188"/>
        <v/>
      </c>
      <c r="BI82" s="653" t="str">
        <f t="shared" si="188"/>
        <v>△</v>
      </c>
      <c r="BJ82" s="653" t="str">
        <f t="shared" si="188"/>
        <v>△</v>
      </c>
      <c r="BK82" s="653" t="str">
        <f t="shared" si="188"/>
        <v>△</v>
      </c>
      <c r="BL82" s="653" t="str">
        <f t="shared" si="188"/>
        <v/>
      </c>
      <c r="BM82" s="653" t="str">
        <f t="shared" si="188"/>
        <v/>
      </c>
      <c r="BN82" s="653" t="str">
        <f t="shared" si="188"/>
        <v>△</v>
      </c>
      <c r="BO82" s="653" t="str">
        <f t="shared" si="188"/>
        <v>△</v>
      </c>
      <c r="BP82" s="653" t="str">
        <f t="shared" si="188"/>
        <v>○</v>
      </c>
      <c r="BQ82" s="653" t="str">
        <f t="shared" si="188"/>
        <v>○</v>
      </c>
      <c r="BR82" s="653" t="str">
        <f t="shared" si="188"/>
        <v>△</v>
      </c>
      <c r="BS82" s="653" t="str">
        <f t="shared" si="188"/>
        <v>△</v>
      </c>
      <c r="BT82" s="653" t="str">
        <f t="shared" si="188"/>
        <v>△</v>
      </c>
      <c r="BU82" s="653" t="str">
        <f t="shared" si="188"/>
        <v>△</v>
      </c>
      <c r="BV82" s="653" t="str">
        <f t="shared" si="188"/>
        <v>○</v>
      </c>
      <c r="BW82" s="653" t="str">
        <f t="shared" si="188"/>
        <v>△</v>
      </c>
      <c r="BX82" s="653" t="str">
        <f t="shared" ref="BX82:DH82" si="189">IF(BX18="","",IF(BX18&gt;=BX64,"○","△"))</f>
        <v>△</v>
      </c>
      <c r="BY82" s="653" t="str">
        <f t="shared" si="189"/>
        <v/>
      </c>
      <c r="BZ82" s="653" t="str">
        <f t="shared" si="189"/>
        <v>○</v>
      </c>
      <c r="CA82" s="653" t="str">
        <f t="shared" si="189"/>
        <v>○</v>
      </c>
      <c r="CB82" s="653" t="str">
        <f t="shared" si="189"/>
        <v>△</v>
      </c>
      <c r="CC82" s="653" t="str">
        <f t="shared" si="189"/>
        <v>△</v>
      </c>
      <c r="CD82" s="653" t="str">
        <f t="shared" si="189"/>
        <v>△</v>
      </c>
      <c r="CE82" s="653" t="str">
        <f t="shared" si="189"/>
        <v>○</v>
      </c>
      <c r="CF82" s="653" t="str">
        <f t="shared" si="189"/>
        <v>○</v>
      </c>
      <c r="CG82" s="653" t="str">
        <f t="shared" si="189"/>
        <v>○</v>
      </c>
      <c r="CH82" s="653" t="str">
        <f t="shared" si="189"/>
        <v>○</v>
      </c>
      <c r="CI82" s="653" t="str">
        <f t="shared" si="189"/>
        <v>○</v>
      </c>
      <c r="CJ82" s="653" t="str">
        <f t="shared" si="189"/>
        <v>○</v>
      </c>
      <c r="CK82" s="653" t="str">
        <f t="shared" si="189"/>
        <v/>
      </c>
      <c r="CL82" s="653" t="str">
        <f t="shared" si="189"/>
        <v>○</v>
      </c>
      <c r="CM82" s="653" t="str">
        <f t="shared" si="189"/>
        <v>○</v>
      </c>
      <c r="CN82" s="653" t="str">
        <f t="shared" si="189"/>
        <v>△</v>
      </c>
      <c r="CO82" s="653" t="str">
        <f t="shared" si="189"/>
        <v>△</v>
      </c>
      <c r="CP82" s="653" t="str">
        <f t="shared" si="189"/>
        <v>△</v>
      </c>
      <c r="CQ82" s="653" t="str">
        <f t="shared" si="189"/>
        <v>△</v>
      </c>
      <c r="CR82" s="653" t="str">
        <f t="shared" si="189"/>
        <v/>
      </c>
      <c r="CS82" s="653" t="str">
        <f t="shared" si="189"/>
        <v/>
      </c>
      <c r="CT82" s="653" t="str">
        <f t="shared" si="189"/>
        <v/>
      </c>
      <c r="CU82" s="653" t="str">
        <f t="shared" si="189"/>
        <v/>
      </c>
      <c r="CV82" s="653" t="str">
        <f t="shared" si="189"/>
        <v/>
      </c>
      <c r="CW82" s="653" t="str">
        <f t="shared" si="189"/>
        <v/>
      </c>
      <c r="CX82" s="653" t="str">
        <f t="shared" si="189"/>
        <v/>
      </c>
      <c r="CY82" s="653" t="str">
        <f t="shared" si="189"/>
        <v/>
      </c>
      <c r="CZ82" s="653" t="str">
        <f t="shared" si="189"/>
        <v/>
      </c>
      <c r="DA82" s="653" t="str">
        <f t="shared" si="189"/>
        <v/>
      </c>
      <c r="DB82" s="653" t="str">
        <f t="shared" si="189"/>
        <v/>
      </c>
      <c r="DC82" s="653" t="str">
        <f t="shared" si="189"/>
        <v/>
      </c>
      <c r="DD82" s="653" t="str">
        <f t="shared" si="189"/>
        <v/>
      </c>
      <c r="DE82" s="653" t="str">
        <f t="shared" si="189"/>
        <v/>
      </c>
      <c r="DF82" s="653" t="str">
        <f t="shared" si="189"/>
        <v/>
      </c>
      <c r="DG82" s="653" t="str">
        <f t="shared" si="189"/>
        <v/>
      </c>
      <c r="DH82" s="654" t="str">
        <f t="shared" si="189"/>
        <v/>
      </c>
    </row>
    <row r="83" spans="1:112" ht="12.95" customHeight="1" x14ac:dyDescent="0.15">
      <c r="C83" s="648">
        <v>10</v>
      </c>
      <c r="D83" s="640"/>
      <c r="E83" s="673"/>
      <c r="F83" s="674" t="s">
        <v>16</v>
      </c>
      <c r="G83" s="674"/>
      <c r="H83" s="674"/>
      <c r="I83" s="675" t="s">
        <v>273</v>
      </c>
      <c r="J83" s="676" t="s">
        <v>316</v>
      </c>
      <c r="K83" s="677" t="s">
        <v>314</v>
      </c>
      <c r="L83" s="678" t="str">
        <f t="shared" ref="L83:BW83" si="190">IF(L19="","",IF(L19&gt;=L65,"×","△"))</f>
        <v/>
      </c>
      <c r="M83" s="679" t="str">
        <f t="shared" si="190"/>
        <v/>
      </c>
      <c r="N83" s="679" t="str">
        <f t="shared" si="190"/>
        <v/>
      </c>
      <c r="O83" s="679" t="str">
        <f t="shared" si="190"/>
        <v/>
      </c>
      <c r="P83" s="679" t="str">
        <f t="shared" si="190"/>
        <v/>
      </c>
      <c r="Q83" s="679" t="str">
        <f t="shared" si="190"/>
        <v/>
      </c>
      <c r="R83" s="679" t="str">
        <f t="shared" si="190"/>
        <v/>
      </c>
      <c r="S83" s="679" t="str">
        <f t="shared" si="190"/>
        <v/>
      </c>
      <c r="T83" s="679" t="str">
        <f t="shared" si="190"/>
        <v/>
      </c>
      <c r="U83" s="679" t="str">
        <f t="shared" si="190"/>
        <v/>
      </c>
      <c r="V83" s="679" t="str">
        <f t="shared" si="190"/>
        <v/>
      </c>
      <c r="W83" s="679" t="str">
        <f t="shared" si="190"/>
        <v/>
      </c>
      <c r="X83" s="679" t="str">
        <f t="shared" si="190"/>
        <v/>
      </c>
      <c r="Y83" s="679" t="str">
        <f t="shared" si="190"/>
        <v/>
      </c>
      <c r="Z83" s="679" t="str">
        <f t="shared" si="190"/>
        <v/>
      </c>
      <c r="AA83" s="679" t="str">
        <f t="shared" si="190"/>
        <v/>
      </c>
      <c r="AB83" s="679" t="str">
        <f t="shared" si="190"/>
        <v/>
      </c>
      <c r="AC83" s="679" t="str">
        <f t="shared" si="190"/>
        <v/>
      </c>
      <c r="AD83" s="679" t="str">
        <f t="shared" si="190"/>
        <v/>
      </c>
      <c r="AE83" s="679" t="str">
        <f t="shared" si="190"/>
        <v/>
      </c>
      <c r="AF83" s="679" t="str">
        <f t="shared" si="190"/>
        <v/>
      </c>
      <c r="AG83" s="679" t="str">
        <f t="shared" si="190"/>
        <v/>
      </c>
      <c r="AH83" s="679" t="str">
        <f t="shared" si="190"/>
        <v/>
      </c>
      <c r="AI83" s="679" t="str">
        <f t="shared" si="190"/>
        <v/>
      </c>
      <c r="AJ83" s="679" t="str">
        <f t="shared" si="190"/>
        <v/>
      </c>
      <c r="AK83" s="679" t="str">
        <f t="shared" si="190"/>
        <v/>
      </c>
      <c r="AL83" s="679" t="str">
        <f t="shared" si="190"/>
        <v/>
      </c>
      <c r="AM83" s="679" t="str">
        <f t="shared" si="190"/>
        <v/>
      </c>
      <c r="AN83" s="679" t="str">
        <f t="shared" si="190"/>
        <v/>
      </c>
      <c r="AO83" s="679" t="str">
        <f t="shared" si="190"/>
        <v/>
      </c>
      <c r="AP83" s="679" t="str">
        <f t="shared" si="190"/>
        <v/>
      </c>
      <c r="AQ83" s="679" t="str">
        <f t="shared" si="190"/>
        <v/>
      </c>
      <c r="AR83" s="679" t="str">
        <f t="shared" si="190"/>
        <v/>
      </c>
      <c r="AS83" s="679" t="str">
        <f t="shared" si="190"/>
        <v/>
      </c>
      <c r="AT83" s="679" t="str">
        <f t="shared" si="190"/>
        <v/>
      </c>
      <c r="AU83" s="679" t="str">
        <f t="shared" si="190"/>
        <v/>
      </c>
      <c r="AV83" s="679" t="str">
        <f t="shared" si="190"/>
        <v/>
      </c>
      <c r="AW83" s="679" t="str">
        <f t="shared" si="190"/>
        <v/>
      </c>
      <c r="AX83" s="679" t="str">
        <f t="shared" si="190"/>
        <v/>
      </c>
      <c r="AY83" s="679" t="str">
        <f t="shared" si="190"/>
        <v/>
      </c>
      <c r="AZ83" s="679" t="str">
        <f t="shared" si="190"/>
        <v/>
      </c>
      <c r="BA83" s="679" t="str">
        <f t="shared" si="190"/>
        <v/>
      </c>
      <c r="BB83" s="679" t="str">
        <f t="shared" si="190"/>
        <v/>
      </c>
      <c r="BC83" s="679" t="str">
        <f t="shared" si="190"/>
        <v/>
      </c>
      <c r="BD83" s="679" t="str">
        <f t="shared" si="190"/>
        <v/>
      </c>
      <c r="BE83" s="679" t="str">
        <f t="shared" si="190"/>
        <v/>
      </c>
      <c r="BF83" s="679" t="str">
        <f t="shared" si="190"/>
        <v/>
      </c>
      <c r="BG83" s="679" t="str">
        <f t="shared" si="190"/>
        <v/>
      </c>
      <c r="BH83" s="679" t="str">
        <f t="shared" si="190"/>
        <v/>
      </c>
      <c r="BI83" s="679" t="str">
        <f t="shared" si="190"/>
        <v/>
      </c>
      <c r="BJ83" s="679" t="str">
        <f t="shared" si="190"/>
        <v/>
      </c>
      <c r="BK83" s="679" t="str">
        <f t="shared" si="190"/>
        <v/>
      </c>
      <c r="BL83" s="679" t="str">
        <f t="shared" si="190"/>
        <v/>
      </c>
      <c r="BM83" s="679" t="str">
        <f t="shared" si="190"/>
        <v/>
      </c>
      <c r="BN83" s="679" t="str">
        <f t="shared" si="190"/>
        <v/>
      </c>
      <c r="BO83" s="679" t="str">
        <f t="shared" si="190"/>
        <v/>
      </c>
      <c r="BP83" s="679" t="str">
        <f t="shared" si="190"/>
        <v/>
      </c>
      <c r="BQ83" s="679" t="str">
        <f t="shared" si="190"/>
        <v/>
      </c>
      <c r="BR83" s="679" t="str">
        <f t="shared" si="190"/>
        <v/>
      </c>
      <c r="BS83" s="679" t="str">
        <f t="shared" si="190"/>
        <v/>
      </c>
      <c r="BT83" s="679" t="str">
        <f t="shared" si="190"/>
        <v/>
      </c>
      <c r="BU83" s="679" t="str">
        <f t="shared" si="190"/>
        <v/>
      </c>
      <c r="BV83" s="679" t="str">
        <f t="shared" si="190"/>
        <v/>
      </c>
      <c r="BW83" s="679" t="str">
        <f t="shared" si="190"/>
        <v/>
      </c>
      <c r="BX83" s="679" t="str">
        <f t="shared" ref="BX83:DH83" si="191">IF(BX19="","",IF(BX19&gt;=BX65,"×","△"))</f>
        <v/>
      </c>
      <c r="BY83" s="679" t="str">
        <f t="shared" si="191"/>
        <v/>
      </c>
      <c r="BZ83" s="679" t="str">
        <f t="shared" si="191"/>
        <v/>
      </c>
      <c r="CA83" s="679" t="str">
        <f t="shared" si="191"/>
        <v/>
      </c>
      <c r="CB83" s="679" t="str">
        <f t="shared" si="191"/>
        <v/>
      </c>
      <c r="CC83" s="679" t="str">
        <f t="shared" si="191"/>
        <v/>
      </c>
      <c r="CD83" s="679" t="str">
        <f t="shared" si="191"/>
        <v/>
      </c>
      <c r="CE83" s="679" t="str">
        <f t="shared" si="191"/>
        <v/>
      </c>
      <c r="CF83" s="679" t="str">
        <f t="shared" si="191"/>
        <v/>
      </c>
      <c r="CG83" s="679" t="str">
        <f t="shared" si="191"/>
        <v/>
      </c>
      <c r="CH83" s="679" t="str">
        <f t="shared" si="191"/>
        <v/>
      </c>
      <c r="CI83" s="679" t="str">
        <f t="shared" si="191"/>
        <v/>
      </c>
      <c r="CJ83" s="679" t="str">
        <f t="shared" si="191"/>
        <v/>
      </c>
      <c r="CK83" s="679" t="str">
        <f t="shared" si="191"/>
        <v/>
      </c>
      <c r="CL83" s="679" t="str">
        <f t="shared" si="191"/>
        <v>×</v>
      </c>
      <c r="CM83" s="679" t="str">
        <f t="shared" si="191"/>
        <v>×</v>
      </c>
      <c r="CN83" s="679" t="str">
        <f t="shared" si="191"/>
        <v/>
      </c>
      <c r="CO83" s="679" t="str">
        <f t="shared" si="191"/>
        <v/>
      </c>
      <c r="CP83" s="679" t="str">
        <f t="shared" si="191"/>
        <v/>
      </c>
      <c r="CQ83" s="679" t="str">
        <f t="shared" si="191"/>
        <v/>
      </c>
      <c r="CR83" s="679" t="str">
        <f t="shared" si="191"/>
        <v>△</v>
      </c>
      <c r="CS83" s="679" t="str">
        <f t="shared" si="191"/>
        <v/>
      </c>
      <c r="CT83" s="679" t="str">
        <f t="shared" si="191"/>
        <v/>
      </c>
      <c r="CU83" s="679" t="str">
        <f t="shared" si="191"/>
        <v/>
      </c>
      <c r="CV83" s="679" t="str">
        <f t="shared" si="191"/>
        <v/>
      </c>
      <c r="CW83" s="679" t="str">
        <f t="shared" si="191"/>
        <v/>
      </c>
      <c r="CX83" s="679" t="str">
        <f t="shared" si="191"/>
        <v/>
      </c>
      <c r="CY83" s="679" t="str">
        <f t="shared" si="191"/>
        <v/>
      </c>
      <c r="CZ83" s="679" t="str">
        <f t="shared" si="191"/>
        <v/>
      </c>
      <c r="DA83" s="679" t="str">
        <f t="shared" si="191"/>
        <v/>
      </c>
      <c r="DB83" s="679" t="str">
        <f t="shared" si="191"/>
        <v/>
      </c>
      <c r="DC83" s="679" t="str">
        <f t="shared" si="191"/>
        <v/>
      </c>
      <c r="DD83" s="679" t="str">
        <f t="shared" si="191"/>
        <v/>
      </c>
      <c r="DE83" s="679" t="str">
        <f t="shared" si="191"/>
        <v/>
      </c>
      <c r="DF83" s="679" t="str">
        <f t="shared" si="191"/>
        <v/>
      </c>
      <c r="DG83" s="679" t="str">
        <f t="shared" si="191"/>
        <v/>
      </c>
      <c r="DH83" s="680" t="str">
        <f t="shared" si="191"/>
        <v/>
      </c>
    </row>
    <row r="84" spans="1:112" ht="12.95" customHeight="1" x14ac:dyDescent="0.15">
      <c r="C84" s="648">
        <v>11</v>
      </c>
      <c r="D84" s="640"/>
      <c r="E84" s="639" t="s">
        <v>275</v>
      </c>
      <c r="F84" s="662" t="s">
        <v>17</v>
      </c>
      <c r="G84" s="662"/>
      <c r="H84" s="662"/>
      <c r="I84" s="663" t="s">
        <v>277</v>
      </c>
      <c r="J84" s="664" t="s">
        <v>301</v>
      </c>
      <c r="K84" s="665" t="s">
        <v>312</v>
      </c>
      <c r="L84" s="644" t="str">
        <f t="shared" ref="L84:BW85" si="192">IF(L20="","",IF(L20&gt;=L66,"○","△"))</f>
        <v/>
      </c>
      <c r="M84" s="646" t="str">
        <f t="shared" si="192"/>
        <v/>
      </c>
      <c r="N84" s="646" t="str">
        <f t="shared" si="192"/>
        <v/>
      </c>
      <c r="O84" s="646" t="str">
        <f t="shared" si="192"/>
        <v/>
      </c>
      <c r="P84" s="646" t="str">
        <f t="shared" si="192"/>
        <v/>
      </c>
      <c r="Q84" s="646" t="str">
        <f t="shared" si="192"/>
        <v/>
      </c>
      <c r="R84" s="646" t="str">
        <f t="shared" si="192"/>
        <v/>
      </c>
      <c r="S84" s="646" t="str">
        <f t="shared" si="192"/>
        <v/>
      </c>
      <c r="T84" s="646" t="str">
        <f t="shared" si="192"/>
        <v/>
      </c>
      <c r="U84" s="646" t="str">
        <f t="shared" si="192"/>
        <v/>
      </c>
      <c r="V84" s="646" t="str">
        <f t="shared" si="192"/>
        <v/>
      </c>
      <c r="W84" s="646" t="str">
        <f t="shared" si="192"/>
        <v/>
      </c>
      <c r="X84" s="646" t="str">
        <f t="shared" si="192"/>
        <v/>
      </c>
      <c r="Y84" s="646" t="str">
        <f t="shared" si="192"/>
        <v/>
      </c>
      <c r="Z84" s="646" t="str">
        <f t="shared" si="192"/>
        <v/>
      </c>
      <c r="AA84" s="646" t="str">
        <f t="shared" si="192"/>
        <v/>
      </c>
      <c r="AB84" s="646" t="str">
        <f t="shared" si="192"/>
        <v/>
      </c>
      <c r="AC84" s="646" t="str">
        <f t="shared" si="192"/>
        <v/>
      </c>
      <c r="AD84" s="646" t="str">
        <f t="shared" si="192"/>
        <v/>
      </c>
      <c r="AE84" s="646" t="str">
        <f t="shared" si="192"/>
        <v/>
      </c>
      <c r="AF84" s="646" t="str">
        <f t="shared" si="192"/>
        <v/>
      </c>
      <c r="AG84" s="646" t="str">
        <f t="shared" si="192"/>
        <v/>
      </c>
      <c r="AH84" s="646" t="str">
        <f t="shared" si="192"/>
        <v/>
      </c>
      <c r="AI84" s="646" t="str">
        <f t="shared" si="192"/>
        <v/>
      </c>
      <c r="AJ84" s="646" t="str">
        <f t="shared" si="192"/>
        <v/>
      </c>
      <c r="AK84" s="646" t="str">
        <f t="shared" si="192"/>
        <v/>
      </c>
      <c r="AL84" s="646" t="str">
        <f t="shared" si="192"/>
        <v/>
      </c>
      <c r="AM84" s="646" t="str">
        <f t="shared" si="192"/>
        <v/>
      </c>
      <c r="AN84" s="646" t="str">
        <f t="shared" si="192"/>
        <v/>
      </c>
      <c r="AO84" s="646" t="str">
        <f t="shared" si="192"/>
        <v/>
      </c>
      <c r="AP84" s="646" t="str">
        <f t="shared" si="192"/>
        <v/>
      </c>
      <c r="AQ84" s="646" t="str">
        <f t="shared" si="192"/>
        <v/>
      </c>
      <c r="AR84" s="646" t="str">
        <f t="shared" si="192"/>
        <v/>
      </c>
      <c r="AS84" s="646" t="str">
        <f t="shared" si="192"/>
        <v/>
      </c>
      <c r="AT84" s="646" t="str">
        <f t="shared" si="192"/>
        <v/>
      </c>
      <c r="AU84" s="646" t="str">
        <f t="shared" si="192"/>
        <v/>
      </c>
      <c r="AV84" s="646" t="str">
        <f t="shared" si="192"/>
        <v/>
      </c>
      <c r="AW84" s="646" t="str">
        <f t="shared" si="192"/>
        <v/>
      </c>
      <c r="AX84" s="646" t="str">
        <f t="shared" si="192"/>
        <v/>
      </c>
      <c r="AY84" s="646" t="str">
        <f t="shared" si="192"/>
        <v/>
      </c>
      <c r="AZ84" s="646" t="str">
        <f t="shared" si="192"/>
        <v/>
      </c>
      <c r="BA84" s="646" t="str">
        <f t="shared" si="192"/>
        <v/>
      </c>
      <c r="BB84" s="646" t="str">
        <f t="shared" si="192"/>
        <v/>
      </c>
      <c r="BC84" s="646" t="str">
        <f t="shared" si="192"/>
        <v/>
      </c>
      <c r="BD84" s="646" t="str">
        <f t="shared" si="192"/>
        <v/>
      </c>
      <c r="BE84" s="646" t="str">
        <f t="shared" si="192"/>
        <v/>
      </c>
      <c r="BF84" s="646" t="str">
        <f t="shared" si="192"/>
        <v/>
      </c>
      <c r="BG84" s="646" t="str">
        <f t="shared" si="192"/>
        <v/>
      </c>
      <c r="BH84" s="646" t="str">
        <f t="shared" si="192"/>
        <v/>
      </c>
      <c r="BI84" s="646" t="str">
        <f t="shared" si="192"/>
        <v/>
      </c>
      <c r="BJ84" s="646" t="str">
        <f t="shared" si="192"/>
        <v/>
      </c>
      <c r="BK84" s="646" t="str">
        <f t="shared" si="192"/>
        <v/>
      </c>
      <c r="BL84" s="646" t="str">
        <f t="shared" si="192"/>
        <v/>
      </c>
      <c r="BM84" s="646" t="str">
        <f t="shared" si="192"/>
        <v/>
      </c>
      <c r="BN84" s="646" t="str">
        <f t="shared" si="192"/>
        <v/>
      </c>
      <c r="BO84" s="646" t="str">
        <f t="shared" si="192"/>
        <v/>
      </c>
      <c r="BP84" s="646" t="str">
        <f t="shared" si="192"/>
        <v/>
      </c>
      <c r="BQ84" s="646" t="str">
        <f t="shared" si="192"/>
        <v/>
      </c>
      <c r="BR84" s="646" t="str">
        <f t="shared" si="192"/>
        <v/>
      </c>
      <c r="BS84" s="646" t="str">
        <f t="shared" si="192"/>
        <v/>
      </c>
      <c r="BT84" s="646" t="str">
        <f t="shared" si="192"/>
        <v/>
      </c>
      <c r="BU84" s="646" t="str">
        <f t="shared" si="192"/>
        <v/>
      </c>
      <c r="BV84" s="646" t="str">
        <f t="shared" si="192"/>
        <v/>
      </c>
      <c r="BW84" s="646" t="str">
        <f t="shared" si="192"/>
        <v/>
      </c>
      <c r="BX84" s="646" t="str">
        <f t="shared" ref="BX84:DH85" si="193">IF(BX20="","",IF(BX20&gt;=BX66,"○","△"))</f>
        <v/>
      </c>
      <c r="BY84" s="646" t="str">
        <f t="shared" si="193"/>
        <v/>
      </c>
      <c r="BZ84" s="646" t="str">
        <f t="shared" si="193"/>
        <v/>
      </c>
      <c r="CA84" s="646" t="str">
        <f t="shared" si="193"/>
        <v/>
      </c>
      <c r="CB84" s="646" t="str">
        <f t="shared" si="193"/>
        <v/>
      </c>
      <c r="CC84" s="646" t="str">
        <f t="shared" si="193"/>
        <v/>
      </c>
      <c r="CD84" s="646" t="str">
        <f t="shared" si="193"/>
        <v/>
      </c>
      <c r="CE84" s="646" t="str">
        <f t="shared" si="193"/>
        <v/>
      </c>
      <c r="CF84" s="646" t="str">
        <f t="shared" si="193"/>
        <v/>
      </c>
      <c r="CG84" s="646" t="str">
        <f t="shared" si="193"/>
        <v/>
      </c>
      <c r="CH84" s="646" t="str">
        <f t="shared" si="193"/>
        <v/>
      </c>
      <c r="CI84" s="646" t="str">
        <f t="shared" si="193"/>
        <v/>
      </c>
      <c r="CJ84" s="646" t="str">
        <f t="shared" si="193"/>
        <v/>
      </c>
      <c r="CK84" s="646" t="str">
        <f t="shared" si="193"/>
        <v/>
      </c>
      <c r="CL84" s="646" t="str">
        <f t="shared" si="193"/>
        <v/>
      </c>
      <c r="CM84" s="646" t="str">
        <f t="shared" si="193"/>
        <v/>
      </c>
      <c r="CN84" s="646" t="str">
        <f t="shared" si="193"/>
        <v/>
      </c>
      <c r="CO84" s="646" t="str">
        <f t="shared" si="193"/>
        <v/>
      </c>
      <c r="CP84" s="646" t="str">
        <f t="shared" si="193"/>
        <v/>
      </c>
      <c r="CQ84" s="646" t="str">
        <f t="shared" si="193"/>
        <v/>
      </c>
      <c r="CR84" s="646" t="str">
        <f t="shared" si="193"/>
        <v/>
      </c>
      <c r="CS84" s="646" t="str">
        <f t="shared" si="193"/>
        <v/>
      </c>
      <c r="CT84" s="646" t="str">
        <f t="shared" si="193"/>
        <v/>
      </c>
      <c r="CU84" s="646" t="str">
        <f t="shared" si="193"/>
        <v/>
      </c>
      <c r="CV84" s="646" t="str">
        <f t="shared" si="193"/>
        <v/>
      </c>
      <c r="CW84" s="646" t="str">
        <f t="shared" si="193"/>
        <v/>
      </c>
      <c r="CX84" s="646" t="str">
        <f t="shared" si="193"/>
        <v/>
      </c>
      <c r="CY84" s="646" t="str">
        <f t="shared" si="193"/>
        <v/>
      </c>
      <c r="CZ84" s="646" t="str">
        <f t="shared" si="193"/>
        <v/>
      </c>
      <c r="DA84" s="646" t="str">
        <f t="shared" si="193"/>
        <v/>
      </c>
      <c r="DB84" s="646" t="str">
        <f t="shared" si="193"/>
        <v/>
      </c>
      <c r="DC84" s="646" t="str">
        <f t="shared" si="193"/>
        <v/>
      </c>
      <c r="DD84" s="646" t="str">
        <f t="shared" si="193"/>
        <v/>
      </c>
      <c r="DE84" s="646" t="str">
        <f t="shared" si="193"/>
        <v/>
      </c>
      <c r="DF84" s="646" t="str">
        <f t="shared" si="193"/>
        <v/>
      </c>
      <c r="DG84" s="646" t="str">
        <f t="shared" si="193"/>
        <v/>
      </c>
      <c r="DH84" s="666" t="str">
        <f t="shared" si="193"/>
        <v/>
      </c>
    </row>
    <row r="85" spans="1:112" ht="12.95" customHeight="1" x14ac:dyDescent="0.15">
      <c r="C85" s="676">
        <v>12</v>
      </c>
      <c r="D85" s="673"/>
      <c r="E85" s="673"/>
      <c r="F85" s="674" t="s">
        <v>18</v>
      </c>
      <c r="G85" s="674"/>
      <c r="H85" s="674"/>
      <c r="I85" s="675" t="s">
        <v>280</v>
      </c>
      <c r="J85" s="676" t="s">
        <v>301</v>
      </c>
      <c r="K85" s="677" t="s">
        <v>312</v>
      </c>
      <c r="L85" s="678" t="str">
        <f t="shared" si="192"/>
        <v/>
      </c>
      <c r="M85" s="679" t="str">
        <f t="shared" si="192"/>
        <v/>
      </c>
      <c r="N85" s="679" t="str">
        <f t="shared" si="192"/>
        <v/>
      </c>
      <c r="O85" s="679" t="str">
        <f t="shared" si="192"/>
        <v/>
      </c>
      <c r="P85" s="679" t="str">
        <f t="shared" si="192"/>
        <v/>
      </c>
      <c r="Q85" s="679" t="str">
        <f t="shared" si="192"/>
        <v/>
      </c>
      <c r="R85" s="679" t="str">
        <f t="shared" si="192"/>
        <v/>
      </c>
      <c r="S85" s="679" t="str">
        <f t="shared" si="192"/>
        <v/>
      </c>
      <c r="T85" s="679" t="str">
        <f t="shared" si="192"/>
        <v/>
      </c>
      <c r="U85" s="679" t="str">
        <f t="shared" si="192"/>
        <v/>
      </c>
      <c r="V85" s="679" t="str">
        <f t="shared" si="192"/>
        <v/>
      </c>
      <c r="W85" s="679" t="str">
        <f t="shared" si="192"/>
        <v/>
      </c>
      <c r="X85" s="679" t="str">
        <f t="shared" si="192"/>
        <v/>
      </c>
      <c r="Y85" s="679" t="str">
        <f t="shared" si="192"/>
        <v/>
      </c>
      <c r="Z85" s="679" t="str">
        <f t="shared" si="192"/>
        <v/>
      </c>
      <c r="AA85" s="679" t="str">
        <f t="shared" si="192"/>
        <v/>
      </c>
      <c r="AB85" s="679" t="str">
        <f t="shared" si="192"/>
        <v/>
      </c>
      <c r="AC85" s="679" t="str">
        <f t="shared" si="192"/>
        <v/>
      </c>
      <c r="AD85" s="679" t="str">
        <f t="shared" si="192"/>
        <v/>
      </c>
      <c r="AE85" s="679" t="str">
        <f t="shared" si="192"/>
        <v/>
      </c>
      <c r="AF85" s="679" t="str">
        <f t="shared" si="192"/>
        <v/>
      </c>
      <c r="AG85" s="679" t="str">
        <f t="shared" si="192"/>
        <v/>
      </c>
      <c r="AH85" s="679" t="str">
        <f t="shared" si="192"/>
        <v/>
      </c>
      <c r="AI85" s="679" t="str">
        <f t="shared" si="192"/>
        <v/>
      </c>
      <c r="AJ85" s="679" t="str">
        <f t="shared" si="192"/>
        <v/>
      </c>
      <c r="AK85" s="679" t="str">
        <f t="shared" si="192"/>
        <v/>
      </c>
      <c r="AL85" s="679" t="str">
        <f t="shared" si="192"/>
        <v/>
      </c>
      <c r="AM85" s="679" t="str">
        <f t="shared" si="192"/>
        <v/>
      </c>
      <c r="AN85" s="679" t="str">
        <f t="shared" si="192"/>
        <v/>
      </c>
      <c r="AO85" s="679" t="str">
        <f t="shared" si="192"/>
        <v/>
      </c>
      <c r="AP85" s="679" t="str">
        <f t="shared" si="192"/>
        <v/>
      </c>
      <c r="AQ85" s="679" t="str">
        <f t="shared" si="192"/>
        <v/>
      </c>
      <c r="AR85" s="679" t="str">
        <f t="shared" si="192"/>
        <v/>
      </c>
      <c r="AS85" s="679" t="str">
        <f t="shared" si="192"/>
        <v/>
      </c>
      <c r="AT85" s="679" t="str">
        <f t="shared" si="192"/>
        <v/>
      </c>
      <c r="AU85" s="679" t="str">
        <f t="shared" si="192"/>
        <v/>
      </c>
      <c r="AV85" s="679" t="str">
        <f t="shared" si="192"/>
        <v/>
      </c>
      <c r="AW85" s="679" t="str">
        <f t="shared" si="192"/>
        <v/>
      </c>
      <c r="AX85" s="679" t="str">
        <f t="shared" si="192"/>
        <v/>
      </c>
      <c r="AY85" s="679" t="str">
        <f t="shared" si="192"/>
        <v/>
      </c>
      <c r="AZ85" s="679" t="str">
        <f t="shared" si="192"/>
        <v/>
      </c>
      <c r="BA85" s="679" t="str">
        <f t="shared" si="192"/>
        <v/>
      </c>
      <c r="BB85" s="679" t="str">
        <f t="shared" si="192"/>
        <v/>
      </c>
      <c r="BC85" s="679" t="str">
        <f t="shared" si="192"/>
        <v/>
      </c>
      <c r="BD85" s="679" t="str">
        <f t="shared" si="192"/>
        <v/>
      </c>
      <c r="BE85" s="679" t="str">
        <f t="shared" si="192"/>
        <v/>
      </c>
      <c r="BF85" s="679" t="str">
        <f t="shared" si="192"/>
        <v/>
      </c>
      <c r="BG85" s="679" t="str">
        <f t="shared" si="192"/>
        <v/>
      </c>
      <c r="BH85" s="679" t="str">
        <f t="shared" si="192"/>
        <v/>
      </c>
      <c r="BI85" s="679" t="str">
        <f t="shared" si="192"/>
        <v/>
      </c>
      <c r="BJ85" s="679" t="str">
        <f t="shared" si="192"/>
        <v/>
      </c>
      <c r="BK85" s="679" t="str">
        <f t="shared" si="192"/>
        <v/>
      </c>
      <c r="BL85" s="679" t="str">
        <f t="shared" si="192"/>
        <v/>
      </c>
      <c r="BM85" s="679" t="str">
        <f t="shared" si="192"/>
        <v/>
      </c>
      <c r="BN85" s="679" t="str">
        <f t="shared" si="192"/>
        <v/>
      </c>
      <c r="BO85" s="679" t="str">
        <f t="shared" si="192"/>
        <v/>
      </c>
      <c r="BP85" s="679" t="str">
        <f t="shared" si="192"/>
        <v/>
      </c>
      <c r="BQ85" s="679" t="str">
        <f t="shared" si="192"/>
        <v/>
      </c>
      <c r="BR85" s="679" t="str">
        <f t="shared" si="192"/>
        <v/>
      </c>
      <c r="BS85" s="679" t="str">
        <f t="shared" si="192"/>
        <v/>
      </c>
      <c r="BT85" s="679" t="str">
        <f t="shared" si="192"/>
        <v/>
      </c>
      <c r="BU85" s="679" t="str">
        <f t="shared" si="192"/>
        <v/>
      </c>
      <c r="BV85" s="679" t="str">
        <f t="shared" si="192"/>
        <v/>
      </c>
      <c r="BW85" s="679" t="str">
        <f t="shared" si="192"/>
        <v/>
      </c>
      <c r="BX85" s="679" t="str">
        <f t="shared" si="193"/>
        <v/>
      </c>
      <c r="BY85" s="679" t="str">
        <f t="shared" si="193"/>
        <v/>
      </c>
      <c r="BZ85" s="679" t="str">
        <f t="shared" si="193"/>
        <v/>
      </c>
      <c r="CA85" s="679" t="str">
        <f t="shared" si="193"/>
        <v/>
      </c>
      <c r="CB85" s="679" t="str">
        <f t="shared" si="193"/>
        <v/>
      </c>
      <c r="CC85" s="679" t="str">
        <f t="shared" si="193"/>
        <v/>
      </c>
      <c r="CD85" s="679" t="str">
        <f t="shared" si="193"/>
        <v/>
      </c>
      <c r="CE85" s="679" t="str">
        <f t="shared" si="193"/>
        <v/>
      </c>
      <c r="CF85" s="679" t="str">
        <f t="shared" si="193"/>
        <v/>
      </c>
      <c r="CG85" s="679" t="str">
        <f t="shared" si="193"/>
        <v/>
      </c>
      <c r="CH85" s="679" t="str">
        <f t="shared" si="193"/>
        <v/>
      </c>
      <c r="CI85" s="679" t="str">
        <f t="shared" si="193"/>
        <v/>
      </c>
      <c r="CJ85" s="679" t="str">
        <f t="shared" si="193"/>
        <v/>
      </c>
      <c r="CK85" s="679" t="str">
        <f t="shared" si="193"/>
        <v/>
      </c>
      <c r="CL85" s="679" t="str">
        <f t="shared" si="193"/>
        <v/>
      </c>
      <c r="CM85" s="679" t="str">
        <f t="shared" si="193"/>
        <v/>
      </c>
      <c r="CN85" s="679" t="str">
        <f t="shared" si="193"/>
        <v/>
      </c>
      <c r="CO85" s="679" t="str">
        <f t="shared" si="193"/>
        <v/>
      </c>
      <c r="CP85" s="679" t="str">
        <f t="shared" si="193"/>
        <v/>
      </c>
      <c r="CQ85" s="679" t="str">
        <f t="shared" si="193"/>
        <v/>
      </c>
      <c r="CR85" s="679" t="str">
        <f t="shared" si="193"/>
        <v/>
      </c>
      <c r="CS85" s="679" t="str">
        <f t="shared" si="193"/>
        <v/>
      </c>
      <c r="CT85" s="679" t="str">
        <f t="shared" si="193"/>
        <v/>
      </c>
      <c r="CU85" s="679" t="str">
        <f t="shared" si="193"/>
        <v/>
      </c>
      <c r="CV85" s="679" t="str">
        <f t="shared" si="193"/>
        <v/>
      </c>
      <c r="CW85" s="679" t="str">
        <f t="shared" si="193"/>
        <v/>
      </c>
      <c r="CX85" s="679" t="str">
        <f t="shared" si="193"/>
        <v/>
      </c>
      <c r="CY85" s="679" t="str">
        <f t="shared" si="193"/>
        <v/>
      </c>
      <c r="CZ85" s="679" t="str">
        <f t="shared" si="193"/>
        <v/>
      </c>
      <c r="DA85" s="679" t="str">
        <f t="shared" si="193"/>
        <v/>
      </c>
      <c r="DB85" s="679" t="str">
        <f t="shared" si="193"/>
        <v/>
      </c>
      <c r="DC85" s="679" t="str">
        <f t="shared" si="193"/>
        <v/>
      </c>
      <c r="DD85" s="679" t="str">
        <f t="shared" si="193"/>
        <v/>
      </c>
      <c r="DE85" s="679" t="str">
        <f t="shared" si="193"/>
        <v/>
      </c>
      <c r="DF85" s="679" t="str">
        <f t="shared" si="193"/>
        <v/>
      </c>
      <c r="DG85" s="679" t="str">
        <f t="shared" si="193"/>
        <v/>
      </c>
      <c r="DH85" s="680" t="str">
        <f t="shared" si="193"/>
        <v/>
      </c>
    </row>
    <row r="86" spans="1:112" ht="12.95" customHeight="1" x14ac:dyDescent="0.15">
      <c r="C86" s="638">
        <v>13</v>
      </c>
      <c r="D86" s="681" t="s">
        <v>282</v>
      </c>
      <c r="E86" s="682"/>
      <c r="F86" s="641" t="s">
        <v>283</v>
      </c>
      <c r="G86" s="641"/>
      <c r="H86" s="641"/>
      <c r="I86" s="642" t="s">
        <v>285</v>
      </c>
      <c r="J86" s="638" t="s">
        <v>317</v>
      </c>
      <c r="K86" s="643" t="s">
        <v>318</v>
      </c>
      <c r="L86" s="683" t="str">
        <f t="shared" ref="L86:BW89" si="194">IF(L68="","","○")</f>
        <v/>
      </c>
      <c r="M86" s="645" t="str">
        <f t="shared" si="194"/>
        <v/>
      </c>
      <c r="N86" s="645" t="str">
        <f t="shared" si="194"/>
        <v/>
      </c>
      <c r="O86" s="645" t="str">
        <f t="shared" si="194"/>
        <v/>
      </c>
      <c r="P86" s="645" t="str">
        <f t="shared" si="194"/>
        <v/>
      </c>
      <c r="Q86" s="645" t="str">
        <f t="shared" si="194"/>
        <v/>
      </c>
      <c r="R86" s="645" t="str">
        <f t="shared" si="194"/>
        <v/>
      </c>
      <c r="S86" s="645" t="str">
        <f t="shared" si="194"/>
        <v/>
      </c>
      <c r="T86" s="645" t="str">
        <f t="shared" si="194"/>
        <v/>
      </c>
      <c r="U86" s="645" t="str">
        <f t="shared" si="194"/>
        <v/>
      </c>
      <c r="V86" s="645" t="str">
        <f t="shared" si="194"/>
        <v/>
      </c>
      <c r="W86" s="645" t="str">
        <f t="shared" si="194"/>
        <v/>
      </c>
      <c r="X86" s="645" t="str">
        <f t="shared" si="194"/>
        <v/>
      </c>
      <c r="Y86" s="645" t="str">
        <f t="shared" si="194"/>
        <v/>
      </c>
      <c r="Z86" s="645" t="str">
        <f t="shared" si="194"/>
        <v/>
      </c>
      <c r="AA86" s="645" t="str">
        <f t="shared" si="194"/>
        <v/>
      </c>
      <c r="AB86" s="645" t="str">
        <f t="shared" si="194"/>
        <v/>
      </c>
      <c r="AC86" s="645" t="str">
        <f t="shared" si="194"/>
        <v/>
      </c>
      <c r="AD86" s="645" t="str">
        <f t="shared" si="194"/>
        <v/>
      </c>
      <c r="AE86" s="645" t="str">
        <f t="shared" si="194"/>
        <v/>
      </c>
      <c r="AF86" s="645" t="str">
        <f t="shared" si="194"/>
        <v/>
      </c>
      <c r="AG86" s="645" t="str">
        <f t="shared" si="194"/>
        <v/>
      </c>
      <c r="AH86" s="645" t="str">
        <f t="shared" si="194"/>
        <v/>
      </c>
      <c r="AI86" s="645" t="str">
        <f t="shared" si="194"/>
        <v/>
      </c>
      <c r="AJ86" s="645" t="str">
        <f t="shared" si="194"/>
        <v/>
      </c>
      <c r="AK86" s="645" t="str">
        <f t="shared" si="194"/>
        <v/>
      </c>
      <c r="AL86" s="645" t="str">
        <f t="shared" si="194"/>
        <v/>
      </c>
      <c r="AM86" s="645" t="str">
        <f t="shared" si="194"/>
        <v/>
      </c>
      <c r="AN86" s="645" t="str">
        <f t="shared" si="194"/>
        <v/>
      </c>
      <c r="AO86" s="645" t="str">
        <f t="shared" si="194"/>
        <v/>
      </c>
      <c r="AP86" s="645" t="str">
        <f t="shared" si="194"/>
        <v/>
      </c>
      <c r="AQ86" s="645" t="str">
        <f t="shared" si="194"/>
        <v/>
      </c>
      <c r="AR86" s="645" t="str">
        <f t="shared" si="194"/>
        <v/>
      </c>
      <c r="AS86" s="645" t="str">
        <f t="shared" si="194"/>
        <v/>
      </c>
      <c r="AT86" s="645" t="str">
        <f t="shared" si="194"/>
        <v/>
      </c>
      <c r="AU86" s="645" t="str">
        <f t="shared" si="194"/>
        <v/>
      </c>
      <c r="AV86" s="645" t="str">
        <f t="shared" si="194"/>
        <v/>
      </c>
      <c r="AW86" s="645" t="str">
        <f t="shared" si="194"/>
        <v/>
      </c>
      <c r="AX86" s="645" t="str">
        <f t="shared" si="194"/>
        <v/>
      </c>
      <c r="AY86" s="645" t="str">
        <f t="shared" si="194"/>
        <v/>
      </c>
      <c r="AZ86" s="645" t="str">
        <f t="shared" si="194"/>
        <v/>
      </c>
      <c r="BA86" s="645" t="str">
        <f t="shared" si="194"/>
        <v/>
      </c>
      <c r="BB86" s="645" t="str">
        <f t="shared" si="194"/>
        <v/>
      </c>
      <c r="BC86" s="645" t="str">
        <f t="shared" si="194"/>
        <v/>
      </c>
      <c r="BD86" s="645" t="str">
        <f t="shared" si="194"/>
        <v/>
      </c>
      <c r="BE86" s="645" t="str">
        <f t="shared" si="194"/>
        <v/>
      </c>
      <c r="BF86" s="645" t="str">
        <f t="shared" si="194"/>
        <v>○</v>
      </c>
      <c r="BG86" s="645" t="str">
        <f t="shared" si="194"/>
        <v/>
      </c>
      <c r="BH86" s="645" t="str">
        <f t="shared" si="194"/>
        <v/>
      </c>
      <c r="BI86" s="645" t="str">
        <f t="shared" si="194"/>
        <v/>
      </c>
      <c r="BJ86" s="645" t="str">
        <f t="shared" si="194"/>
        <v/>
      </c>
      <c r="BK86" s="645" t="str">
        <f t="shared" si="194"/>
        <v/>
      </c>
      <c r="BL86" s="645" t="str">
        <f t="shared" si="194"/>
        <v/>
      </c>
      <c r="BM86" s="645" t="str">
        <f t="shared" si="194"/>
        <v/>
      </c>
      <c r="BN86" s="645" t="str">
        <f t="shared" si="194"/>
        <v/>
      </c>
      <c r="BO86" s="645" t="str">
        <f t="shared" si="194"/>
        <v/>
      </c>
      <c r="BP86" s="645" t="str">
        <f t="shared" si="194"/>
        <v/>
      </c>
      <c r="BQ86" s="645" t="str">
        <f t="shared" si="194"/>
        <v/>
      </c>
      <c r="BR86" s="645" t="str">
        <f t="shared" si="194"/>
        <v/>
      </c>
      <c r="BS86" s="645" t="str">
        <f t="shared" si="194"/>
        <v/>
      </c>
      <c r="BT86" s="645" t="str">
        <f t="shared" si="194"/>
        <v/>
      </c>
      <c r="BU86" s="645" t="str">
        <f t="shared" si="194"/>
        <v/>
      </c>
      <c r="BV86" s="645" t="str">
        <f t="shared" si="194"/>
        <v/>
      </c>
      <c r="BW86" s="645" t="str">
        <f t="shared" si="194"/>
        <v/>
      </c>
      <c r="BX86" s="645" t="str">
        <f t="shared" ref="BX86:DH89" si="195">IF(BX68="","","○")</f>
        <v/>
      </c>
      <c r="BY86" s="645" t="str">
        <f t="shared" si="195"/>
        <v/>
      </c>
      <c r="BZ86" s="645" t="str">
        <f t="shared" si="195"/>
        <v/>
      </c>
      <c r="CA86" s="645" t="str">
        <f t="shared" si="195"/>
        <v/>
      </c>
      <c r="CB86" s="645" t="str">
        <f t="shared" si="195"/>
        <v/>
      </c>
      <c r="CC86" s="645" t="str">
        <f t="shared" si="195"/>
        <v/>
      </c>
      <c r="CD86" s="645" t="str">
        <f t="shared" si="195"/>
        <v/>
      </c>
      <c r="CE86" s="645" t="str">
        <f t="shared" si="195"/>
        <v/>
      </c>
      <c r="CF86" s="645" t="str">
        <f t="shared" si="195"/>
        <v/>
      </c>
      <c r="CG86" s="645" t="str">
        <f t="shared" si="195"/>
        <v/>
      </c>
      <c r="CH86" s="645" t="str">
        <f t="shared" si="195"/>
        <v/>
      </c>
      <c r="CI86" s="645" t="str">
        <f t="shared" si="195"/>
        <v/>
      </c>
      <c r="CJ86" s="645" t="str">
        <f t="shared" si="195"/>
        <v/>
      </c>
      <c r="CK86" s="645" t="str">
        <f t="shared" si="195"/>
        <v/>
      </c>
      <c r="CL86" s="645" t="str">
        <f t="shared" si="195"/>
        <v/>
      </c>
      <c r="CM86" s="645" t="str">
        <f t="shared" si="195"/>
        <v/>
      </c>
      <c r="CN86" s="645" t="str">
        <f t="shared" si="195"/>
        <v/>
      </c>
      <c r="CO86" s="645" t="str">
        <f t="shared" si="195"/>
        <v/>
      </c>
      <c r="CP86" s="645" t="str">
        <f t="shared" si="195"/>
        <v/>
      </c>
      <c r="CQ86" s="645" t="str">
        <f t="shared" si="195"/>
        <v/>
      </c>
      <c r="CR86" s="645" t="str">
        <f t="shared" si="195"/>
        <v/>
      </c>
      <c r="CS86" s="645" t="str">
        <f t="shared" si="195"/>
        <v/>
      </c>
      <c r="CT86" s="645" t="str">
        <f t="shared" si="195"/>
        <v>○</v>
      </c>
      <c r="CU86" s="645" t="str">
        <f t="shared" si="195"/>
        <v/>
      </c>
      <c r="CV86" s="645" t="str">
        <f t="shared" si="195"/>
        <v/>
      </c>
      <c r="CW86" s="645" t="str">
        <f t="shared" si="195"/>
        <v/>
      </c>
      <c r="CX86" s="645" t="str">
        <f t="shared" si="195"/>
        <v/>
      </c>
      <c r="CY86" s="645" t="str">
        <f t="shared" si="195"/>
        <v/>
      </c>
      <c r="CZ86" s="645" t="str">
        <f t="shared" si="195"/>
        <v/>
      </c>
      <c r="DA86" s="645" t="str">
        <f t="shared" si="195"/>
        <v/>
      </c>
      <c r="DB86" s="645" t="str">
        <f t="shared" si="195"/>
        <v/>
      </c>
      <c r="DC86" s="645" t="str">
        <f t="shared" si="195"/>
        <v/>
      </c>
      <c r="DD86" s="645" t="str">
        <f t="shared" si="195"/>
        <v/>
      </c>
      <c r="DE86" s="645" t="str">
        <f t="shared" si="195"/>
        <v/>
      </c>
      <c r="DF86" s="645" t="str">
        <f t="shared" si="195"/>
        <v/>
      </c>
      <c r="DG86" s="645" t="str">
        <f t="shared" si="195"/>
        <v/>
      </c>
      <c r="DH86" s="647" t="str">
        <f t="shared" si="195"/>
        <v/>
      </c>
    </row>
    <row r="87" spans="1:112" ht="12.95" customHeight="1" x14ac:dyDescent="0.15">
      <c r="C87" s="648">
        <v>14</v>
      </c>
      <c r="D87" s="681"/>
      <c r="E87" s="684"/>
      <c r="F87" s="649" t="s">
        <v>286</v>
      </c>
      <c r="G87" s="649"/>
      <c r="H87" s="649"/>
      <c r="I87" s="650" t="s">
        <v>288</v>
      </c>
      <c r="J87" s="648" t="s">
        <v>319</v>
      </c>
      <c r="K87" s="651" t="s">
        <v>318</v>
      </c>
      <c r="L87" s="652" t="str">
        <f t="shared" si="194"/>
        <v/>
      </c>
      <c r="M87" s="653" t="str">
        <f t="shared" si="194"/>
        <v/>
      </c>
      <c r="N87" s="653" t="str">
        <f t="shared" si="194"/>
        <v/>
      </c>
      <c r="O87" s="653" t="str">
        <f t="shared" si="194"/>
        <v/>
      </c>
      <c r="P87" s="653" t="str">
        <f t="shared" si="194"/>
        <v/>
      </c>
      <c r="Q87" s="653" t="str">
        <f t="shared" si="194"/>
        <v/>
      </c>
      <c r="R87" s="653" t="str">
        <f t="shared" si="194"/>
        <v/>
      </c>
      <c r="S87" s="653" t="str">
        <f t="shared" si="194"/>
        <v/>
      </c>
      <c r="T87" s="653" t="str">
        <f t="shared" si="194"/>
        <v/>
      </c>
      <c r="U87" s="653" t="str">
        <f t="shared" si="194"/>
        <v/>
      </c>
      <c r="V87" s="653" t="str">
        <f t="shared" si="194"/>
        <v/>
      </c>
      <c r="W87" s="653" t="str">
        <f t="shared" si="194"/>
        <v/>
      </c>
      <c r="X87" s="653" t="str">
        <f t="shared" si="194"/>
        <v/>
      </c>
      <c r="Y87" s="653" t="str">
        <f t="shared" si="194"/>
        <v/>
      </c>
      <c r="Z87" s="653" t="str">
        <f t="shared" si="194"/>
        <v/>
      </c>
      <c r="AA87" s="653" t="str">
        <f t="shared" si="194"/>
        <v/>
      </c>
      <c r="AB87" s="653" t="str">
        <f t="shared" si="194"/>
        <v/>
      </c>
      <c r="AC87" s="653" t="str">
        <f t="shared" si="194"/>
        <v/>
      </c>
      <c r="AD87" s="653" t="str">
        <f t="shared" si="194"/>
        <v/>
      </c>
      <c r="AE87" s="653" t="str">
        <f t="shared" si="194"/>
        <v/>
      </c>
      <c r="AF87" s="653" t="str">
        <f t="shared" si="194"/>
        <v/>
      </c>
      <c r="AG87" s="653" t="str">
        <f t="shared" si="194"/>
        <v/>
      </c>
      <c r="AH87" s="653" t="str">
        <f t="shared" si="194"/>
        <v/>
      </c>
      <c r="AI87" s="653" t="str">
        <f t="shared" si="194"/>
        <v/>
      </c>
      <c r="AJ87" s="653" t="str">
        <f t="shared" si="194"/>
        <v/>
      </c>
      <c r="AK87" s="653" t="str">
        <f t="shared" si="194"/>
        <v/>
      </c>
      <c r="AL87" s="653" t="str">
        <f t="shared" si="194"/>
        <v/>
      </c>
      <c r="AM87" s="653" t="str">
        <f t="shared" si="194"/>
        <v/>
      </c>
      <c r="AN87" s="653" t="str">
        <f t="shared" si="194"/>
        <v/>
      </c>
      <c r="AO87" s="653" t="str">
        <f t="shared" si="194"/>
        <v/>
      </c>
      <c r="AP87" s="653" t="str">
        <f t="shared" si="194"/>
        <v/>
      </c>
      <c r="AQ87" s="653" t="str">
        <f t="shared" si="194"/>
        <v/>
      </c>
      <c r="AR87" s="653" t="str">
        <f t="shared" si="194"/>
        <v/>
      </c>
      <c r="AS87" s="653" t="str">
        <f t="shared" si="194"/>
        <v/>
      </c>
      <c r="AT87" s="653" t="str">
        <f t="shared" si="194"/>
        <v/>
      </c>
      <c r="AU87" s="653" t="str">
        <f t="shared" si="194"/>
        <v/>
      </c>
      <c r="AV87" s="653" t="str">
        <f t="shared" si="194"/>
        <v/>
      </c>
      <c r="AW87" s="653" t="str">
        <f t="shared" si="194"/>
        <v/>
      </c>
      <c r="AX87" s="653" t="str">
        <f t="shared" si="194"/>
        <v/>
      </c>
      <c r="AY87" s="653" t="str">
        <f t="shared" si="194"/>
        <v/>
      </c>
      <c r="AZ87" s="653" t="str">
        <f t="shared" si="194"/>
        <v/>
      </c>
      <c r="BA87" s="653" t="str">
        <f t="shared" si="194"/>
        <v/>
      </c>
      <c r="BB87" s="653" t="str">
        <f t="shared" si="194"/>
        <v/>
      </c>
      <c r="BC87" s="653" t="str">
        <f t="shared" si="194"/>
        <v/>
      </c>
      <c r="BD87" s="653" t="str">
        <f t="shared" si="194"/>
        <v/>
      </c>
      <c r="BE87" s="653" t="str">
        <f t="shared" si="194"/>
        <v/>
      </c>
      <c r="BF87" s="653" t="str">
        <f t="shared" si="194"/>
        <v/>
      </c>
      <c r="BG87" s="653" t="str">
        <f t="shared" si="194"/>
        <v/>
      </c>
      <c r="BH87" s="653" t="str">
        <f t="shared" si="194"/>
        <v/>
      </c>
      <c r="BI87" s="653" t="str">
        <f t="shared" si="194"/>
        <v/>
      </c>
      <c r="BJ87" s="653" t="str">
        <f t="shared" si="194"/>
        <v/>
      </c>
      <c r="BK87" s="653" t="str">
        <f t="shared" si="194"/>
        <v/>
      </c>
      <c r="BL87" s="653" t="str">
        <f t="shared" si="194"/>
        <v/>
      </c>
      <c r="BM87" s="653" t="str">
        <f t="shared" si="194"/>
        <v/>
      </c>
      <c r="BN87" s="653" t="str">
        <f t="shared" si="194"/>
        <v/>
      </c>
      <c r="BO87" s="653" t="str">
        <f t="shared" si="194"/>
        <v/>
      </c>
      <c r="BP87" s="653" t="str">
        <f t="shared" si="194"/>
        <v/>
      </c>
      <c r="BQ87" s="653" t="str">
        <f t="shared" si="194"/>
        <v/>
      </c>
      <c r="BR87" s="653" t="str">
        <f t="shared" si="194"/>
        <v/>
      </c>
      <c r="BS87" s="653" t="str">
        <f t="shared" si="194"/>
        <v/>
      </c>
      <c r="BT87" s="653" t="str">
        <f t="shared" si="194"/>
        <v/>
      </c>
      <c r="BU87" s="653" t="str">
        <f t="shared" si="194"/>
        <v/>
      </c>
      <c r="BV87" s="653" t="str">
        <f t="shared" si="194"/>
        <v/>
      </c>
      <c r="BW87" s="653" t="str">
        <f t="shared" si="194"/>
        <v/>
      </c>
      <c r="BX87" s="653" t="str">
        <f t="shared" si="195"/>
        <v/>
      </c>
      <c r="BY87" s="653" t="str">
        <f t="shared" si="195"/>
        <v/>
      </c>
      <c r="BZ87" s="653" t="str">
        <f t="shared" si="195"/>
        <v/>
      </c>
      <c r="CA87" s="653" t="str">
        <f t="shared" si="195"/>
        <v/>
      </c>
      <c r="CB87" s="653" t="str">
        <f t="shared" si="195"/>
        <v/>
      </c>
      <c r="CC87" s="653" t="str">
        <f t="shared" si="195"/>
        <v/>
      </c>
      <c r="CD87" s="653" t="str">
        <f t="shared" si="195"/>
        <v/>
      </c>
      <c r="CE87" s="653" t="str">
        <f t="shared" si="195"/>
        <v/>
      </c>
      <c r="CF87" s="653" t="str">
        <f t="shared" si="195"/>
        <v/>
      </c>
      <c r="CG87" s="653" t="str">
        <f t="shared" si="195"/>
        <v/>
      </c>
      <c r="CH87" s="653" t="str">
        <f t="shared" si="195"/>
        <v/>
      </c>
      <c r="CI87" s="653" t="str">
        <f t="shared" si="195"/>
        <v/>
      </c>
      <c r="CJ87" s="653" t="str">
        <f t="shared" si="195"/>
        <v/>
      </c>
      <c r="CK87" s="653" t="str">
        <f t="shared" si="195"/>
        <v/>
      </c>
      <c r="CL87" s="653" t="str">
        <f t="shared" si="195"/>
        <v/>
      </c>
      <c r="CM87" s="653" t="str">
        <f t="shared" si="195"/>
        <v/>
      </c>
      <c r="CN87" s="653" t="str">
        <f t="shared" si="195"/>
        <v/>
      </c>
      <c r="CO87" s="653" t="str">
        <f t="shared" si="195"/>
        <v/>
      </c>
      <c r="CP87" s="653" t="str">
        <f t="shared" si="195"/>
        <v/>
      </c>
      <c r="CQ87" s="653" t="str">
        <f t="shared" si="195"/>
        <v/>
      </c>
      <c r="CR87" s="653" t="str">
        <f t="shared" si="195"/>
        <v/>
      </c>
      <c r="CS87" s="653" t="str">
        <f t="shared" si="195"/>
        <v/>
      </c>
      <c r="CT87" s="653" t="str">
        <f t="shared" si="195"/>
        <v/>
      </c>
      <c r="CU87" s="653" t="str">
        <f t="shared" si="195"/>
        <v/>
      </c>
      <c r="CV87" s="653" t="str">
        <f t="shared" si="195"/>
        <v/>
      </c>
      <c r="CW87" s="653" t="str">
        <f t="shared" si="195"/>
        <v/>
      </c>
      <c r="CX87" s="653" t="str">
        <f t="shared" si="195"/>
        <v/>
      </c>
      <c r="CY87" s="653" t="str">
        <f t="shared" si="195"/>
        <v/>
      </c>
      <c r="CZ87" s="653" t="str">
        <f t="shared" si="195"/>
        <v/>
      </c>
      <c r="DA87" s="653" t="str">
        <f t="shared" si="195"/>
        <v/>
      </c>
      <c r="DB87" s="653" t="str">
        <f t="shared" si="195"/>
        <v/>
      </c>
      <c r="DC87" s="653" t="str">
        <f t="shared" si="195"/>
        <v/>
      </c>
      <c r="DD87" s="653" t="str">
        <f t="shared" si="195"/>
        <v/>
      </c>
      <c r="DE87" s="653" t="str">
        <f t="shared" si="195"/>
        <v/>
      </c>
      <c r="DF87" s="653" t="str">
        <f t="shared" si="195"/>
        <v/>
      </c>
      <c r="DG87" s="653" t="str">
        <f t="shared" si="195"/>
        <v/>
      </c>
      <c r="DH87" s="654" t="str">
        <f t="shared" si="195"/>
        <v/>
      </c>
    </row>
    <row r="88" spans="1:112" ht="12.95" customHeight="1" x14ac:dyDescent="0.15">
      <c r="C88" s="648">
        <v>15</v>
      </c>
      <c r="D88" s="681"/>
      <c r="E88" s="684"/>
      <c r="F88" s="649" t="s">
        <v>289</v>
      </c>
      <c r="G88" s="649"/>
      <c r="H88" s="649"/>
      <c r="I88" s="650" t="s">
        <v>291</v>
      </c>
      <c r="J88" s="648" t="s">
        <v>319</v>
      </c>
      <c r="K88" s="651" t="s">
        <v>318</v>
      </c>
      <c r="L88" s="652" t="str">
        <f t="shared" si="194"/>
        <v/>
      </c>
      <c r="M88" s="653" t="str">
        <f t="shared" si="194"/>
        <v/>
      </c>
      <c r="N88" s="653" t="str">
        <f t="shared" si="194"/>
        <v/>
      </c>
      <c r="O88" s="653" t="str">
        <f t="shared" si="194"/>
        <v/>
      </c>
      <c r="P88" s="653" t="str">
        <f t="shared" si="194"/>
        <v/>
      </c>
      <c r="Q88" s="653" t="str">
        <f t="shared" si="194"/>
        <v/>
      </c>
      <c r="R88" s="653" t="str">
        <f t="shared" si="194"/>
        <v/>
      </c>
      <c r="S88" s="653" t="str">
        <f t="shared" si="194"/>
        <v/>
      </c>
      <c r="T88" s="653" t="str">
        <f t="shared" si="194"/>
        <v/>
      </c>
      <c r="U88" s="653" t="str">
        <f t="shared" si="194"/>
        <v/>
      </c>
      <c r="V88" s="653" t="str">
        <f t="shared" si="194"/>
        <v/>
      </c>
      <c r="W88" s="653" t="str">
        <f t="shared" si="194"/>
        <v/>
      </c>
      <c r="X88" s="653" t="str">
        <f t="shared" si="194"/>
        <v/>
      </c>
      <c r="Y88" s="653" t="str">
        <f t="shared" si="194"/>
        <v/>
      </c>
      <c r="Z88" s="653" t="str">
        <f t="shared" si="194"/>
        <v/>
      </c>
      <c r="AA88" s="653" t="str">
        <f t="shared" si="194"/>
        <v/>
      </c>
      <c r="AB88" s="653" t="str">
        <f t="shared" si="194"/>
        <v/>
      </c>
      <c r="AC88" s="653" t="str">
        <f t="shared" si="194"/>
        <v/>
      </c>
      <c r="AD88" s="653" t="str">
        <f t="shared" si="194"/>
        <v/>
      </c>
      <c r="AE88" s="653" t="str">
        <f t="shared" si="194"/>
        <v/>
      </c>
      <c r="AF88" s="653" t="str">
        <f t="shared" si="194"/>
        <v/>
      </c>
      <c r="AG88" s="653" t="str">
        <f t="shared" si="194"/>
        <v/>
      </c>
      <c r="AH88" s="653" t="str">
        <f t="shared" si="194"/>
        <v/>
      </c>
      <c r="AI88" s="653" t="str">
        <f t="shared" si="194"/>
        <v/>
      </c>
      <c r="AJ88" s="653" t="str">
        <f t="shared" si="194"/>
        <v/>
      </c>
      <c r="AK88" s="653" t="str">
        <f t="shared" si="194"/>
        <v/>
      </c>
      <c r="AL88" s="653" t="str">
        <f t="shared" si="194"/>
        <v/>
      </c>
      <c r="AM88" s="653" t="str">
        <f t="shared" si="194"/>
        <v/>
      </c>
      <c r="AN88" s="653" t="str">
        <f t="shared" si="194"/>
        <v/>
      </c>
      <c r="AO88" s="653" t="str">
        <f t="shared" si="194"/>
        <v/>
      </c>
      <c r="AP88" s="653" t="str">
        <f t="shared" si="194"/>
        <v/>
      </c>
      <c r="AQ88" s="653" t="str">
        <f t="shared" si="194"/>
        <v/>
      </c>
      <c r="AR88" s="653" t="str">
        <f t="shared" si="194"/>
        <v/>
      </c>
      <c r="AS88" s="653" t="str">
        <f t="shared" si="194"/>
        <v/>
      </c>
      <c r="AT88" s="653" t="str">
        <f t="shared" si="194"/>
        <v/>
      </c>
      <c r="AU88" s="653" t="str">
        <f t="shared" si="194"/>
        <v/>
      </c>
      <c r="AV88" s="653" t="str">
        <f t="shared" si="194"/>
        <v/>
      </c>
      <c r="AW88" s="653" t="str">
        <f t="shared" si="194"/>
        <v/>
      </c>
      <c r="AX88" s="653" t="str">
        <f t="shared" si="194"/>
        <v/>
      </c>
      <c r="AY88" s="653" t="str">
        <f t="shared" si="194"/>
        <v/>
      </c>
      <c r="AZ88" s="653" t="str">
        <f t="shared" si="194"/>
        <v/>
      </c>
      <c r="BA88" s="653" t="str">
        <f t="shared" si="194"/>
        <v/>
      </c>
      <c r="BB88" s="653" t="str">
        <f t="shared" si="194"/>
        <v/>
      </c>
      <c r="BC88" s="653" t="str">
        <f t="shared" si="194"/>
        <v/>
      </c>
      <c r="BD88" s="653" t="str">
        <f t="shared" si="194"/>
        <v/>
      </c>
      <c r="BE88" s="653" t="str">
        <f t="shared" si="194"/>
        <v/>
      </c>
      <c r="BF88" s="653" t="str">
        <f t="shared" si="194"/>
        <v/>
      </c>
      <c r="BG88" s="653" t="str">
        <f t="shared" si="194"/>
        <v/>
      </c>
      <c r="BH88" s="653" t="str">
        <f t="shared" si="194"/>
        <v/>
      </c>
      <c r="BI88" s="653" t="str">
        <f t="shared" si="194"/>
        <v/>
      </c>
      <c r="BJ88" s="653" t="str">
        <f t="shared" si="194"/>
        <v/>
      </c>
      <c r="BK88" s="653" t="str">
        <f t="shared" si="194"/>
        <v/>
      </c>
      <c r="BL88" s="653" t="str">
        <f t="shared" si="194"/>
        <v/>
      </c>
      <c r="BM88" s="653" t="str">
        <f t="shared" si="194"/>
        <v/>
      </c>
      <c r="BN88" s="653" t="str">
        <f t="shared" si="194"/>
        <v/>
      </c>
      <c r="BO88" s="653" t="str">
        <f t="shared" si="194"/>
        <v/>
      </c>
      <c r="BP88" s="653" t="str">
        <f t="shared" si="194"/>
        <v/>
      </c>
      <c r="BQ88" s="653" t="str">
        <f t="shared" si="194"/>
        <v/>
      </c>
      <c r="BR88" s="653" t="str">
        <f t="shared" si="194"/>
        <v/>
      </c>
      <c r="BS88" s="653" t="str">
        <f t="shared" si="194"/>
        <v/>
      </c>
      <c r="BT88" s="653" t="str">
        <f t="shared" si="194"/>
        <v/>
      </c>
      <c r="BU88" s="653" t="str">
        <f t="shared" si="194"/>
        <v/>
      </c>
      <c r="BV88" s="653" t="str">
        <f t="shared" si="194"/>
        <v/>
      </c>
      <c r="BW88" s="653" t="str">
        <f t="shared" si="194"/>
        <v/>
      </c>
      <c r="BX88" s="653" t="str">
        <f t="shared" si="195"/>
        <v/>
      </c>
      <c r="BY88" s="653" t="str">
        <f t="shared" si="195"/>
        <v/>
      </c>
      <c r="BZ88" s="653" t="str">
        <f t="shared" si="195"/>
        <v/>
      </c>
      <c r="CA88" s="653" t="str">
        <f t="shared" si="195"/>
        <v/>
      </c>
      <c r="CB88" s="653" t="str">
        <f t="shared" si="195"/>
        <v/>
      </c>
      <c r="CC88" s="653" t="str">
        <f t="shared" si="195"/>
        <v/>
      </c>
      <c r="CD88" s="653" t="str">
        <f t="shared" si="195"/>
        <v/>
      </c>
      <c r="CE88" s="653" t="str">
        <f t="shared" si="195"/>
        <v/>
      </c>
      <c r="CF88" s="653" t="str">
        <f t="shared" si="195"/>
        <v/>
      </c>
      <c r="CG88" s="653" t="str">
        <f t="shared" si="195"/>
        <v/>
      </c>
      <c r="CH88" s="653" t="str">
        <f t="shared" si="195"/>
        <v/>
      </c>
      <c r="CI88" s="653" t="str">
        <f t="shared" si="195"/>
        <v/>
      </c>
      <c r="CJ88" s="653" t="str">
        <f t="shared" si="195"/>
        <v/>
      </c>
      <c r="CK88" s="653" t="str">
        <f t="shared" si="195"/>
        <v/>
      </c>
      <c r="CL88" s="653" t="str">
        <f t="shared" si="195"/>
        <v/>
      </c>
      <c r="CM88" s="653" t="str">
        <f t="shared" si="195"/>
        <v/>
      </c>
      <c r="CN88" s="653" t="str">
        <f t="shared" si="195"/>
        <v/>
      </c>
      <c r="CO88" s="653" t="str">
        <f t="shared" si="195"/>
        <v/>
      </c>
      <c r="CP88" s="653" t="str">
        <f t="shared" si="195"/>
        <v/>
      </c>
      <c r="CQ88" s="653" t="str">
        <f t="shared" si="195"/>
        <v/>
      </c>
      <c r="CR88" s="653" t="str">
        <f t="shared" si="195"/>
        <v/>
      </c>
      <c r="CS88" s="653" t="str">
        <f t="shared" si="195"/>
        <v/>
      </c>
      <c r="CT88" s="653" t="str">
        <f t="shared" si="195"/>
        <v/>
      </c>
      <c r="CU88" s="653" t="str">
        <f t="shared" si="195"/>
        <v/>
      </c>
      <c r="CV88" s="653" t="str">
        <f t="shared" si="195"/>
        <v/>
      </c>
      <c r="CW88" s="653" t="str">
        <f t="shared" si="195"/>
        <v/>
      </c>
      <c r="CX88" s="653" t="str">
        <f t="shared" si="195"/>
        <v/>
      </c>
      <c r="CY88" s="653" t="str">
        <f t="shared" si="195"/>
        <v/>
      </c>
      <c r="CZ88" s="653" t="str">
        <f t="shared" si="195"/>
        <v/>
      </c>
      <c r="DA88" s="653" t="str">
        <f t="shared" si="195"/>
        <v/>
      </c>
      <c r="DB88" s="653" t="str">
        <f t="shared" si="195"/>
        <v/>
      </c>
      <c r="DC88" s="653" t="str">
        <f t="shared" si="195"/>
        <v/>
      </c>
      <c r="DD88" s="653" t="str">
        <f t="shared" si="195"/>
        <v/>
      </c>
      <c r="DE88" s="653" t="str">
        <f t="shared" si="195"/>
        <v/>
      </c>
      <c r="DF88" s="653" t="str">
        <f t="shared" si="195"/>
        <v/>
      </c>
      <c r="DG88" s="653" t="str">
        <f t="shared" si="195"/>
        <v/>
      </c>
      <c r="DH88" s="654" t="str">
        <f t="shared" si="195"/>
        <v/>
      </c>
    </row>
    <row r="89" spans="1:112" ht="12.95" customHeight="1" x14ac:dyDescent="0.15">
      <c r="C89" s="657">
        <v>16</v>
      </c>
      <c r="D89" s="681"/>
      <c r="E89" s="685"/>
      <c r="F89" s="655" t="s">
        <v>292</v>
      </c>
      <c r="G89" s="655"/>
      <c r="H89" s="655"/>
      <c r="I89" s="656" t="s">
        <v>294</v>
      </c>
      <c r="J89" s="657" t="s">
        <v>320</v>
      </c>
      <c r="K89" s="658" t="s">
        <v>318</v>
      </c>
      <c r="L89" s="659" t="str">
        <f t="shared" si="194"/>
        <v/>
      </c>
      <c r="M89" s="660" t="str">
        <f t="shared" si="194"/>
        <v/>
      </c>
      <c r="N89" s="660" t="str">
        <f t="shared" si="194"/>
        <v/>
      </c>
      <c r="O89" s="660" t="str">
        <f t="shared" si="194"/>
        <v/>
      </c>
      <c r="P89" s="660" t="str">
        <f t="shared" si="194"/>
        <v/>
      </c>
      <c r="Q89" s="660" t="str">
        <f t="shared" si="194"/>
        <v/>
      </c>
      <c r="R89" s="660" t="str">
        <f t="shared" si="194"/>
        <v/>
      </c>
      <c r="S89" s="660" t="str">
        <f t="shared" si="194"/>
        <v/>
      </c>
      <c r="T89" s="660" t="str">
        <f t="shared" si="194"/>
        <v/>
      </c>
      <c r="U89" s="660" t="str">
        <f t="shared" si="194"/>
        <v/>
      </c>
      <c r="V89" s="660" t="str">
        <f t="shared" si="194"/>
        <v/>
      </c>
      <c r="W89" s="660" t="str">
        <f t="shared" si="194"/>
        <v/>
      </c>
      <c r="X89" s="660" t="str">
        <f t="shared" si="194"/>
        <v/>
      </c>
      <c r="Y89" s="660" t="str">
        <f t="shared" si="194"/>
        <v/>
      </c>
      <c r="Z89" s="660" t="str">
        <f t="shared" si="194"/>
        <v/>
      </c>
      <c r="AA89" s="660" t="str">
        <f t="shared" si="194"/>
        <v/>
      </c>
      <c r="AB89" s="660" t="str">
        <f t="shared" si="194"/>
        <v/>
      </c>
      <c r="AC89" s="660" t="str">
        <f t="shared" si="194"/>
        <v/>
      </c>
      <c r="AD89" s="660" t="str">
        <f t="shared" si="194"/>
        <v/>
      </c>
      <c r="AE89" s="660" t="str">
        <f t="shared" si="194"/>
        <v/>
      </c>
      <c r="AF89" s="660" t="str">
        <f t="shared" si="194"/>
        <v/>
      </c>
      <c r="AG89" s="660" t="str">
        <f t="shared" si="194"/>
        <v/>
      </c>
      <c r="AH89" s="660" t="str">
        <f t="shared" si="194"/>
        <v/>
      </c>
      <c r="AI89" s="660" t="str">
        <f t="shared" si="194"/>
        <v/>
      </c>
      <c r="AJ89" s="660" t="str">
        <f t="shared" si="194"/>
        <v/>
      </c>
      <c r="AK89" s="660" t="str">
        <f t="shared" si="194"/>
        <v/>
      </c>
      <c r="AL89" s="660" t="str">
        <f t="shared" si="194"/>
        <v/>
      </c>
      <c r="AM89" s="660" t="str">
        <f t="shared" si="194"/>
        <v/>
      </c>
      <c r="AN89" s="660" t="str">
        <f t="shared" si="194"/>
        <v/>
      </c>
      <c r="AO89" s="660" t="str">
        <f t="shared" si="194"/>
        <v/>
      </c>
      <c r="AP89" s="660" t="str">
        <f t="shared" si="194"/>
        <v/>
      </c>
      <c r="AQ89" s="660" t="str">
        <f t="shared" si="194"/>
        <v/>
      </c>
      <c r="AR89" s="660" t="str">
        <f t="shared" si="194"/>
        <v/>
      </c>
      <c r="AS89" s="660" t="str">
        <f t="shared" si="194"/>
        <v/>
      </c>
      <c r="AT89" s="660" t="str">
        <f t="shared" si="194"/>
        <v/>
      </c>
      <c r="AU89" s="660" t="str">
        <f t="shared" si="194"/>
        <v/>
      </c>
      <c r="AV89" s="660" t="str">
        <f t="shared" si="194"/>
        <v/>
      </c>
      <c r="AW89" s="660" t="str">
        <f t="shared" si="194"/>
        <v/>
      </c>
      <c r="AX89" s="660" t="str">
        <f t="shared" si="194"/>
        <v/>
      </c>
      <c r="AY89" s="660" t="str">
        <f t="shared" si="194"/>
        <v/>
      </c>
      <c r="AZ89" s="660" t="str">
        <f t="shared" si="194"/>
        <v/>
      </c>
      <c r="BA89" s="660" t="str">
        <f t="shared" si="194"/>
        <v/>
      </c>
      <c r="BB89" s="660" t="str">
        <f t="shared" si="194"/>
        <v/>
      </c>
      <c r="BC89" s="660" t="str">
        <f t="shared" si="194"/>
        <v/>
      </c>
      <c r="BD89" s="660" t="str">
        <f t="shared" si="194"/>
        <v/>
      </c>
      <c r="BE89" s="660" t="str">
        <f t="shared" si="194"/>
        <v/>
      </c>
      <c r="BF89" s="660" t="str">
        <f t="shared" si="194"/>
        <v/>
      </c>
      <c r="BG89" s="660" t="str">
        <f t="shared" si="194"/>
        <v/>
      </c>
      <c r="BH89" s="660" t="str">
        <f t="shared" si="194"/>
        <v/>
      </c>
      <c r="BI89" s="660" t="str">
        <f t="shared" si="194"/>
        <v/>
      </c>
      <c r="BJ89" s="660" t="str">
        <f t="shared" si="194"/>
        <v/>
      </c>
      <c r="BK89" s="660" t="str">
        <f t="shared" si="194"/>
        <v/>
      </c>
      <c r="BL89" s="660" t="str">
        <f t="shared" si="194"/>
        <v/>
      </c>
      <c r="BM89" s="660" t="str">
        <f t="shared" si="194"/>
        <v/>
      </c>
      <c r="BN89" s="660" t="str">
        <f t="shared" si="194"/>
        <v/>
      </c>
      <c r="BO89" s="660" t="str">
        <f t="shared" si="194"/>
        <v/>
      </c>
      <c r="BP89" s="660" t="str">
        <f t="shared" si="194"/>
        <v/>
      </c>
      <c r="BQ89" s="660" t="str">
        <f t="shared" si="194"/>
        <v/>
      </c>
      <c r="BR89" s="660" t="str">
        <f t="shared" si="194"/>
        <v/>
      </c>
      <c r="BS89" s="660" t="str">
        <f t="shared" si="194"/>
        <v/>
      </c>
      <c r="BT89" s="660" t="str">
        <f t="shared" si="194"/>
        <v/>
      </c>
      <c r="BU89" s="660" t="str">
        <f t="shared" si="194"/>
        <v/>
      </c>
      <c r="BV89" s="660" t="str">
        <f t="shared" si="194"/>
        <v/>
      </c>
      <c r="BW89" s="660" t="str">
        <f t="shared" ref="BW89:DH89" si="196">IF(BW71="","","○")</f>
        <v/>
      </c>
      <c r="BX89" s="660" t="str">
        <f t="shared" si="196"/>
        <v/>
      </c>
      <c r="BY89" s="660" t="str">
        <f t="shared" si="196"/>
        <v/>
      </c>
      <c r="BZ89" s="660" t="str">
        <f t="shared" si="196"/>
        <v/>
      </c>
      <c r="CA89" s="660" t="str">
        <f t="shared" si="196"/>
        <v/>
      </c>
      <c r="CB89" s="660" t="str">
        <f t="shared" si="196"/>
        <v/>
      </c>
      <c r="CC89" s="660" t="str">
        <f t="shared" si="196"/>
        <v/>
      </c>
      <c r="CD89" s="660" t="str">
        <f t="shared" si="196"/>
        <v/>
      </c>
      <c r="CE89" s="660" t="str">
        <f t="shared" si="196"/>
        <v/>
      </c>
      <c r="CF89" s="660" t="str">
        <f t="shared" si="196"/>
        <v/>
      </c>
      <c r="CG89" s="660" t="str">
        <f t="shared" si="196"/>
        <v/>
      </c>
      <c r="CH89" s="660" t="str">
        <f t="shared" si="196"/>
        <v/>
      </c>
      <c r="CI89" s="660" t="str">
        <f t="shared" si="196"/>
        <v/>
      </c>
      <c r="CJ89" s="660" t="str">
        <f t="shared" si="196"/>
        <v/>
      </c>
      <c r="CK89" s="660" t="str">
        <f t="shared" si="196"/>
        <v/>
      </c>
      <c r="CL89" s="660" t="str">
        <f t="shared" si="196"/>
        <v/>
      </c>
      <c r="CM89" s="660" t="str">
        <f t="shared" si="196"/>
        <v/>
      </c>
      <c r="CN89" s="660" t="str">
        <f t="shared" si="196"/>
        <v/>
      </c>
      <c r="CO89" s="660" t="str">
        <f t="shared" si="196"/>
        <v/>
      </c>
      <c r="CP89" s="660" t="str">
        <f t="shared" si="196"/>
        <v/>
      </c>
      <c r="CQ89" s="660" t="str">
        <f t="shared" si="196"/>
        <v/>
      </c>
      <c r="CR89" s="660" t="str">
        <f t="shared" si="196"/>
        <v/>
      </c>
      <c r="CS89" s="660" t="str">
        <f t="shared" si="196"/>
        <v/>
      </c>
      <c r="CT89" s="660" t="str">
        <f t="shared" si="196"/>
        <v/>
      </c>
      <c r="CU89" s="686" t="str">
        <f t="shared" si="195"/>
        <v/>
      </c>
      <c r="CV89" s="686" t="str">
        <f t="shared" si="195"/>
        <v/>
      </c>
      <c r="CW89" s="686" t="str">
        <f t="shared" si="195"/>
        <v/>
      </c>
      <c r="CX89" s="686" t="str">
        <f t="shared" si="195"/>
        <v/>
      </c>
      <c r="CY89" s="686" t="str">
        <f t="shared" si="195"/>
        <v/>
      </c>
      <c r="CZ89" s="686" t="str">
        <f t="shared" si="195"/>
        <v/>
      </c>
      <c r="DA89" s="686" t="str">
        <f t="shared" si="195"/>
        <v/>
      </c>
      <c r="DB89" s="686" t="str">
        <f t="shared" si="195"/>
        <v/>
      </c>
      <c r="DC89" s="686" t="str">
        <f t="shared" si="195"/>
        <v/>
      </c>
      <c r="DD89" s="686" t="str">
        <f t="shared" si="195"/>
        <v/>
      </c>
      <c r="DE89" s="686" t="str">
        <f t="shared" si="195"/>
        <v/>
      </c>
      <c r="DF89" s="686" t="str">
        <f t="shared" si="195"/>
        <v/>
      </c>
      <c r="DG89" s="686" t="str">
        <f t="shared" si="195"/>
        <v/>
      </c>
      <c r="DH89" s="661" t="str">
        <f t="shared" si="196"/>
        <v/>
      </c>
    </row>
    <row r="90" spans="1:112" s="698" customFormat="1" ht="15" customHeight="1" x14ac:dyDescent="0.15">
      <c r="A90" s="369"/>
      <c r="B90" s="687" t="s">
        <v>321</v>
      </c>
      <c r="C90" s="688">
        <v>1</v>
      </c>
      <c r="D90" s="689" t="s">
        <v>233</v>
      </c>
      <c r="E90" s="689" t="s">
        <v>234</v>
      </c>
      <c r="F90" s="690" t="s">
        <v>235</v>
      </c>
      <c r="G90" s="690"/>
      <c r="H90" s="690"/>
      <c r="I90" s="691" t="s">
        <v>237</v>
      </c>
      <c r="J90" s="692" t="s">
        <v>301</v>
      </c>
      <c r="K90" s="693" t="s">
        <v>312</v>
      </c>
      <c r="L90" s="694" t="str">
        <f>IF(OR(L$3="M"),"-",L72)</f>
        <v>○</v>
      </c>
      <c r="M90" s="695" t="str">
        <f t="shared" ref="M90:BX90" si="197">IF(OR(M$3="M"),"-",M72)</f>
        <v>○</v>
      </c>
      <c r="N90" s="695" t="str">
        <f t="shared" si="197"/>
        <v>△</v>
      </c>
      <c r="O90" s="695" t="str">
        <f t="shared" si="197"/>
        <v>○</v>
      </c>
      <c r="P90" s="695" t="str">
        <f t="shared" si="197"/>
        <v>△</v>
      </c>
      <c r="Q90" s="695" t="str">
        <f t="shared" si="197"/>
        <v>○</v>
      </c>
      <c r="R90" s="695" t="str">
        <f t="shared" si="197"/>
        <v>○</v>
      </c>
      <c r="S90" s="695" t="str">
        <f t="shared" si="197"/>
        <v>○</v>
      </c>
      <c r="T90" s="695" t="str">
        <f t="shared" si="197"/>
        <v>○</v>
      </c>
      <c r="U90" s="695" t="str">
        <f t="shared" si="197"/>
        <v>○</v>
      </c>
      <c r="V90" s="696" t="str">
        <f t="shared" si="197"/>
        <v>○</v>
      </c>
      <c r="W90" s="696" t="str">
        <f t="shared" si="197"/>
        <v>○</v>
      </c>
      <c r="X90" s="696" t="str">
        <f t="shared" si="197"/>
        <v>△</v>
      </c>
      <c r="Y90" s="696" t="str">
        <f t="shared" si="197"/>
        <v>△</v>
      </c>
      <c r="Z90" s="695" t="str">
        <f t="shared" si="197"/>
        <v>△</v>
      </c>
      <c r="AA90" s="695" t="str">
        <f t="shared" si="197"/>
        <v>△</v>
      </c>
      <c r="AB90" s="695" t="str">
        <f t="shared" si="197"/>
        <v>△</v>
      </c>
      <c r="AC90" s="695" t="str">
        <f t="shared" si="197"/>
        <v>△</v>
      </c>
      <c r="AD90" s="695" t="str">
        <f t="shared" si="197"/>
        <v>○</v>
      </c>
      <c r="AE90" s="695" t="str">
        <f t="shared" si="197"/>
        <v>△</v>
      </c>
      <c r="AF90" s="695" t="str">
        <f t="shared" si="197"/>
        <v>△</v>
      </c>
      <c r="AG90" s="695" t="str">
        <f t="shared" si="197"/>
        <v>△</v>
      </c>
      <c r="AH90" s="695" t="str">
        <f t="shared" si="197"/>
        <v>△</v>
      </c>
      <c r="AI90" s="695" t="str">
        <f t="shared" si="197"/>
        <v>△</v>
      </c>
      <c r="AJ90" s="695" t="str">
        <f t="shared" si="197"/>
        <v>△</v>
      </c>
      <c r="AK90" s="695" t="str">
        <f t="shared" si="197"/>
        <v>○</v>
      </c>
      <c r="AL90" s="695" t="str">
        <f t="shared" si="197"/>
        <v>○</v>
      </c>
      <c r="AM90" s="695" t="str">
        <f t="shared" si="197"/>
        <v>○</v>
      </c>
      <c r="AN90" s="695" t="str">
        <f t="shared" si="197"/>
        <v>○</v>
      </c>
      <c r="AO90" s="695" t="str">
        <f t="shared" si="197"/>
        <v>○</v>
      </c>
      <c r="AP90" s="695" t="str">
        <f t="shared" si="197"/>
        <v>△</v>
      </c>
      <c r="AQ90" s="695" t="str">
        <f t="shared" si="197"/>
        <v>○</v>
      </c>
      <c r="AR90" s="695" t="str">
        <f t="shared" si="197"/>
        <v>△</v>
      </c>
      <c r="AS90" s="695" t="str">
        <f t="shared" si="197"/>
        <v>○</v>
      </c>
      <c r="AT90" s="695" t="str">
        <f t="shared" si="197"/>
        <v>○</v>
      </c>
      <c r="AU90" s="695" t="str">
        <f t="shared" si="197"/>
        <v>○</v>
      </c>
      <c r="AV90" s="695" t="str">
        <f t="shared" si="197"/>
        <v>△</v>
      </c>
      <c r="AW90" s="695" t="str">
        <f t="shared" si="197"/>
        <v>○</v>
      </c>
      <c r="AX90" s="695" t="str">
        <f t="shared" si="197"/>
        <v>○</v>
      </c>
      <c r="AY90" s="695" t="str">
        <f t="shared" si="197"/>
        <v>△</v>
      </c>
      <c r="AZ90" s="695" t="str">
        <f t="shared" si="197"/>
        <v>△</v>
      </c>
      <c r="BA90" s="695" t="str">
        <f t="shared" si="197"/>
        <v>○</v>
      </c>
      <c r="BB90" s="695" t="str">
        <f t="shared" si="197"/>
        <v>○</v>
      </c>
      <c r="BC90" s="695" t="str">
        <f t="shared" si="197"/>
        <v>○</v>
      </c>
      <c r="BD90" s="695" t="str">
        <f t="shared" si="197"/>
        <v>○</v>
      </c>
      <c r="BE90" s="695" t="str">
        <f t="shared" si="197"/>
        <v>○</v>
      </c>
      <c r="BF90" s="695" t="str">
        <f t="shared" si="197"/>
        <v>△</v>
      </c>
      <c r="BG90" s="695" t="str">
        <f t="shared" si="197"/>
        <v>△</v>
      </c>
      <c r="BH90" s="695" t="str">
        <f t="shared" si="197"/>
        <v>△</v>
      </c>
      <c r="BI90" s="695" t="str">
        <f t="shared" si="197"/>
        <v>△</v>
      </c>
      <c r="BJ90" s="695" t="str">
        <f t="shared" si="197"/>
        <v>△</v>
      </c>
      <c r="BK90" s="695" t="str">
        <f t="shared" si="197"/>
        <v>△</v>
      </c>
      <c r="BL90" s="695" t="str">
        <f t="shared" si="197"/>
        <v>△</v>
      </c>
      <c r="BM90" s="695" t="str">
        <f t="shared" si="197"/>
        <v>○</v>
      </c>
      <c r="BN90" s="695" t="str">
        <f t="shared" si="197"/>
        <v>△</v>
      </c>
      <c r="BO90" s="695" t="str">
        <f t="shared" si="197"/>
        <v>○</v>
      </c>
      <c r="BP90" s="695" t="str">
        <f t="shared" si="197"/>
        <v>△</v>
      </c>
      <c r="BQ90" s="695" t="str">
        <f t="shared" si="197"/>
        <v>○</v>
      </c>
      <c r="BR90" s="695" t="str">
        <f t="shared" si="197"/>
        <v>△</v>
      </c>
      <c r="BS90" s="695" t="str">
        <f t="shared" si="197"/>
        <v>○</v>
      </c>
      <c r="BT90" s="695" t="str">
        <f t="shared" si="197"/>
        <v>○</v>
      </c>
      <c r="BU90" s="695" t="str">
        <f t="shared" si="197"/>
        <v>○</v>
      </c>
      <c r="BV90" s="695" t="str">
        <f t="shared" si="197"/>
        <v>○</v>
      </c>
      <c r="BW90" s="695" t="str">
        <f t="shared" si="197"/>
        <v>○</v>
      </c>
      <c r="BX90" s="695" t="str">
        <f t="shared" si="197"/>
        <v>○</v>
      </c>
      <c r="BY90" s="695" t="str">
        <f t="shared" ref="BY90:DH90" si="198">IF(OR(BY$3="M"),"-",BY72)</f>
        <v>○</v>
      </c>
      <c r="BZ90" s="695" t="str">
        <f t="shared" si="198"/>
        <v>○</v>
      </c>
      <c r="CA90" s="695" t="str">
        <f t="shared" si="198"/>
        <v>○</v>
      </c>
      <c r="CB90" s="695" t="str">
        <f t="shared" si="198"/>
        <v>○</v>
      </c>
      <c r="CC90" s="695" t="str">
        <f t="shared" si="198"/>
        <v>△</v>
      </c>
      <c r="CD90" s="695" t="str">
        <f t="shared" si="198"/>
        <v>○</v>
      </c>
      <c r="CE90" s="695" t="str">
        <f t="shared" si="198"/>
        <v>○</v>
      </c>
      <c r="CF90" s="695" t="str">
        <f t="shared" si="198"/>
        <v>○</v>
      </c>
      <c r="CG90" s="695" t="str">
        <f t="shared" si="198"/>
        <v>○</v>
      </c>
      <c r="CH90" s="695" t="str">
        <f t="shared" si="198"/>
        <v>○</v>
      </c>
      <c r="CI90" s="695" t="str">
        <f t="shared" si="198"/>
        <v>○</v>
      </c>
      <c r="CJ90" s="695" t="str">
        <f t="shared" si="198"/>
        <v>△</v>
      </c>
      <c r="CK90" s="695" t="str">
        <f t="shared" si="198"/>
        <v>△</v>
      </c>
      <c r="CL90" s="695" t="str">
        <f t="shared" si="198"/>
        <v>○</v>
      </c>
      <c r="CM90" s="695" t="str">
        <f t="shared" si="198"/>
        <v>○</v>
      </c>
      <c r="CN90" s="695" t="str">
        <f t="shared" si="198"/>
        <v>○</v>
      </c>
      <c r="CO90" s="695" t="str">
        <f t="shared" si="198"/>
        <v>○</v>
      </c>
      <c r="CP90" s="695" t="str">
        <f t="shared" si="198"/>
        <v>○</v>
      </c>
      <c r="CQ90" s="695" t="str">
        <f t="shared" si="198"/>
        <v>△</v>
      </c>
      <c r="CR90" s="695" t="str">
        <f t="shared" si="198"/>
        <v>△</v>
      </c>
      <c r="CS90" s="695" t="str">
        <f t="shared" si="198"/>
        <v>△</v>
      </c>
      <c r="CT90" s="695" t="str">
        <f t="shared" si="198"/>
        <v>○</v>
      </c>
      <c r="CU90" s="695" t="str">
        <f t="shared" si="198"/>
        <v>△</v>
      </c>
      <c r="CV90" s="695" t="str">
        <f t="shared" si="198"/>
        <v>△</v>
      </c>
      <c r="CW90" s="695" t="str">
        <f t="shared" si="198"/>
        <v>△</v>
      </c>
      <c r="CX90" s="695" t="str">
        <f t="shared" si="198"/>
        <v>△</v>
      </c>
      <c r="CY90" s="695" t="str">
        <f t="shared" si="198"/>
        <v>△</v>
      </c>
      <c r="CZ90" s="695" t="str">
        <f t="shared" si="198"/>
        <v>△</v>
      </c>
      <c r="DA90" s="695" t="str">
        <f t="shared" si="198"/>
        <v>△</v>
      </c>
      <c r="DB90" s="695" t="str">
        <f t="shared" si="198"/>
        <v>△</v>
      </c>
      <c r="DC90" s="695" t="str">
        <f t="shared" si="198"/>
        <v>△</v>
      </c>
      <c r="DD90" s="695" t="str">
        <f t="shared" si="198"/>
        <v>△</v>
      </c>
      <c r="DE90" s="695" t="str">
        <f t="shared" si="198"/>
        <v>△</v>
      </c>
      <c r="DF90" s="695" t="str">
        <f t="shared" si="198"/>
        <v>△</v>
      </c>
      <c r="DG90" s="695" t="str">
        <f t="shared" si="198"/>
        <v>△</v>
      </c>
      <c r="DH90" s="697" t="str">
        <f t="shared" si="198"/>
        <v>△</v>
      </c>
    </row>
    <row r="91" spans="1:112" ht="15" customHeight="1" x14ac:dyDescent="0.15">
      <c r="B91" s="488"/>
      <c r="C91" s="699">
        <v>2</v>
      </c>
      <c r="D91" s="700"/>
      <c r="E91" s="700"/>
      <c r="F91" s="399" t="s">
        <v>6</v>
      </c>
      <c r="G91" s="399"/>
      <c r="H91" s="399"/>
      <c r="I91" s="701" t="s">
        <v>6</v>
      </c>
      <c r="J91" s="702" t="s">
        <v>301</v>
      </c>
      <c r="K91" s="402" t="s">
        <v>312</v>
      </c>
      <c r="L91" s="703" t="str">
        <f>IF(OR(L$3="汽水"),"-",L73)</f>
        <v>○</v>
      </c>
      <c r="M91" s="29" t="str">
        <f t="shared" ref="M91:BX92" si="199">IF(OR(M$3="汽水"),"-",M73)</f>
        <v>△</v>
      </c>
      <c r="N91" s="29" t="str">
        <f t="shared" si="199"/>
        <v>○</v>
      </c>
      <c r="O91" s="29" t="str">
        <f t="shared" si="199"/>
        <v>△</v>
      </c>
      <c r="P91" s="29" t="str">
        <f t="shared" si="199"/>
        <v>△</v>
      </c>
      <c r="Q91" s="29" t="str">
        <f t="shared" si="199"/>
        <v>△</v>
      </c>
      <c r="R91" s="29" t="str">
        <f t="shared" si="199"/>
        <v>○</v>
      </c>
      <c r="S91" s="29" t="str">
        <f t="shared" si="199"/>
        <v>△</v>
      </c>
      <c r="T91" s="29" t="str">
        <f t="shared" si="199"/>
        <v>△</v>
      </c>
      <c r="U91" s="29" t="str">
        <f t="shared" si="199"/>
        <v>○</v>
      </c>
      <c r="V91" s="29" t="str">
        <f t="shared" si="199"/>
        <v>○</v>
      </c>
      <c r="W91" s="29" t="str">
        <f t="shared" si="199"/>
        <v>○</v>
      </c>
      <c r="X91" s="29" t="str">
        <f t="shared" si="199"/>
        <v>○</v>
      </c>
      <c r="Y91" s="29" t="str">
        <f t="shared" si="199"/>
        <v>○</v>
      </c>
      <c r="Z91" s="29" t="str">
        <f t="shared" si="199"/>
        <v>○</v>
      </c>
      <c r="AA91" s="29" t="str">
        <f t="shared" si="199"/>
        <v>○</v>
      </c>
      <c r="AB91" s="29" t="str">
        <f t="shared" si="199"/>
        <v>△</v>
      </c>
      <c r="AC91" s="29" t="str">
        <f t="shared" si="199"/>
        <v>△</v>
      </c>
      <c r="AD91" s="29" t="str">
        <f t="shared" si="199"/>
        <v>△</v>
      </c>
      <c r="AE91" s="29" t="str">
        <f t="shared" si="199"/>
        <v>△</v>
      </c>
      <c r="AF91" s="29" t="str">
        <f t="shared" si="199"/>
        <v>△</v>
      </c>
      <c r="AG91" s="29" t="str">
        <f t="shared" si="199"/>
        <v>○</v>
      </c>
      <c r="AH91" s="29" t="str">
        <f t="shared" si="199"/>
        <v>△</v>
      </c>
      <c r="AI91" s="29" t="str">
        <f t="shared" si="199"/>
        <v>○</v>
      </c>
      <c r="AJ91" s="29" t="str">
        <f t="shared" si="199"/>
        <v>△</v>
      </c>
      <c r="AK91" s="29" t="str">
        <f t="shared" si="199"/>
        <v>○</v>
      </c>
      <c r="AL91" s="29" t="str">
        <f t="shared" si="199"/>
        <v>△</v>
      </c>
      <c r="AM91" s="29" t="str">
        <f t="shared" si="199"/>
        <v>○</v>
      </c>
      <c r="AN91" s="29" t="str">
        <f t="shared" si="199"/>
        <v>○</v>
      </c>
      <c r="AO91" s="29" t="str">
        <f t="shared" si="199"/>
        <v>○</v>
      </c>
      <c r="AP91" s="29" t="str">
        <f t="shared" si="199"/>
        <v>○</v>
      </c>
      <c r="AQ91" s="29" t="str">
        <f t="shared" si="199"/>
        <v>○</v>
      </c>
      <c r="AR91" s="29" t="str">
        <f t="shared" si="199"/>
        <v>△</v>
      </c>
      <c r="AS91" s="29" t="str">
        <f t="shared" si="199"/>
        <v>○</v>
      </c>
      <c r="AT91" s="29" t="str">
        <f t="shared" si="199"/>
        <v>○</v>
      </c>
      <c r="AU91" s="29" t="str">
        <f t="shared" si="199"/>
        <v>△</v>
      </c>
      <c r="AV91" s="29" t="str">
        <f t="shared" si="199"/>
        <v>○</v>
      </c>
      <c r="AW91" s="29" t="str">
        <f t="shared" si="199"/>
        <v>○</v>
      </c>
      <c r="AX91" s="29" t="str">
        <f t="shared" si="199"/>
        <v>○</v>
      </c>
      <c r="AY91" s="29" t="str">
        <f t="shared" si="199"/>
        <v>○</v>
      </c>
      <c r="AZ91" s="29" t="str">
        <f t="shared" si="199"/>
        <v>○</v>
      </c>
      <c r="BA91" s="29" t="str">
        <f t="shared" si="199"/>
        <v>○</v>
      </c>
      <c r="BB91" s="29" t="str">
        <f t="shared" si="199"/>
        <v>○</v>
      </c>
      <c r="BC91" s="29" t="str">
        <f t="shared" si="199"/>
        <v>○</v>
      </c>
      <c r="BD91" s="29" t="str">
        <f t="shared" si="199"/>
        <v>△</v>
      </c>
      <c r="BE91" s="29" t="str">
        <f t="shared" si="199"/>
        <v>△</v>
      </c>
      <c r="BF91" s="29" t="str">
        <f t="shared" si="199"/>
        <v>△</v>
      </c>
      <c r="BG91" s="29" t="str">
        <f t="shared" si="199"/>
        <v>△</v>
      </c>
      <c r="BH91" s="29" t="str">
        <f t="shared" si="199"/>
        <v>△</v>
      </c>
      <c r="BI91" s="29" t="str">
        <f t="shared" si="199"/>
        <v>△</v>
      </c>
      <c r="BJ91" s="29" t="str">
        <f t="shared" si="199"/>
        <v>△</v>
      </c>
      <c r="BK91" s="29" t="str">
        <f t="shared" si="199"/>
        <v>○</v>
      </c>
      <c r="BL91" s="29" t="str">
        <f t="shared" si="199"/>
        <v>△</v>
      </c>
      <c r="BM91" s="29" t="str">
        <f t="shared" si="199"/>
        <v>○</v>
      </c>
      <c r="BN91" s="29" t="str">
        <f t="shared" si="199"/>
        <v>△</v>
      </c>
      <c r="BO91" s="29" t="str">
        <f t="shared" si="199"/>
        <v>△</v>
      </c>
      <c r="BP91" s="29" t="str">
        <f t="shared" si="199"/>
        <v>△</v>
      </c>
      <c r="BQ91" s="29" t="str">
        <f t="shared" si="199"/>
        <v>○</v>
      </c>
      <c r="BR91" s="29" t="str">
        <f t="shared" si="199"/>
        <v>△</v>
      </c>
      <c r="BS91" s="29" t="str">
        <f t="shared" si="199"/>
        <v>△</v>
      </c>
      <c r="BT91" s="29" t="str">
        <f t="shared" si="199"/>
        <v>○</v>
      </c>
      <c r="BU91" s="29" t="str">
        <f t="shared" si="199"/>
        <v>○</v>
      </c>
      <c r="BV91" s="29" t="str">
        <f t="shared" si="199"/>
        <v>○</v>
      </c>
      <c r="BW91" s="29" t="str">
        <f t="shared" si="199"/>
        <v>○</v>
      </c>
      <c r="BX91" s="29" t="str">
        <f t="shared" si="199"/>
        <v>△</v>
      </c>
      <c r="BY91" s="29" t="str">
        <f t="shared" ref="BY91:DH92" si="200">IF(OR(BY$3="汽水"),"-",BY73)</f>
        <v>○</v>
      </c>
      <c r="BZ91" s="29" t="str">
        <f t="shared" si="200"/>
        <v>○</v>
      </c>
      <c r="CA91" s="29" t="str">
        <f t="shared" si="200"/>
        <v>△</v>
      </c>
      <c r="CB91" s="29" t="str">
        <f t="shared" si="200"/>
        <v>○</v>
      </c>
      <c r="CC91" s="29" t="str">
        <f t="shared" si="200"/>
        <v>○</v>
      </c>
      <c r="CD91" s="29" t="str">
        <f t="shared" si="200"/>
        <v>○</v>
      </c>
      <c r="CE91" s="29" t="str">
        <f t="shared" si="200"/>
        <v>○</v>
      </c>
      <c r="CF91" s="29" t="str">
        <f t="shared" si="200"/>
        <v>○</v>
      </c>
      <c r="CG91" s="29" t="str">
        <f t="shared" si="200"/>
        <v>△</v>
      </c>
      <c r="CH91" s="29" t="str">
        <f t="shared" si="200"/>
        <v>△</v>
      </c>
      <c r="CI91" s="29" t="str">
        <f t="shared" si="200"/>
        <v>△</v>
      </c>
      <c r="CJ91" s="29" t="str">
        <f t="shared" si="200"/>
        <v>○</v>
      </c>
      <c r="CK91" s="29" t="str">
        <f t="shared" si="200"/>
        <v>○</v>
      </c>
      <c r="CL91" s="29" t="str">
        <f t="shared" si="200"/>
        <v>○</v>
      </c>
      <c r="CM91" s="29" t="str">
        <f t="shared" si="200"/>
        <v>○</v>
      </c>
      <c r="CN91" s="29" t="str">
        <f t="shared" si="200"/>
        <v>○</v>
      </c>
      <c r="CO91" s="29" t="str">
        <f t="shared" si="200"/>
        <v>○</v>
      </c>
      <c r="CP91" s="29" t="str">
        <f t="shared" si="200"/>
        <v>○</v>
      </c>
      <c r="CQ91" s="29" t="str">
        <f t="shared" si="200"/>
        <v>○</v>
      </c>
      <c r="CR91" s="29" t="str">
        <f t="shared" si="200"/>
        <v>△</v>
      </c>
      <c r="CS91" s="29" t="str">
        <f t="shared" si="200"/>
        <v>○</v>
      </c>
      <c r="CT91" s="29" t="str">
        <f t="shared" si="200"/>
        <v>○</v>
      </c>
      <c r="CU91" s="29" t="str">
        <f t="shared" si="200"/>
        <v>△</v>
      </c>
      <c r="CV91" s="29" t="str">
        <f t="shared" si="200"/>
        <v>△</v>
      </c>
      <c r="CW91" s="29" t="str">
        <f t="shared" si="200"/>
        <v>△</v>
      </c>
      <c r="CX91" s="29" t="str">
        <f t="shared" si="200"/>
        <v>△</v>
      </c>
      <c r="CY91" s="29" t="str">
        <f t="shared" si="200"/>
        <v>△</v>
      </c>
      <c r="CZ91" s="29" t="str">
        <f t="shared" si="200"/>
        <v>△</v>
      </c>
      <c r="DA91" s="29" t="str">
        <f t="shared" si="200"/>
        <v>△</v>
      </c>
      <c r="DB91" s="29" t="str">
        <f t="shared" si="200"/>
        <v>△</v>
      </c>
      <c r="DC91" s="29" t="str">
        <f t="shared" si="200"/>
        <v>△</v>
      </c>
      <c r="DD91" s="29" t="str">
        <f t="shared" si="200"/>
        <v>△</v>
      </c>
      <c r="DE91" s="29" t="str">
        <f t="shared" si="200"/>
        <v>△</v>
      </c>
      <c r="DF91" s="29" t="str">
        <f t="shared" si="200"/>
        <v>△</v>
      </c>
      <c r="DG91" s="29" t="str">
        <f t="shared" si="200"/>
        <v>△</v>
      </c>
      <c r="DH91" s="704" t="str">
        <f t="shared" si="200"/>
        <v>△</v>
      </c>
    </row>
    <row r="92" spans="1:112" ht="15" customHeight="1" x14ac:dyDescent="0.15">
      <c r="B92" s="488"/>
      <c r="C92" s="699">
        <v>3</v>
      </c>
      <c r="D92" s="700"/>
      <c r="E92" s="700"/>
      <c r="F92" s="399" t="s">
        <v>9</v>
      </c>
      <c r="G92" s="399"/>
      <c r="H92" s="399"/>
      <c r="I92" s="701" t="s">
        <v>243</v>
      </c>
      <c r="J92" s="702" t="s">
        <v>301</v>
      </c>
      <c r="K92" s="402" t="s">
        <v>312</v>
      </c>
      <c r="L92" s="705" t="str">
        <f>IF(OR(L$3="汽水"),"-",L74)</f>
        <v>○</v>
      </c>
      <c r="M92" s="29" t="str">
        <f t="shared" si="199"/>
        <v/>
      </c>
      <c r="N92" s="29" t="str">
        <f t="shared" si="199"/>
        <v>△</v>
      </c>
      <c r="O92" s="29" t="str">
        <f t="shared" si="199"/>
        <v>△</v>
      </c>
      <c r="P92" s="29" t="str">
        <f t="shared" si="199"/>
        <v>△</v>
      </c>
      <c r="Q92" s="29" t="str">
        <f t="shared" si="199"/>
        <v>△</v>
      </c>
      <c r="R92" s="29" t="str">
        <f t="shared" si="199"/>
        <v>○</v>
      </c>
      <c r="S92" s="29" t="str">
        <f t="shared" si="199"/>
        <v>○</v>
      </c>
      <c r="T92" s="29" t="str">
        <f t="shared" si="199"/>
        <v>○</v>
      </c>
      <c r="U92" s="29" t="str">
        <f t="shared" si="199"/>
        <v>○</v>
      </c>
      <c r="V92" s="29" t="str">
        <f t="shared" si="199"/>
        <v>△</v>
      </c>
      <c r="W92" s="29" t="str">
        <f t="shared" si="199"/>
        <v>△</v>
      </c>
      <c r="X92" s="29" t="str">
        <f t="shared" si="199"/>
        <v>○</v>
      </c>
      <c r="Y92" s="29" t="str">
        <f t="shared" si="199"/>
        <v>○</v>
      </c>
      <c r="Z92" s="29" t="str">
        <f t="shared" si="199"/>
        <v>○</v>
      </c>
      <c r="AA92" s="29" t="str">
        <f t="shared" si="199"/>
        <v>△</v>
      </c>
      <c r="AB92" s="29" t="str">
        <f t="shared" si="199"/>
        <v>○</v>
      </c>
      <c r="AC92" s="29" t="str">
        <f t="shared" si="199"/>
        <v>△</v>
      </c>
      <c r="AD92" s="29" t="str">
        <f t="shared" si="199"/>
        <v>△</v>
      </c>
      <c r="AE92" s="29" t="str">
        <f t="shared" si="199"/>
        <v>○</v>
      </c>
      <c r="AF92" s="29" t="str">
        <f t="shared" si="199"/>
        <v/>
      </c>
      <c r="AG92" s="29" t="str">
        <f t="shared" si="199"/>
        <v>○</v>
      </c>
      <c r="AH92" s="29" t="str">
        <f t="shared" si="199"/>
        <v>△</v>
      </c>
      <c r="AI92" s="29" t="str">
        <f t="shared" si="199"/>
        <v>△</v>
      </c>
      <c r="AJ92" s="29" t="str">
        <f t="shared" si="199"/>
        <v>○</v>
      </c>
      <c r="AK92" s="29" t="str">
        <f t="shared" si="199"/>
        <v>△</v>
      </c>
      <c r="AL92" s="29" t="str">
        <f t="shared" si="199"/>
        <v>○</v>
      </c>
      <c r="AM92" s="29" t="str">
        <f t="shared" si="199"/>
        <v>△</v>
      </c>
      <c r="AN92" s="29" t="str">
        <f t="shared" si="199"/>
        <v/>
      </c>
      <c r="AO92" s="29" t="str">
        <f t="shared" si="199"/>
        <v>○</v>
      </c>
      <c r="AP92" s="29" t="str">
        <f t="shared" si="199"/>
        <v>△</v>
      </c>
      <c r="AQ92" s="29" t="str">
        <f t="shared" si="199"/>
        <v>△</v>
      </c>
      <c r="AR92" s="29" t="str">
        <f t="shared" si="199"/>
        <v>○</v>
      </c>
      <c r="AS92" s="29" t="str">
        <f t="shared" si="199"/>
        <v>○</v>
      </c>
      <c r="AT92" s="29" t="str">
        <f t="shared" si="199"/>
        <v>△</v>
      </c>
      <c r="AU92" s="29" t="str">
        <f t="shared" si="199"/>
        <v>○</v>
      </c>
      <c r="AV92" s="29" t="str">
        <f t="shared" si="199"/>
        <v>△</v>
      </c>
      <c r="AW92" s="29" t="str">
        <f t="shared" si="199"/>
        <v>△</v>
      </c>
      <c r="AX92" s="29" t="str">
        <f t="shared" si="199"/>
        <v>○</v>
      </c>
      <c r="AY92" s="29" t="str">
        <f t="shared" si="199"/>
        <v>○</v>
      </c>
      <c r="AZ92" s="29" t="str">
        <f t="shared" si="199"/>
        <v>○</v>
      </c>
      <c r="BA92" s="29" t="str">
        <f t="shared" si="199"/>
        <v>△</v>
      </c>
      <c r="BB92" s="29" t="str">
        <f t="shared" si="199"/>
        <v>○</v>
      </c>
      <c r="BC92" s="29" t="str">
        <f t="shared" si="199"/>
        <v>○</v>
      </c>
      <c r="BD92" s="29" t="str">
        <f t="shared" si="199"/>
        <v/>
      </c>
      <c r="BE92" s="29" t="str">
        <f t="shared" si="199"/>
        <v>△</v>
      </c>
      <c r="BF92" s="29" t="str">
        <f t="shared" si="199"/>
        <v>△</v>
      </c>
      <c r="BG92" s="29" t="str">
        <f t="shared" si="199"/>
        <v>△</v>
      </c>
      <c r="BH92" s="29" t="str">
        <f t="shared" si="199"/>
        <v>○</v>
      </c>
      <c r="BI92" s="29" t="str">
        <f t="shared" si="199"/>
        <v>○</v>
      </c>
      <c r="BJ92" s="29" t="str">
        <f t="shared" si="199"/>
        <v>△</v>
      </c>
      <c r="BK92" s="29" t="str">
        <f t="shared" si="199"/>
        <v>△</v>
      </c>
      <c r="BL92" s="29" t="str">
        <f t="shared" si="199"/>
        <v>△</v>
      </c>
      <c r="BM92" s="29" t="str">
        <f t="shared" si="199"/>
        <v>○</v>
      </c>
      <c r="BN92" s="29" t="str">
        <f t="shared" si="199"/>
        <v>△</v>
      </c>
      <c r="BO92" s="29" t="str">
        <f t="shared" si="199"/>
        <v>△</v>
      </c>
      <c r="BP92" s="29" t="str">
        <f t="shared" si="199"/>
        <v>○</v>
      </c>
      <c r="BQ92" s="29" t="str">
        <f t="shared" si="199"/>
        <v>○</v>
      </c>
      <c r="BR92" s="29" t="str">
        <f t="shared" si="199"/>
        <v>○</v>
      </c>
      <c r="BS92" s="29" t="str">
        <f t="shared" si="199"/>
        <v>○</v>
      </c>
      <c r="BT92" s="29" t="str">
        <f t="shared" si="199"/>
        <v>△</v>
      </c>
      <c r="BU92" s="29" t="str">
        <f t="shared" si="199"/>
        <v>△</v>
      </c>
      <c r="BV92" s="29" t="str">
        <f t="shared" si="199"/>
        <v>○</v>
      </c>
      <c r="BW92" s="29" t="str">
        <f t="shared" si="199"/>
        <v>○</v>
      </c>
      <c r="BX92" s="29" t="str">
        <f t="shared" si="199"/>
        <v>○</v>
      </c>
      <c r="BY92" s="29" t="str">
        <f t="shared" si="200"/>
        <v>○</v>
      </c>
      <c r="BZ92" s="29" t="str">
        <f t="shared" si="200"/>
        <v>○</v>
      </c>
      <c r="CA92" s="29" t="str">
        <f t="shared" si="200"/>
        <v>○</v>
      </c>
      <c r="CB92" s="29" t="str">
        <f t="shared" si="200"/>
        <v>○</v>
      </c>
      <c r="CC92" s="29" t="str">
        <f t="shared" si="200"/>
        <v>○</v>
      </c>
      <c r="CD92" s="29" t="str">
        <f t="shared" si="200"/>
        <v>△</v>
      </c>
      <c r="CE92" s="29" t="str">
        <f t="shared" si="200"/>
        <v>○</v>
      </c>
      <c r="CF92" s="29" t="str">
        <f t="shared" si="200"/>
        <v>○</v>
      </c>
      <c r="CG92" s="29" t="str">
        <f t="shared" si="200"/>
        <v>○</v>
      </c>
      <c r="CH92" s="29" t="str">
        <f t="shared" si="200"/>
        <v>○</v>
      </c>
      <c r="CI92" s="29" t="str">
        <f t="shared" si="200"/>
        <v>△</v>
      </c>
      <c r="CJ92" s="29" t="str">
        <f t="shared" si="200"/>
        <v>○</v>
      </c>
      <c r="CK92" s="29" t="str">
        <f t="shared" si="200"/>
        <v>○</v>
      </c>
      <c r="CL92" s="29" t="str">
        <f t="shared" si="200"/>
        <v>○</v>
      </c>
      <c r="CM92" s="29" t="str">
        <f t="shared" si="200"/>
        <v>○</v>
      </c>
      <c r="CN92" s="29" t="str">
        <f t="shared" si="200"/>
        <v>○</v>
      </c>
      <c r="CO92" s="29" t="str">
        <f t="shared" si="200"/>
        <v>△</v>
      </c>
      <c r="CP92" s="29" t="str">
        <f t="shared" si="200"/>
        <v>○</v>
      </c>
      <c r="CQ92" s="29" t="str">
        <f t="shared" si="200"/>
        <v>△</v>
      </c>
      <c r="CR92" s="29" t="str">
        <f t="shared" si="200"/>
        <v>△</v>
      </c>
      <c r="CS92" s="29" t="str">
        <f t="shared" si="200"/>
        <v>○</v>
      </c>
      <c r="CT92" s="29" t="str">
        <f t="shared" si="200"/>
        <v>△</v>
      </c>
      <c r="CU92" s="29" t="str">
        <f t="shared" si="200"/>
        <v>△</v>
      </c>
      <c r="CV92" s="29" t="str">
        <f t="shared" si="200"/>
        <v>△</v>
      </c>
      <c r="CW92" s="29" t="str">
        <f t="shared" si="200"/>
        <v>△</v>
      </c>
      <c r="CX92" s="29" t="str">
        <f t="shared" si="200"/>
        <v>△</v>
      </c>
      <c r="CY92" s="29" t="str">
        <f t="shared" si="200"/>
        <v>△</v>
      </c>
      <c r="CZ92" s="29" t="str">
        <f t="shared" si="200"/>
        <v>△</v>
      </c>
      <c r="DA92" s="29" t="str">
        <f t="shared" si="200"/>
        <v>△</v>
      </c>
      <c r="DB92" s="29" t="str">
        <f t="shared" si="200"/>
        <v>△</v>
      </c>
      <c r="DC92" s="29" t="str">
        <f t="shared" si="200"/>
        <v>△</v>
      </c>
      <c r="DD92" s="29" t="str">
        <f t="shared" si="200"/>
        <v>△</v>
      </c>
      <c r="DE92" s="29" t="str">
        <f t="shared" si="200"/>
        <v>△</v>
      </c>
      <c r="DF92" s="29" t="str">
        <f t="shared" si="200"/>
        <v>△</v>
      </c>
      <c r="DG92" s="29" t="str">
        <f t="shared" si="200"/>
        <v>△</v>
      </c>
      <c r="DH92" s="704" t="str">
        <f t="shared" si="200"/>
        <v>△</v>
      </c>
    </row>
    <row r="93" spans="1:112" ht="15" customHeight="1" x14ac:dyDescent="0.15">
      <c r="C93" s="699">
        <v>4</v>
      </c>
      <c r="D93" s="700"/>
      <c r="E93" s="700"/>
      <c r="F93" s="411" t="s">
        <v>11</v>
      </c>
      <c r="G93" s="411"/>
      <c r="H93" s="411"/>
      <c r="I93" s="706" t="s">
        <v>245</v>
      </c>
      <c r="J93" s="707" t="s">
        <v>316</v>
      </c>
      <c r="K93" s="414" t="s">
        <v>314</v>
      </c>
      <c r="L93" s="708" t="str">
        <f>IF(OR(L$3="M"),"-",L75)</f>
        <v>×</v>
      </c>
      <c r="M93" s="32" t="str">
        <f t="shared" ref="M93:BX93" si="201">IF(OR(M$3="M"),"-",M75)</f>
        <v>△</v>
      </c>
      <c r="N93" s="32" t="str">
        <f t="shared" si="201"/>
        <v>×</v>
      </c>
      <c r="O93" s="32" t="str">
        <f t="shared" si="201"/>
        <v>△</v>
      </c>
      <c r="P93" s="32" t="str">
        <f t="shared" si="201"/>
        <v>△</v>
      </c>
      <c r="Q93" s="32" t="str">
        <f t="shared" si="201"/>
        <v>△</v>
      </c>
      <c r="R93" s="32" t="str">
        <f t="shared" si="201"/>
        <v>×</v>
      </c>
      <c r="S93" s="118" t="str">
        <f t="shared" si="201"/>
        <v>×</v>
      </c>
      <c r="T93" s="118" t="str">
        <f t="shared" si="201"/>
        <v>×</v>
      </c>
      <c r="U93" s="118" t="str">
        <f t="shared" si="201"/>
        <v>×</v>
      </c>
      <c r="V93" s="118" t="str">
        <f t="shared" si="201"/>
        <v>×</v>
      </c>
      <c r="W93" s="118" t="str">
        <f t="shared" si="201"/>
        <v>△</v>
      </c>
      <c r="X93" s="118" t="str">
        <f t="shared" si="201"/>
        <v>△</v>
      </c>
      <c r="Y93" s="118" t="str">
        <f t="shared" si="201"/>
        <v>×</v>
      </c>
      <c r="Z93" s="118" t="str">
        <f t="shared" si="201"/>
        <v>×</v>
      </c>
      <c r="AA93" s="118" t="str">
        <f t="shared" si="201"/>
        <v>×</v>
      </c>
      <c r="AB93" s="32" t="str">
        <f t="shared" si="201"/>
        <v>△</v>
      </c>
      <c r="AC93" s="32" t="str">
        <f t="shared" si="201"/>
        <v>△</v>
      </c>
      <c r="AD93" s="32" t="str">
        <f t="shared" si="201"/>
        <v>×</v>
      </c>
      <c r="AE93" s="32" t="str">
        <f t="shared" si="201"/>
        <v>△</v>
      </c>
      <c r="AF93" s="32" t="str">
        <f t="shared" si="201"/>
        <v>△</v>
      </c>
      <c r="AG93" s="32" t="str">
        <f t="shared" si="201"/>
        <v>△</v>
      </c>
      <c r="AH93" s="32" t="str">
        <f t="shared" si="201"/>
        <v>△</v>
      </c>
      <c r="AI93" s="32" t="str">
        <f t="shared" si="201"/>
        <v>△</v>
      </c>
      <c r="AJ93" s="32" t="str">
        <f t="shared" si="201"/>
        <v>×</v>
      </c>
      <c r="AK93" s="32" t="str">
        <f t="shared" si="201"/>
        <v>×</v>
      </c>
      <c r="AL93" s="32" t="str">
        <f t="shared" si="201"/>
        <v>×</v>
      </c>
      <c r="AM93" s="32" t="str">
        <f t="shared" si="201"/>
        <v>△</v>
      </c>
      <c r="AN93" s="32" t="str">
        <f t="shared" si="201"/>
        <v>×</v>
      </c>
      <c r="AO93" s="32" t="str">
        <f t="shared" si="201"/>
        <v>×</v>
      </c>
      <c r="AP93" s="32" t="str">
        <f t="shared" si="201"/>
        <v>×</v>
      </c>
      <c r="AQ93" s="32" t="str">
        <f t="shared" si="201"/>
        <v>×</v>
      </c>
      <c r="AR93" s="32" t="str">
        <f t="shared" si="201"/>
        <v>×</v>
      </c>
      <c r="AS93" s="32" t="str">
        <f t="shared" si="201"/>
        <v>×</v>
      </c>
      <c r="AT93" s="32" t="str">
        <f t="shared" si="201"/>
        <v>×</v>
      </c>
      <c r="AU93" s="32" t="str">
        <f t="shared" si="201"/>
        <v>×</v>
      </c>
      <c r="AV93" s="32" t="str">
        <f t="shared" si="201"/>
        <v>×</v>
      </c>
      <c r="AW93" s="32" t="str">
        <f t="shared" si="201"/>
        <v>×</v>
      </c>
      <c r="AX93" s="32" t="str">
        <f t="shared" si="201"/>
        <v>×</v>
      </c>
      <c r="AY93" s="32" t="str">
        <f t="shared" si="201"/>
        <v>×</v>
      </c>
      <c r="AZ93" s="32" t="str">
        <f t="shared" si="201"/>
        <v>×</v>
      </c>
      <c r="BA93" s="32" t="str">
        <f t="shared" si="201"/>
        <v>×</v>
      </c>
      <c r="BB93" s="32" t="str">
        <f t="shared" si="201"/>
        <v>×</v>
      </c>
      <c r="BC93" s="32" t="str">
        <f t="shared" si="201"/>
        <v>×</v>
      </c>
      <c r="BD93" s="32" t="str">
        <f t="shared" si="201"/>
        <v>△</v>
      </c>
      <c r="BE93" s="32" t="str">
        <f t="shared" si="201"/>
        <v>×</v>
      </c>
      <c r="BF93" s="32" t="str">
        <f t="shared" si="201"/>
        <v>△</v>
      </c>
      <c r="BG93" s="32" t="str">
        <f t="shared" si="201"/>
        <v>△</v>
      </c>
      <c r="BH93" s="32" t="str">
        <f t="shared" si="201"/>
        <v>△</v>
      </c>
      <c r="BI93" s="32" t="str">
        <f t="shared" si="201"/>
        <v>△</v>
      </c>
      <c r="BJ93" s="32" t="str">
        <f t="shared" si="201"/>
        <v>△</v>
      </c>
      <c r="BK93" s="32" t="str">
        <f t="shared" si="201"/>
        <v>△</v>
      </c>
      <c r="BL93" s="32" t="str">
        <f t="shared" si="201"/>
        <v>△</v>
      </c>
      <c r="BM93" s="32" t="str">
        <f t="shared" si="201"/>
        <v>△</v>
      </c>
      <c r="BN93" s="32" t="str">
        <f t="shared" si="201"/>
        <v>△</v>
      </c>
      <c r="BO93" s="32" t="str">
        <f t="shared" si="201"/>
        <v>△</v>
      </c>
      <c r="BP93" s="32" t="str">
        <f t="shared" si="201"/>
        <v>△</v>
      </c>
      <c r="BQ93" s="32" t="str">
        <f t="shared" si="201"/>
        <v>△</v>
      </c>
      <c r="BR93" s="32" t="str">
        <f t="shared" si="201"/>
        <v>△</v>
      </c>
      <c r="BS93" s="32" t="str">
        <f t="shared" si="201"/>
        <v>△</v>
      </c>
      <c r="BT93" s="32" t="str">
        <f t="shared" si="201"/>
        <v>△</v>
      </c>
      <c r="BU93" s="32" t="str">
        <f t="shared" si="201"/>
        <v>×</v>
      </c>
      <c r="BV93" s="32" t="str">
        <f t="shared" si="201"/>
        <v>△</v>
      </c>
      <c r="BW93" s="32" t="str">
        <f t="shared" si="201"/>
        <v>×</v>
      </c>
      <c r="BX93" s="32" t="str">
        <f t="shared" si="201"/>
        <v>×</v>
      </c>
      <c r="BY93" s="32" t="str">
        <f t="shared" ref="BY93:DH93" si="202">IF(OR(BY$3="M"),"-",BY75)</f>
        <v>×</v>
      </c>
      <c r="BZ93" s="32" t="str">
        <f t="shared" si="202"/>
        <v>×</v>
      </c>
      <c r="CA93" s="32" t="str">
        <f t="shared" si="202"/>
        <v>△</v>
      </c>
      <c r="CB93" s="32" t="str">
        <f t="shared" si="202"/>
        <v>×</v>
      </c>
      <c r="CC93" s="32" t="str">
        <f t="shared" si="202"/>
        <v>×</v>
      </c>
      <c r="CD93" s="32" t="str">
        <f t="shared" si="202"/>
        <v>×</v>
      </c>
      <c r="CE93" s="32" t="str">
        <f t="shared" si="202"/>
        <v>×</v>
      </c>
      <c r="CF93" s="32" t="str">
        <f t="shared" si="202"/>
        <v>×</v>
      </c>
      <c r="CG93" s="32" t="str">
        <f t="shared" si="202"/>
        <v>×</v>
      </c>
      <c r="CH93" s="32" t="str">
        <f t="shared" si="202"/>
        <v>×</v>
      </c>
      <c r="CI93" s="32" t="str">
        <f t="shared" si="202"/>
        <v>×</v>
      </c>
      <c r="CJ93" s="32" t="str">
        <f t="shared" si="202"/>
        <v>×</v>
      </c>
      <c r="CK93" s="32" t="str">
        <f t="shared" si="202"/>
        <v>×</v>
      </c>
      <c r="CL93" s="32" t="str">
        <f t="shared" si="202"/>
        <v>×</v>
      </c>
      <c r="CM93" s="32" t="str">
        <f t="shared" si="202"/>
        <v>×</v>
      </c>
      <c r="CN93" s="32" t="str">
        <f t="shared" si="202"/>
        <v>×</v>
      </c>
      <c r="CO93" s="32" t="str">
        <f t="shared" si="202"/>
        <v>△</v>
      </c>
      <c r="CP93" s="32" t="str">
        <f t="shared" si="202"/>
        <v>×</v>
      </c>
      <c r="CQ93" s="32" t="str">
        <f t="shared" si="202"/>
        <v>×</v>
      </c>
      <c r="CR93" s="32" t="str">
        <f t="shared" si="202"/>
        <v>△</v>
      </c>
      <c r="CS93" s="32" t="str">
        <f t="shared" si="202"/>
        <v>△</v>
      </c>
      <c r="CT93" s="32" t="str">
        <f t="shared" si="202"/>
        <v>×</v>
      </c>
      <c r="CU93" s="32" t="str">
        <f t="shared" si="202"/>
        <v>△</v>
      </c>
      <c r="CV93" s="32" t="str">
        <f t="shared" si="202"/>
        <v>△</v>
      </c>
      <c r="CW93" s="32" t="str">
        <f t="shared" si="202"/>
        <v>△</v>
      </c>
      <c r="CX93" s="32" t="str">
        <f t="shared" si="202"/>
        <v>△</v>
      </c>
      <c r="CY93" s="32" t="str">
        <f t="shared" si="202"/>
        <v>△</v>
      </c>
      <c r="CZ93" s="32" t="str">
        <f t="shared" si="202"/>
        <v>△</v>
      </c>
      <c r="DA93" s="32" t="str">
        <f t="shared" si="202"/>
        <v>△</v>
      </c>
      <c r="DB93" s="32" t="str">
        <f t="shared" si="202"/>
        <v>△</v>
      </c>
      <c r="DC93" s="32" t="str">
        <f t="shared" si="202"/>
        <v>△</v>
      </c>
      <c r="DD93" s="32" t="str">
        <f t="shared" si="202"/>
        <v>△</v>
      </c>
      <c r="DE93" s="32" t="str">
        <f t="shared" si="202"/>
        <v>△</v>
      </c>
      <c r="DF93" s="32" t="str">
        <f t="shared" si="202"/>
        <v>△</v>
      </c>
      <c r="DG93" s="32" t="str">
        <f t="shared" si="202"/>
        <v>△</v>
      </c>
      <c r="DH93" s="709" t="str">
        <f t="shared" si="202"/>
        <v>△</v>
      </c>
    </row>
    <row r="94" spans="1:112" ht="15" customHeight="1" x14ac:dyDescent="0.15">
      <c r="C94" s="699">
        <v>5</v>
      </c>
      <c r="D94" s="700"/>
      <c r="E94" s="710" t="s">
        <v>246</v>
      </c>
      <c r="F94" s="711" t="s">
        <v>12</v>
      </c>
      <c r="G94" s="711"/>
      <c r="H94" s="422"/>
      <c r="I94" s="712" t="s">
        <v>248</v>
      </c>
      <c r="J94" s="713" t="s">
        <v>301</v>
      </c>
      <c r="K94" s="425" t="s">
        <v>312</v>
      </c>
      <c r="L94" s="23" t="str">
        <f>IF(OR(L$3="汽水",L$3="M"),"-",L76)</f>
        <v>○</v>
      </c>
      <c r="M94" s="24" t="str">
        <f t="shared" ref="M94:BX94" si="203">IF(OR(M$3="汽水",M$3="M"),"-",M76)</f>
        <v>△</v>
      </c>
      <c r="N94" s="24" t="str">
        <f t="shared" si="203"/>
        <v>○</v>
      </c>
      <c r="O94" s="24" t="str">
        <f t="shared" si="203"/>
        <v>△</v>
      </c>
      <c r="P94" s="24" t="str">
        <f t="shared" si="203"/>
        <v>△</v>
      </c>
      <c r="Q94" s="24" t="str">
        <f t="shared" si="203"/>
        <v>○</v>
      </c>
      <c r="R94" s="24" t="str">
        <f t="shared" si="203"/>
        <v>△</v>
      </c>
      <c r="S94" s="24" t="str">
        <f t="shared" si="203"/>
        <v>○</v>
      </c>
      <c r="T94" s="24" t="str">
        <f t="shared" si="203"/>
        <v>○</v>
      </c>
      <c r="U94" s="24" t="str">
        <f t="shared" si="203"/>
        <v>○</v>
      </c>
      <c r="V94" s="24" t="str">
        <f t="shared" si="203"/>
        <v>△</v>
      </c>
      <c r="W94" s="24" t="str">
        <f t="shared" si="203"/>
        <v>○</v>
      </c>
      <c r="X94" s="24" t="str">
        <f t="shared" si="203"/>
        <v>○</v>
      </c>
      <c r="Y94" s="24" t="str">
        <f t="shared" si="203"/>
        <v>△</v>
      </c>
      <c r="Z94" s="24" t="str">
        <f t="shared" si="203"/>
        <v>△</v>
      </c>
      <c r="AA94" s="24" t="str">
        <f t="shared" si="203"/>
        <v>○</v>
      </c>
      <c r="AB94" s="24" t="str">
        <f t="shared" si="203"/>
        <v>△</v>
      </c>
      <c r="AC94" s="24" t="str">
        <f t="shared" si="203"/>
        <v>○</v>
      </c>
      <c r="AD94" s="24" t="str">
        <f t="shared" si="203"/>
        <v>△</v>
      </c>
      <c r="AE94" s="24" t="str">
        <f t="shared" si="203"/>
        <v>△</v>
      </c>
      <c r="AF94" s="24" t="str">
        <f t="shared" si="203"/>
        <v>○</v>
      </c>
      <c r="AG94" s="24" t="str">
        <f t="shared" si="203"/>
        <v/>
      </c>
      <c r="AH94" s="24" t="str">
        <f t="shared" si="203"/>
        <v/>
      </c>
      <c r="AI94" s="24" t="str">
        <f t="shared" si="203"/>
        <v>○</v>
      </c>
      <c r="AJ94" s="24" t="str">
        <f t="shared" si="203"/>
        <v>○</v>
      </c>
      <c r="AK94" s="24" t="str">
        <f t="shared" si="203"/>
        <v>○</v>
      </c>
      <c r="AL94" s="24" t="str">
        <f t="shared" si="203"/>
        <v>○</v>
      </c>
      <c r="AM94" s="24" t="str">
        <f t="shared" si="203"/>
        <v>△</v>
      </c>
      <c r="AN94" s="24" t="str">
        <f t="shared" si="203"/>
        <v>△</v>
      </c>
      <c r="AO94" s="24" t="str">
        <f t="shared" si="203"/>
        <v>△</v>
      </c>
      <c r="AP94" s="24" t="str">
        <f t="shared" si="203"/>
        <v>○</v>
      </c>
      <c r="AQ94" s="24" t="str">
        <f t="shared" si="203"/>
        <v>○</v>
      </c>
      <c r="AR94" s="24" t="str">
        <f t="shared" si="203"/>
        <v>○</v>
      </c>
      <c r="AS94" s="24" t="str">
        <f t="shared" si="203"/>
        <v/>
      </c>
      <c r="AT94" s="24" t="str">
        <f t="shared" si="203"/>
        <v>△</v>
      </c>
      <c r="AU94" s="24" t="str">
        <f t="shared" si="203"/>
        <v/>
      </c>
      <c r="AV94" s="24" t="str">
        <f t="shared" si="203"/>
        <v/>
      </c>
      <c r="AW94" s="24" t="str">
        <f t="shared" si="203"/>
        <v>△</v>
      </c>
      <c r="AX94" s="24" t="str">
        <f t="shared" si="203"/>
        <v>○</v>
      </c>
      <c r="AY94" s="24" t="str">
        <f t="shared" si="203"/>
        <v>△</v>
      </c>
      <c r="AZ94" s="24" t="str">
        <f t="shared" si="203"/>
        <v>○</v>
      </c>
      <c r="BA94" s="24" t="str">
        <f t="shared" si="203"/>
        <v>○</v>
      </c>
      <c r="BB94" s="24" t="str">
        <f t="shared" si="203"/>
        <v>△</v>
      </c>
      <c r="BC94" s="24" t="str">
        <f t="shared" si="203"/>
        <v>○</v>
      </c>
      <c r="BD94" s="24" t="str">
        <f t="shared" si="203"/>
        <v/>
      </c>
      <c r="BE94" s="24" t="str">
        <f t="shared" si="203"/>
        <v/>
      </c>
      <c r="BF94" s="24" t="str">
        <f t="shared" si="203"/>
        <v/>
      </c>
      <c r="BG94" s="24" t="str">
        <f t="shared" si="203"/>
        <v/>
      </c>
      <c r="BH94" s="24" t="str">
        <f t="shared" si="203"/>
        <v/>
      </c>
      <c r="BI94" s="24" t="str">
        <f t="shared" si="203"/>
        <v>△</v>
      </c>
      <c r="BJ94" s="24" t="str">
        <f t="shared" si="203"/>
        <v>○</v>
      </c>
      <c r="BK94" s="24" t="str">
        <f t="shared" si="203"/>
        <v>△</v>
      </c>
      <c r="BL94" s="24" t="str">
        <f t="shared" si="203"/>
        <v>○</v>
      </c>
      <c r="BM94" s="24" t="str">
        <f t="shared" si="203"/>
        <v>△</v>
      </c>
      <c r="BN94" s="24" t="str">
        <f t="shared" si="203"/>
        <v>○</v>
      </c>
      <c r="BO94" s="24" t="str">
        <f t="shared" si="203"/>
        <v>○</v>
      </c>
      <c r="BP94" s="24" t="str">
        <f t="shared" si="203"/>
        <v>○</v>
      </c>
      <c r="BQ94" s="24" t="str">
        <f t="shared" si="203"/>
        <v>△</v>
      </c>
      <c r="BR94" s="24" t="str">
        <f t="shared" si="203"/>
        <v>△</v>
      </c>
      <c r="BS94" s="24" t="str">
        <f t="shared" si="203"/>
        <v>△</v>
      </c>
      <c r="BT94" s="24" t="str">
        <f t="shared" si="203"/>
        <v>△</v>
      </c>
      <c r="BU94" s="24" t="str">
        <f t="shared" si="203"/>
        <v/>
      </c>
      <c r="BV94" s="24" t="str">
        <f t="shared" si="203"/>
        <v>△</v>
      </c>
      <c r="BW94" s="24" t="str">
        <f t="shared" si="203"/>
        <v>○</v>
      </c>
      <c r="BX94" s="24" t="str">
        <f t="shared" si="203"/>
        <v/>
      </c>
      <c r="BY94" s="24" t="str">
        <f t="shared" ref="BY94:DH94" si="204">IF(OR(BY$3="汽水",BY$3="M"),"-",BY76)</f>
        <v/>
      </c>
      <c r="BZ94" s="24" t="str">
        <f t="shared" si="204"/>
        <v/>
      </c>
      <c r="CA94" s="24" t="str">
        <f t="shared" si="204"/>
        <v>△</v>
      </c>
      <c r="CB94" s="24" t="str">
        <f t="shared" si="204"/>
        <v/>
      </c>
      <c r="CC94" s="24" t="str">
        <f t="shared" si="204"/>
        <v>○</v>
      </c>
      <c r="CD94" s="24" t="str">
        <f t="shared" si="204"/>
        <v>△</v>
      </c>
      <c r="CE94" s="24" t="str">
        <f t="shared" si="204"/>
        <v>○</v>
      </c>
      <c r="CF94" s="24" t="str">
        <f t="shared" si="204"/>
        <v>○</v>
      </c>
      <c r="CG94" s="24" t="str">
        <f t="shared" si="204"/>
        <v>○</v>
      </c>
      <c r="CH94" s="24" t="str">
        <f t="shared" si="204"/>
        <v>○</v>
      </c>
      <c r="CI94" s="24" t="str">
        <f t="shared" si="204"/>
        <v/>
      </c>
      <c r="CJ94" s="24" t="str">
        <f t="shared" si="204"/>
        <v/>
      </c>
      <c r="CK94" s="24" t="str">
        <f t="shared" si="204"/>
        <v/>
      </c>
      <c r="CL94" s="24" t="str">
        <f t="shared" si="204"/>
        <v>△</v>
      </c>
      <c r="CM94" s="24" t="str">
        <f t="shared" si="204"/>
        <v>○</v>
      </c>
      <c r="CN94" s="24" t="str">
        <f t="shared" si="204"/>
        <v/>
      </c>
      <c r="CO94" s="24" t="str">
        <f t="shared" si="204"/>
        <v/>
      </c>
      <c r="CP94" s="24" t="str">
        <f t="shared" si="204"/>
        <v>△</v>
      </c>
      <c r="CQ94" s="24" t="str">
        <f t="shared" si="204"/>
        <v>△</v>
      </c>
      <c r="CR94" s="24" t="str">
        <f t="shared" si="204"/>
        <v/>
      </c>
      <c r="CS94" s="24" t="str">
        <f t="shared" si="204"/>
        <v/>
      </c>
      <c r="CT94" s="24" t="str">
        <f t="shared" si="204"/>
        <v/>
      </c>
      <c r="CU94" s="24" t="str">
        <f t="shared" si="204"/>
        <v/>
      </c>
      <c r="CV94" s="24" t="str">
        <f t="shared" si="204"/>
        <v/>
      </c>
      <c r="CW94" s="24" t="str">
        <f t="shared" si="204"/>
        <v/>
      </c>
      <c r="CX94" s="24" t="str">
        <f t="shared" si="204"/>
        <v/>
      </c>
      <c r="CY94" s="24" t="str">
        <f t="shared" si="204"/>
        <v/>
      </c>
      <c r="CZ94" s="24" t="str">
        <f t="shared" si="204"/>
        <v/>
      </c>
      <c r="DA94" s="24" t="str">
        <f t="shared" si="204"/>
        <v/>
      </c>
      <c r="DB94" s="24" t="str">
        <f t="shared" si="204"/>
        <v/>
      </c>
      <c r="DC94" s="24" t="str">
        <f t="shared" si="204"/>
        <v/>
      </c>
      <c r="DD94" s="24" t="str">
        <f t="shared" si="204"/>
        <v/>
      </c>
      <c r="DE94" s="24" t="str">
        <f t="shared" si="204"/>
        <v/>
      </c>
      <c r="DF94" s="24" t="str">
        <f t="shared" si="204"/>
        <v/>
      </c>
      <c r="DG94" s="24" t="str">
        <f t="shared" si="204"/>
        <v/>
      </c>
      <c r="DH94" s="714" t="str">
        <f t="shared" si="204"/>
        <v/>
      </c>
    </row>
    <row r="95" spans="1:112" ht="15" customHeight="1" x14ac:dyDescent="0.15">
      <c r="C95" s="699">
        <v>6</v>
      </c>
      <c r="D95" s="700"/>
      <c r="E95" s="700"/>
      <c r="F95" s="715" t="s">
        <v>13</v>
      </c>
      <c r="G95" s="715"/>
      <c r="H95" s="399"/>
      <c r="I95" s="716" t="s">
        <v>322</v>
      </c>
      <c r="J95" s="702" t="s">
        <v>301</v>
      </c>
      <c r="K95" s="717" t="s">
        <v>323</v>
      </c>
      <c r="L95" s="718" t="str">
        <f>L77</f>
        <v>○</v>
      </c>
      <c r="M95" s="29" t="str">
        <f t="shared" ref="M95:BX95" si="205">M77</f>
        <v>○</v>
      </c>
      <c r="N95" s="29" t="str">
        <f t="shared" si="205"/>
        <v>○</v>
      </c>
      <c r="O95" s="29" t="str">
        <f t="shared" si="205"/>
        <v>△</v>
      </c>
      <c r="P95" s="29" t="str">
        <f t="shared" si="205"/>
        <v>△</v>
      </c>
      <c r="Q95" s="29" t="str">
        <f t="shared" si="205"/>
        <v>○</v>
      </c>
      <c r="R95" s="29" t="str">
        <f t="shared" si="205"/>
        <v>○</v>
      </c>
      <c r="S95" s="29" t="str">
        <f t="shared" si="205"/>
        <v>○</v>
      </c>
      <c r="T95" s="29" t="str">
        <f t="shared" si="205"/>
        <v>○</v>
      </c>
      <c r="U95" s="29" t="str">
        <f t="shared" si="205"/>
        <v>○</v>
      </c>
      <c r="V95" s="29" t="str">
        <f t="shared" si="205"/>
        <v>○</v>
      </c>
      <c r="W95" s="29" t="str">
        <f t="shared" si="205"/>
        <v>△</v>
      </c>
      <c r="X95" s="29" t="str">
        <f t="shared" si="205"/>
        <v>△</v>
      </c>
      <c r="Y95" s="29" t="str">
        <f t="shared" si="205"/>
        <v>○</v>
      </c>
      <c r="Z95" s="29" t="str">
        <f t="shared" si="205"/>
        <v>○</v>
      </c>
      <c r="AA95" s="29" t="str">
        <f t="shared" si="205"/>
        <v>○</v>
      </c>
      <c r="AB95" s="29" t="str">
        <f t="shared" si="205"/>
        <v>○</v>
      </c>
      <c r="AC95" s="29" t="str">
        <f t="shared" si="205"/>
        <v>△</v>
      </c>
      <c r="AD95" s="29" t="str">
        <f t="shared" si="205"/>
        <v>○</v>
      </c>
      <c r="AE95" s="29" t="str">
        <f t="shared" si="205"/>
        <v>○</v>
      </c>
      <c r="AF95" s="29" t="str">
        <f t="shared" si="205"/>
        <v>○</v>
      </c>
      <c r="AG95" s="29" t="str">
        <f t="shared" si="205"/>
        <v>○</v>
      </c>
      <c r="AH95" s="29" t="str">
        <f t="shared" si="205"/>
        <v>○</v>
      </c>
      <c r="AI95" s="29" t="str">
        <f t="shared" si="205"/>
        <v>○</v>
      </c>
      <c r="AJ95" s="29" t="str">
        <f t="shared" si="205"/>
        <v>△</v>
      </c>
      <c r="AK95" s="29" t="str">
        <f t="shared" si="205"/>
        <v>○</v>
      </c>
      <c r="AL95" s="29" t="str">
        <f t="shared" si="205"/>
        <v>○</v>
      </c>
      <c r="AM95" s="29" t="str">
        <f t="shared" si="205"/>
        <v>△</v>
      </c>
      <c r="AN95" s="29" t="str">
        <f t="shared" si="205"/>
        <v>○</v>
      </c>
      <c r="AO95" s="29" t="str">
        <f t="shared" si="205"/>
        <v>△</v>
      </c>
      <c r="AP95" s="29" t="str">
        <f t="shared" si="205"/>
        <v>△</v>
      </c>
      <c r="AQ95" s="29" t="str">
        <f t="shared" si="205"/>
        <v>○</v>
      </c>
      <c r="AR95" s="29" t="str">
        <f t="shared" si="205"/>
        <v>○</v>
      </c>
      <c r="AS95" s="29" t="str">
        <f t="shared" si="205"/>
        <v>○</v>
      </c>
      <c r="AT95" s="29" t="str">
        <f t="shared" si="205"/>
        <v>○</v>
      </c>
      <c r="AU95" s="29" t="str">
        <f t="shared" si="205"/>
        <v>○</v>
      </c>
      <c r="AV95" s="29" t="str">
        <f t="shared" si="205"/>
        <v>○</v>
      </c>
      <c r="AW95" s="29" t="str">
        <f t="shared" si="205"/>
        <v>○</v>
      </c>
      <c r="AX95" s="29" t="str">
        <f t="shared" si="205"/>
        <v>△</v>
      </c>
      <c r="AY95" s="29" t="str">
        <f t="shared" si="205"/>
        <v>○</v>
      </c>
      <c r="AZ95" s="29" t="str">
        <f t="shared" si="205"/>
        <v>△</v>
      </c>
      <c r="BA95" s="29" t="str">
        <f t="shared" si="205"/>
        <v>○</v>
      </c>
      <c r="BB95" s="29" t="str">
        <f t="shared" si="205"/>
        <v>△</v>
      </c>
      <c r="BC95" s="29" t="str">
        <f t="shared" si="205"/>
        <v>△</v>
      </c>
      <c r="BD95" s="29" t="str">
        <f t="shared" si="205"/>
        <v>○</v>
      </c>
      <c r="BE95" s="29" t="str">
        <f t="shared" si="205"/>
        <v>△</v>
      </c>
      <c r="BF95" s="29" t="str">
        <f t="shared" si="205"/>
        <v>○</v>
      </c>
      <c r="BG95" s="29" t="str">
        <f t="shared" si="205"/>
        <v>○</v>
      </c>
      <c r="BH95" s="29" t="str">
        <f t="shared" si="205"/>
        <v>○</v>
      </c>
      <c r="BI95" s="29" t="str">
        <f t="shared" si="205"/>
        <v>○</v>
      </c>
      <c r="BJ95" s="29" t="str">
        <f t="shared" si="205"/>
        <v>△</v>
      </c>
      <c r="BK95" s="29" t="str">
        <f t="shared" si="205"/>
        <v>○</v>
      </c>
      <c r="BL95" s="29" t="str">
        <f t="shared" si="205"/>
        <v>△</v>
      </c>
      <c r="BM95" s="29" t="str">
        <f t="shared" si="205"/>
        <v>○</v>
      </c>
      <c r="BN95" s="29" t="str">
        <f t="shared" si="205"/>
        <v>○</v>
      </c>
      <c r="BO95" s="29" t="str">
        <f t="shared" si="205"/>
        <v>△</v>
      </c>
      <c r="BP95" s="29" t="str">
        <f t="shared" si="205"/>
        <v>△</v>
      </c>
      <c r="BQ95" s="29" t="str">
        <f t="shared" si="205"/>
        <v>△</v>
      </c>
      <c r="BR95" s="29" t="str">
        <f t="shared" si="205"/>
        <v>○</v>
      </c>
      <c r="BS95" s="29" t="str">
        <f t="shared" si="205"/>
        <v>○</v>
      </c>
      <c r="BT95" s="29" t="str">
        <f t="shared" si="205"/>
        <v>○</v>
      </c>
      <c r="BU95" s="29" t="str">
        <f t="shared" si="205"/>
        <v>○</v>
      </c>
      <c r="BV95" s="29" t="str">
        <f t="shared" si="205"/>
        <v>△</v>
      </c>
      <c r="BW95" s="29" t="str">
        <f t="shared" si="205"/>
        <v>○</v>
      </c>
      <c r="BX95" s="29" t="str">
        <f t="shared" si="205"/>
        <v>△</v>
      </c>
      <c r="BY95" s="29" t="str">
        <f t="shared" ref="BY95:DH95" si="206">BY77</f>
        <v>○</v>
      </c>
      <c r="BZ95" s="29" t="str">
        <f t="shared" si="206"/>
        <v>△</v>
      </c>
      <c r="CA95" s="29" t="str">
        <f t="shared" si="206"/>
        <v>△</v>
      </c>
      <c r="CB95" s="29" t="str">
        <f t="shared" si="206"/>
        <v>△</v>
      </c>
      <c r="CC95" s="29" t="str">
        <f t="shared" si="206"/>
        <v>○</v>
      </c>
      <c r="CD95" s="29" t="str">
        <f t="shared" si="206"/>
        <v>○</v>
      </c>
      <c r="CE95" s="29" t="str">
        <f t="shared" si="206"/>
        <v>△</v>
      </c>
      <c r="CF95" s="29" t="str">
        <f t="shared" si="206"/>
        <v>○</v>
      </c>
      <c r="CG95" s="29" t="str">
        <f t="shared" si="206"/>
        <v>○</v>
      </c>
      <c r="CH95" s="29" t="str">
        <f t="shared" si="206"/>
        <v>○</v>
      </c>
      <c r="CI95" s="29" t="str">
        <f t="shared" si="206"/>
        <v>○</v>
      </c>
      <c r="CJ95" s="29" t="str">
        <f t="shared" si="206"/>
        <v>△</v>
      </c>
      <c r="CK95" s="29" t="str">
        <f t="shared" si="206"/>
        <v>○</v>
      </c>
      <c r="CL95" s="29" t="str">
        <f t="shared" si="206"/>
        <v>○</v>
      </c>
      <c r="CM95" s="29" t="str">
        <f t="shared" si="206"/>
        <v>○</v>
      </c>
      <c r="CN95" s="29" t="str">
        <f t="shared" si="206"/>
        <v>△</v>
      </c>
      <c r="CO95" s="29" t="str">
        <f t="shared" si="206"/>
        <v>△</v>
      </c>
      <c r="CP95" s="29" t="str">
        <f t="shared" si="206"/>
        <v>△</v>
      </c>
      <c r="CQ95" s="29" t="str">
        <f t="shared" si="206"/>
        <v>○</v>
      </c>
      <c r="CR95" s="29" t="str">
        <f t="shared" si="206"/>
        <v>△</v>
      </c>
      <c r="CS95" s="29" t="str">
        <f t="shared" si="206"/>
        <v>△</v>
      </c>
      <c r="CT95" s="29" t="str">
        <f t="shared" si="206"/>
        <v>○</v>
      </c>
      <c r="CU95" s="29" t="str">
        <f t="shared" si="206"/>
        <v>○</v>
      </c>
      <c r="CV95" s="29" t="str">
        <f t="shared" si="206"/>
        <v>○</v>
      </c>
      <c r="CW95" s="29" t="str">
        <f t="shared" si="206"/>
        <v>○</v>
      </c>
      <c r="CX95" s="29" t="str">
        <f t="shared" si="206"/>
        <v>○</v>
      </c>
      <c r="CY95" s="29" t="str">
        <f t="shared" si="206"/>
        <v>○</v>
      </c>
      <c r="CZ95" s="29" t="str">
        <f t="shared" si="206"/>
        <v>○</v>
      </c>
      <c r="DA95" s="29" t="str">
        <f t="shared" si="206"/>
        <v>○</v>
      </c>
      <c r="DB95" s="29" t="str">
        <f t="shared" si="206"/>
        <v>○</v>
      </c>
      <c r="DC95" s="29" t="str">
        <f t="shared" si="206"/>
        <v>○</v>
      </c>
      <c r="DD95" s="29" t="str">
        <f t="shared" si="206"/>
        <v>○</v>
      </c>
      <c r="DE95" s="29" t="str">
        <f t="shared" si="206"/>
        <v>○</v>
      </c>
      <c r="DF95" s="29" t="str">
        <f t="shared" si="206"/>
        <v>○</v>
      </c>
      <c r="DG95" s="29" t="str">
        <f t="shared" si="206"/>
        <v>○</v>
      </c>
      <c r="DH95" s="704" t="str">
        <f t="shared" si="206"/>
        <v>○</v>
      </c>
    </row>
    <row r="96" spans="1:112" ht="15" customHeight="1" x14ac:dyDescent="0.15">
      <c r="C96" s="699">
        <v>7</v>
      </c>
      <c r="D96" s="700"/>
      <c r="E96" s="719"/>
      <c r="F96" s="720" t="s">
        <v>14</v>
      </c>
      <c r="G96" s="720"/>
      <c r="H96" s="433"/>
      <c r="I96" s="721" t="s">
        <v>14</v>
      </c>
      <c r="J96" s="722" t="s">
        <v>301</v>
      </c>
      <c r="K96" s="447" t="s">
        <v>312</v>
      </c>
      <c r="L96" s="723" t="str">
        <f>L80</f>
        <v>○</v>
      </c>
      <c r="M96" s="32" t="str">
        <f t="shared" ref="M96:BX96" si="207">M80</f>
        <v>△</v>
      </c>
      <c r="N96" s="32" t="str">
        <f t="shared" si="207"/>
        <v>○</v>
      </c>
      <c r="O96" s="32" t="str">
        <f t="shared" si="207"/>
        <v>○</v>
      </c>
      <c r="P96" s="32" t="str">
        <f t="shared" si="207"/>
        <v>△</v>
      </c>
      <c r="Q96" s="32" t="str">
        <f t="shared" si="207"/>
        <v>△</v>
      </c>
      <c r="R96" s="32" t="str">
        <f t="shared" si="207"/>
        <v>○</v>
      </c>
      <c r="S96" s="32" t="str">
        <f t="shared" si="207"/>
        <v>△</v>
      </c>
      <c r="T96" s="32" t="str">
        <f t="shared" si="207"/>
        <v>△</v>
      </c>
      <c r="U96" s="32" t="str">
        <f t="shared" si="207"/>
        <v>△</v>
      </c>
      <c r="V96" s="32" t="str">
        <f t="shared" si="207"/>
        <v>○</v>
      </c>
      <c r="W96" s="32" t="str">
        <f t="shared" si="207"/>
        <v>○</v>
      </c>
      <c r="X96" s="32" t="str">
        <f t="shared" si="207"/>
        <v>○</v>
      </c>
      <c r="Y96" s="32" t="str">
        <f t="shared" si="207"/>
        <v>○</v>
      </c>
      <c r="Z96" s="118" t="str">
        <f t="shared" si="207"/>
        <v>○</v>
      </c>
      <c r="AA96" s="118" t="str">
        <f t="shared" si="207"/>
        <v>△</v>
      </c>
      <c r="AB96" s="118" t="str">
        <f t="shared" si="207"/>
        <v>△</v>
      </c>
      <c r="AC96" s="118" t="str">
        <f t="shared" si="207"/>
        <v>○</v>
      </c>
      <c r="AD96" s="118" t="str">
        <f t="shared" si="207"/>
        <v>○</v>
      </c>
      <c r="AE96" s="118" t="str">
        <f t="shared" si="207"/>
        <v>△</v>
      </c>
      <c r="AF96" s="118" t="str">
        <f t="shared" si="207"/>
        <v>△</v>
      </c>
      <c r="AG96" s="118" t="str">
        <f t="shared" si="207"/>
        <v>△</v>
      </c>
      <c r="AH96" s="118" t="str">
        <f t="shared" si="207"/>
        <v>△</v>
      </c>
      <c r="AI96" s="118" t="str">
        <f t="shared" si="207"/>
        <v>△</v>
      </c>
      <c r="AJ96" s="118" t="str">
        <f t="shared" si="207"/>
        <v>△</v>
      </c>
      <c r="AK96" s="118" t="str">
        <f t="shared" si="207"/>
        <v>○</v>
      </c>
      <c r="AL96" s="118" t="str">
        <f t="shared" si="207"/>
        <v>○</v>
      </c>
      <c r="AM96" s="118" t="str">
        <f t="shared" si="207"/>
        <v>○</v>
      </c>
      <c r="AN96" s="118" t="str">
        <f t="shared" si="207"/>
        <v>○</v>
      </c>
      <c r="AO96" s="118" t="str">
        <f t="shared" si="207"/>
        <v>○</v>
      </c>
      <c r="AP96" s="118" t="str">
        <f t="shared" si="207"/>
        <v>△</v>
      </c>
      <c r="AQ96" s="118" t="str">
        <f t="shared" si="207"/>
        <v>○</v>
      </c>
      <c r="AR96" s="118" t="str">
        <f t="shared" si="207"/>
        <v>△</v>
      </c>
      <c r="AS96" s="118" t="str">
        <f t="shared" si="207"/>
        <v>○</v>
      </c>
      <c r="AT96" s="118" t="str">
        <f t="shared" si="207"/>
        <v>△</v>
      </c>
      <c r="AU96" s="118" t="str">
        <f t="shared" si="207"/>
        <v>△</v>
      </c>
      <c r="AV96" s="118" t="str">
        <f t="shared" si="207"/>
        <v>△</v>
      </c>
      <c r="AW96" s="118" t="str">
        <f t="shared" si="207"/>
        <v>○</v>
      </c>
      <c r="AX96" s="118" t="str">
        <f t="shared" si="207"/>
        <v>△</v>
      </c>
      <c r="AY96" s="118" t="str">
        <f t="shared" si="207"/>
        <v>○</v>
      </c>
      <c r="AZ96" s="118" t="str">
        <f t="shared" si="207"/>
        <v>△</v>
      </c>
      <c r="BA96" s="118" t="str">
        <f t="shared" si="207"/>
        <v>○</v>
      </c>
      <c r="BB96" s="118" t="str">
        <f t="shared" si="207"/>
        <v>○</v>
      </c>
      <c r="BC96" s="118" t="str">
        <f t="shared" si="207"/>
        <v>○</v>
      </c>
      <c r="BD96" s="118" t="str">
        <f t="shared" si="207"/>
        <v>△</v>
      </c>
      <c r="BE96" s="118" t="str">
        <f t="shared" si="207"/>
        <v>○</v>
      </c>
      <c r="BF96" s="118" t="str">
        <f t="shared" si="207"/>
        <v>△</v>
      </c>
      <c r="BG96" s="118" t="str">
        <f t="shared" si="207"/>
        <v>△</v>
      </c>
      <c r="BH96" s="118" t="str">
        <f t="shared" si="207"/>
        <v>△</v>
      </c>
      <c r="BI96" s="118" t="str">
        <f t="shared" si="207"/>
        <v>○</v>
      </c>
      <c r="BJ96" s="118" t="str">
        <f t="shared" si="207"/>
        <v>△</v>
      </c>
      <c r="BK96" s="118" t="str">
        <f t="shared" si="207"/>
        <v>○</v>
      </c>
      <c r="BL96" s="118" t="str">
        <f t="shared" si="207"/>
        <v>△</v>
      </c>
      <c r="BM96" s="118" t="str">
        <f t="shared" si="207"/>
        <v>○</v>
      </c>
      <c r="BN96" s="118" t="str">
        <f t="shared" si="207"/>
        <v>△</v>
      </c>
      <c r="BO96" s="118" t="str">
        <f t="shared" si="207"/>
        <v>○</v>
      </c>
      <c r="BP96" s="118" t="str">
        <f t="shared" si="207"/>
        <v>○</v>
      </c>
      <c r="BQ96" s="118" t="str">
        <f t="shared" si="207"/>
        <v>○</v>
      </c>
      <c r="BR96" s="118" t="str">
        <f t="shared" si="207"/>
        <v>△</v>
      </c>
      <c r="BS96" s="118" t="str">
        <f t="shared" si="207"/>
        <v>○</v>
      </c>
      <c r="BT96" s="118" t="str">
        <f t="shared" si="207"/>
        <v>○</v>
      </c>
      <c r="BU96" s="118" t="str">
        <f t="shared" si="207"/>
        <v>△</v>
      </c>
      <c r="BV96" s="118" t="str">
        <f t="shared" si="207"/>
        <v>○</v>
      </c>
      <c r="BW96" s="118" t="str">
        <f t="shared" si="207"/>
        <v>○</v>
      </c>
      <c r="BX96" s="118" t="str">
        <f t="shared" si="207"/>
        <v>○</v>
      </c>
      <c r="BY96" s="118" t="str">
        <f t="shared" ref="BY96:DH96" si="208">BY80</f>
        <v>△</v>
      </c>
      <c r="BZ96" s="118" t="str">
        <f t="shared" si="208"/>
        <v>△</v>
      </c>
      <c r="CA96" s="118" t="str">
        <f t="shared" si="208"/>
        <v>○</v>
      </c>
      <c r="CB96" s="118" t="str">
        <f t="shared" si="208"/>
        <v>○</v>
      </c>
      <c r="CC96" s="118" t="str">
        <f t="shared" si="208"/>
        <v>△</v>
      </c>
      <c r="CD96" s="118" t="str">
        <f t="shared" si="208"/>
        <v>○</v>
      </c>
      <c r="CE96" s="118" t="str">
        <f t="shared" si="208"/>
        <v>○</v>
      </c>
      <c r="CF96" s="118" t="str">
        <f t="shared" si="208"/>
        <v>○</v>
      </c>
      <c r="CG96" s="118" t="str">
        <f t="shared" si="208"/>
        <v>○</v>
      </c>
      <c r="CH96" s="118" t="str">
        <f t="shared" si="208"/>
        <v>○</v>
      </c>
      <c r="CI96" s="118" t="str">
        <f t="shared" si="208"/>
        <v>△</v>
      </c>
      <c r="CJ96" s="118" t="str">
        <f t="shared" si="208"/>
        <v>△</v>
      </c>
      <c r="CK96" s="118" t="str">
        <f t="shared" si="208"/>
        <v>○</v>
      </c>
      <c r="CL96" s="118" t="str">
        <f t="shared" si="208"/>
        <v>○</v>
      </c>
      <c r="CM96" s="118" t="str">
        <f t="shared" si="208"/>
        <v>○</v>
      </c>
      <c r="CN96" s="118" t="str">
        <f t="shared" si="208"/>
        <v>△</v>
      </c>
      <c r="CO96" s="118" t="str">
        <f t="shared" si="208"/>
        <v>○</v>
      </c>
      <c r="CP96" s="118" t="str">
        <f t="shared" si="208"/>
        <v>△</v>
      </c>
      <c r="CQ96" s="118" t="str">
        <f t="shared" si="208"/>
        <v>△</v>
      </c>
      <c r="CR96" s="118" t="str">
        <f t="shared" si="208"/>
        <v>△</v>
      </c>
      <c r="CS96" s="118" t="str">
        <f t="shared" si="208"/>
        <v>△</v>
      </c>
      <c r="CT96" s="118" t="str">
        <f t="shared" si="208"/>
        <v>○</v>
      </c>
      <c r="CU96" s="118" t="str">
        <f t="shared" si="208"/>
        <v>○</v>
      </c>
      <c r="CV96" s="118" t="str">
        <f t="shared" si="208"/>
        <v>○</v>
      </c>
      <c r="CW96" s="118" t="str">
        <f t="shared" si="208"/>
        <v>○</v>
      </c>
      <c r="CX96" s="118" t="str">
        <f t="shared" si="208"/>
        <v>○</v>
      </c>
      <c r="CY96" s="118" t="str">
        <f t="shared" si="208"/>
        <v>○</v>
      </c>
      <c r="CZ96" s="118" t="str">
        <f t="shared" si="208"/>
        <v>○</v>
      </c>
      <c r="DA96" s="118" t="str">
        <f t="shared" si="208"/>
        <v>○</v>
      </c>
      <c r="DB96" s="118" t="str">
        <f t="shared" si="208"/>
        <v>○</v>
      </c>
      <c r="DC96" s="118" t="str">
        <f t="shared" si="208"/>
        <v>○</v>
      </c>
      <c r="DD96" s="118" t="str">
        <f t="shared" si="208"/>
        <v>○</v>
      </c>
      <c r="DE96" s="118" t="str">
        <f t="shared" si="208"/>
        <v>○</v>
      </c>
      <c r="DF96" s="118" t="str">
        <f t="shared" si="208"/>
        <v>○</v>
      </c>
      <c r="DG96" s="118" t="str">
        <f t="shared" si="208"/>
        <v>○</v>
      </c>
      <c r="DH96" s="724" t="str">
        <f t="shared" si="208"/>
        <v>○</v>
      </c>
    </row>
    <row r="97" spans="2:112" ht="15" customHeight="1" x14ac:dyDescent="0.15">
      <c r="C97" s="699">
        <v>8</v>
      </c>
      <c r="D97" s="700"/>
      <c r="E97" s="710" t="s">
        <v>198</v>
      </c>
      <c r="F97" s="711" t="s">
        <v>15</v>
      </c>
      <c r="G97" s="711"/>
      <c r="H97" s="422"/>
      <c r="I97" s="712" t="s">
        <v>257</v>
      </c>
      <c r="J97" s="713" t="s">
        <v>301</v>
      </c>
      <c r="K97" s="725" t="s">
        <v>324</v>
      </c>
      <c r="L97" s="23" t="str">
        <f>IF(OR(L$3="汽水",L$3="セグメント3",L$3="セグメント2-2"),"-",L81)</f>
        <v>○</v>
      </c>
      <c r="M97" s="24" t="str">
        <f t="shared" ref="M97:BX97" si="209">IF(OR(M$3="汽水",M$3="セグメント3",M$3="セグメント2-2"),"-",M81)</f>
        <v/>
      </c>
      <c r="N97" s="24" t="str">
        <f t="shared" si="209"/>
        <v/>
      </c>
      <c r="O97" s="24" t="str">
        <f t="shared" si="209"/>
        <v/>
      </c>
      <c r="P97" s="24" t="str">
        <f t="shared" si="209"/>
        <v/>
      </c>
      <c r="Q97" s="24" t="str">
        <f t="shared" si="209"/>
        <v/>
      </c>
      <c r="R97" s="24" t="str">
        <f t="shared" si="209"/>
        <v/>
      </c>
      <c r="S97" s="24" t="str">
        <f t="shared" si="209"/>
        <v/>
      </c>
      <c r="T97" s="24" t="str">
        <f t="shared" si="209"/>
        <v/>
      </c>
      <c r="U97" s="24" t="str">
        <f t="shared" si="209"/>
        <v/>
      </c>
      <c r="V97" s="24" t="str">
        <f t="shared" si="209"/>
        <v/>
      </c>
      <c r="W97" s="24" t="str">
        <f t="shared" si="209"/>
        <v/>
      </c>
      <c r="X97" s="24" t="str">
        <f t="shared" si="209"/>
        <v/>
      </c>
      <c r="Y97" s="24" t="str">
        <f t="shared" si="209"/>
        <v>△</v>
      </c>
      <c r="Z97" s="24" t="str">
        <f t="shared" si="209"/>
        <v>△</v>
      </c>
      <c r="AA97" s="24" t="str">
        <f t="shared" si="209"/>
        <v>△</v>
      </c>
      <c r="AB97" s="24" t="str">
        <f t="shared" si="209"/>
        <v/>
      </c>
      <c r="AC97" s="24" t="str">
        <f t="shared" si="209"/>
        <v>△</v>
      </c>
      <c r="AD97" s="24" t="str">
        <f t="shared" si="209"/>
        <v>△</v>
      </c>
      <c r="AE97" s="24" t="str">
        <f t="shared" si="209"/>
        <v/>
      </c>
      <c r="AF97" s="24" t="str">
        <f t="shared" si="209"/>
        <v>△</v>
      </c>
      <c r="AG97" s="24" t="str">
        <f t="shared" si="209"/>
        <v>△</v>
      </c>
      <c r="AH97" s="24" t="str">
        <f t="shared" si="209"/>
        <v>○</v>
      </c>
      <c r="AI97" s="24" t="str">
        <f t="shared" si="209"/>
        <v>△</v>
      </c>
      <c r="AJ97" s="24" t="str">
        <f t="shared" si="209"/>
        <v>△</v>
      </c>
      <c r="AK97" s="24" t="str">
        <f t="shared" si="209"/>
        <v>△</v>
      </c>
      <c r="AL97" s="24" t="str">
        <f t="shared" si="209"/>
        <v>△</v>
      </c>
      <c r="AM97" s="24" t="str">
        <f t="shared" si="209"/>
        <v/>
      </c>
      <c r="AN97" s="24" t="str">
        <f t="shared" si="209"/>
        <v/>
      </c>
      <c r="AO97" s="24" t="str">
        <f t="shared" si="209"/>
        <v/>
      </c>
      <c r="AP97" s="24" t="str">
        <f t="shared" si="209"/>
        <v/>
      </c>
      <c r="AQ97" s="24" t="str">
        <f t="shared" si="209"/>
        <v/>
      </c>
      <c r="AR97" s="24" t="str">
        <f t="shared" si="209"/>
        <v/>
      </c>
      <c r="AS97" s="24" t="str">
        <f t="shared" si="209"/>
        <v>△</v>
      </c>
      <c r="AT97" s="24" t="str">
        <f t="shared" si="209"/>
        <v>△</v>
      </c>
      <c r="AU97" s="24" t="str">
        <f t="shared" si="209"/>
        <v>△</v>
      </c>
      <c r="AV97" s="24" t="str">
        <f t="shared" si="209"/>
        <v>△</v>
      </c>
      <c r="AW97" s="24" t="str">
        <f t="shared" si="209"/>
        <v>△</v>
      </c>
      <c r="AX97" s="24" t="str">
        <f t="shared" si="209"/>
        <v/>
      </c>
      <c r="AY97" s="24" t="str">
        <f t="shared" si="209"/>
        <v/>
      </c>
      <c r="AZ97" s="24" t="str">
        <f t="shared" si="209"/>
        <v>△</v>
      </c>
      <c r="BA97" s="24" t="str">
        <f t="shared" si="209"/>
        <v>△</v>
      </c>
      <c r="BB97" s="24" t="str">
        <f t="shared" si="209"/>
        <v/>
      </c>
      <c r="BC97" s="24" t="str">
        <f t="shared" si="209"/>
        <v/>
      </c>
      <c r="BD97" s="24" t="str">
        <f t="shared" si="209"/>
        <v/>
      </c>
      <c r="BE97" s="24" t="str">
        <f t="shared" si="209"/>
        <v/>
      </c>
      <c r="BF97" s="24" t="str">
        <f t="shared" si="209"/>
        <v>△</v>
      </c>
      <c r="BG97" s="24" t="str">
        <f t="shared" si="209"/>
        <v>△</v>
      </c>
      <c r="BH97" s="24" t="str">
        <f t="shared" si="209"/>
        <v/>
      </c>
      <c r="BI97" s="24" t="str">
        <f t="shared" si="209"/>
        <v/>
      </c>
      <c r="BJ97" s="24" t="str">
        <f t="shared" si="209"/>
        <v/>
      </c>
      <c r="BK97" s="24" t="str">
        <f t="shared" si="209"/>
        <v/>
      </c>
      <c r="BL97" s="24" t="str">
        <f t="shared" si="209"/>
        <v/>
      </c>
      <c r="BM97" s="24" t="str">
        <f t="shared" si="209"/>
        <v>△</v>
      </c>
      <c r="BN97" s="24" t="str">
        <f t="shared" si="209"/>
        <v/>
      </c>
      <c r="BO97" s="24" t="str">
        <f t="shared" si="209"/>
        <v>○</v>
      </c>
      <c r="BP97" s="24" t="str">
        <f t="shared" si="209"/>
        <v>○</v>
      </c>
      <c r="BQ97" s="24" t="str">
        <f t="shared" si="209"/>
        <v>○</v>
      </c>
      <c r="BR97" s="24" t="str">
        <f t="shared" si="209"/>
        <v/>
      </c>
      <c r="BS97" s="24" t="str">
        <f t="shared" si="209"/>
        <v/>
      </c>
      <c r="BT97" s="24" t="str">
        <f t="shared" si="209"/>
        <v>△</v>
      </c>
      <c r="BU97" s="24" t="str">
        <f t="shared" si="209"/>
        <v>△</v>
      </c>
      <c r="BV97" s="24" t="str">
        <f t="shared" si="209"/>
        <v>△</v>
      </c>
      <c r="BW97" s="24" t="str">
        <f t="shared" si="209"/>
        <v>△</v>
      </c>
      <c r="BX97" s="24" t="str">
        <f t="shared" si="209"/>
        <v>△</v>
      </c>
      <c r="BY97" s="24" t="str">
        <f t="shared" ref="BY97:DH97" si="210">IF(OR(BY$3="汽水",BY$3="セグメント3",BY$3="セグメント2-2"),"-",BY81)</f>
        <v>△</v>
      </c>
      <c r="BZ97" s="24" t="str">
        <f t="shared" si="210"/>
        <v>○</v>
      </c>
      <c r="CA97" s="24" t="str">
        <f t="shared" si="210"/>
        <v>○</v>
      </c>
      <c r="CB97" s="24" t="str">
        <f t="shared" si="210"/>
        <v>○</v>
      </c>
      <c r="CC97" s="24" t="str">
        <f t="shared" si="210"/>
        <v>○</v>
      </c>
      <c r="CD97" s="24" t="str">
        <f t="shared" si="210"/>
        <v>○</v>
      </c>
      <c r="CE97" s="24" t="str">
        <f t="shared" si="210"/>
        <v>△</v>
      </c>
      <c r="CF97" s="24" t="str">
        <f t="shared" si="210"/>
        <v>△</v>
      </c>
      <c r="CG97" s="24" t="str">
        <f t="shared" si="210"/>
        <v>△</v>
      </c>
      <c r="CH97" s="24" t="str">
        <f t="shared" si="210"/>
        <v>△</v>
      </c>
      <c r="CI97" s="24" t="str">
        <f t="shared" si="210"/>
        <v>○</v>
      </c>
      <c r="CJ97" s="24" t="str">
        <f t="shared" si="210"/>
        <v>○</v>
      </c>
      <c r="CK97" s="24" t="str">
        <f t="shared" si="210"/>
        <v>△</v>
      </c>
      <c r="CL97" s="24" t="str">
        <f t="shared" si="210"/>
        <v>○</v>
      </c>
      <c r="CM97" s="24" t="str">
        <f t="shared" si="210"/>
        <v>○</v>
      </c>
      <c r="CN97" s="24" t="str">
        <f t="shared" si="210"/>
        <v>○</v>
      </c>
      <c r="CO97" s="24" t="str">
        <f t="shared" si="210"/>
        <v>○</v>
      </c>
      <c r="CP97" s="24" t="str">
        <f t="shared" si="210"/>
        <v>○</v>
      </c>
      <c r="CQ97" s="24" t="str">
        <f t="shared" si="210"/>
        <v>○</v>
      </c>
      <c r="CR97" s="24" t="str">
        <f t="shared" si="210"/>
        <v>○</v>
      </c>
      <c r="CS97" s="24" t="str">
        <f t="shared" si="210"/>
        <v>○</v>
      </c>
      <c r="CT97" s="24" t="str">
        <f t="shared" si="210"/>
        <v>△</v>
      </c>
      <c r="CU97" s="24" t="str">
        <f t="shared" si="210"/>
        <v>△</v>
      </c>
      <c r="CV97" s="24" t="str">
        <f t="shared" si="210"/>
        <v>△</v>
      </c>
      <c r="CW97" s="24" t="str">
        <f t="shared" si="210"/>
        <v>△</v>
      </c>
      <c r="CX97" s="24" t="str">
        <f t="shared" si="210"/>
        <v>△</v>
      </c>
      <c r="CY97" s="24" t="str">
        <f t="shared" si="210"/>
        <v>△</v>
      </c>
      <c r="CZ97" s="24" t="str">
        <f t="shared" si="210"/>
        <v>△</v>
      </c>
      <c r="DA97" s="24" t="str">
        <f t="shared" si="210"/>
        <v>△</v>
      </c>
      <c r="DB97" s="24" t="str">
        <f t="shared" si="210"/>
        <v>△</v>
      </c>
      <c r="DC97" s="24" t="str">
        <f t="shared" si="210"/>
        <v>△</v>
      </c>
      <c r="DD97" s="24" t="str">
        <f t="shared" si="210"/>
        <v>△</v>
      </c>
      <c r="DE97" s="24" t="str">
        <f t="shared" si="210"/>
        <v>△</v>
      </c>
      <c r="DF97" s="24" t="str">
        <f t="shared" si="210"/>
        <v>△</v>
      </c>
      <c r="DG97" s="24" t="str">
        <f t="shared" si="210"/>
        <v>△</v>
      </c>
      <c r="DH97" s="714" t="str">
        <f t="shared" si="210"/>
        <v>△</v>
      </c>
    </row>
    <row r="98" spans="2:112" ht="15" customHeight="1" x14ac:dyDescent="0.15">
      <c r="C98" s="699">
        <v>9</v>
      </c>
      <c r="D98" s="700"/>
      <c r="E98" s="700"/>
      <c r="F98" s="715" t="s">
        <v>307</v>
      </c>
      <c r="G98" s="715"/>
      <c r="H98" s="399"/>
      <c r="I98" s="701" t="s">
        <v>270</v>
      </c>
      <c r="J98" s="702" t="s">
        <v>301</v>
      </c>
      <c r="K98" s="402" t="s">
        <v>312</v>
      </c>
      <c r="L98" s="703" t="str">
        <f>IF(OR(L$3="M"),"-",L82)</f>
        <v/>
      </c>
      <c r="M98" s="29" t="str">
        <f t="shared" ref="M98:BX98" si="211">IF(OR(M$3="M"),"-",M82)</f>
        <v/>
      </c>
      <c r="N98" s="29" t="str">
        <f t="shared" si="211"/>
        <v/>
      </c>
      <c r="O98" s="29" t="str">
        <f t="shared" si="211"/>
        <v/>
      </c>
      <c r="P98" s="29" t="str">
        <f t="shared" si="211"/>
        <v/>
      </c>
      <c r="Q98" s="29" t="str">
        <f t="shared" si="211"/>
        <v/>
      </c>
      <c r="R98" s="29" t="str">
        <f t="shared" si="211"/>
        <v>△</v>
      </c>
      <c r="S98" s="29" t="str">
        <f t="shared" si="211"/>
        <v>○</v>
      </c>
      <c r="T98" s="29" t="str">
        <f t="shared" si="211"/>
        <v>△</v>
      </c>
      <c r="U98" s="29" t="str">
        <f t="shared" si="211"/>
        <v>△</v>
      </c>
      <c r="V98" s="120" t="str">
        <f t="shared" si="211"/>
        <v>○</v>
      </c>
      <c r="W98" s="120" t="str">
        <f t="shared" si="211"/>
        <v/>
      </c>
      <c r="X98" s="120" t="str">
        <f t="shared" si="211"/>
        <v>○</v>
      </c>
      <c r="Y98" s="120" t="str">
        <f t="shared" si="211"/>
        <v>○</v>
      </c>
      <c r="Z98" s="120" t="str">
        <f t="shared" si="211"/>
        <v>○</v>
      </c>
      <c r="AA98" s="120" t="str">
        <f t="shared" si="211"/>
        <v/>
      </c>
      <c r="AB98" s="120" t="str">
        <f t="shared" si="211"/>
        <v>△</v>
      </c>
      <c r="AC98" s="120" t="str">
        <f t="shared" si="211"/>
        <v/>
      </c>
      <c r="AD98" s="120" t="str">
        <f t="shared" si="211"/>
        <v/>
      </c>
      <c r="AE98" s="120" t="str">
        <f t="shared" si="211"/>
        <v/>
      </c>
      <c r="AF98" s="120" t="str">
        <f t="shared" si="211"/>
        <v/>
      </c>
      <c r="AG98" s="120" t="str">
        <f t="shared" si="211"/>
        <v/>
      </c>
      <c r="AH98" s="120" t="str">
        <f t="shared" si="211"/>
        <v/>
      </c>
      <c r="AI98" s="120" t="str">
        <f t="shared" si="211"/>
        <v>△</v>
      </c>
      <c r="AJ98" s="120" t="str">
        <f t="shared" si="211"/>
        <v>△</v>
      </c>
      <c r="AK98" s="120" t="str">
        <f t="shared" si="211"/>
        <v/>
      </c>
      <c r="AL98" s="120" t="str">
        <f t="shared" si="211"/>
        <v/>
      </c>
      <c r="AM98" s="120" t="str">
        <f t="shared" si="211"/>
        <v/>
      </c>
      <c r="AN98" s="120" t="str">
        <f t="shared" si="211"/>
        <v/>
      </c>
      <c r="AO98" s="120" t="str">
        <f t="shared" si="211"/>
        <v/>
      </c>
      <c r="AP98" s="120" t="str">
        <f t="shared" si="211"/>
        <v>△</v>
      </c>
      <c r="AQ98" s="120" t="str">
        <f t="shared" si="211"/>
        <v>△</v>
      </c>
      <c r="AR98" s="120" t="str">
        <f t="shared" si="211"/>
        <v>△</v>
      </c>
      <c r="AS98" s="120" t="str">
        <f t="shared" si="211"/>
        <v>○</v>
      </c>
      <c r="AT98" s="120" t="str">
        <f t="shared" si="211"/>
        <v>○</v>
      </c>
      <c r="AU98" s="120" t="str">
        <f t="shared" si="211"/>
        <v>○</v>
      </c>
      <c r="AV98" s="120" t="str">
        <f t="shared" si="211"/>
        <v>○</v>
      </c>
      <c r="AW98" s="120" t="str">
        <f t="shared" si="211"/>
        <v>○</v>
      </c>
      <c r="AX98" s="120" t="str">
        <f t="shared" si="211"/>
        <v>○</v>
      </c>
      <c r="AY98" s="120" t="str">
        <f t="shared" si="211"/>
        <v>○</v>
      </c>
      <c r="AZ98" s="120" t="str">
        <f t="shared" si="211"/>
        <v>○</v>
      </c>
      <c r="BA98" s="120" t="str">
        <f t="shared" si="211"/>
        <v>○</v>
      </c>
      <c r="BB98" s="120" t="str">
        <f t="shared" si="211"/>
        <v>○</v>
      </c>
      <c r="BC98" s="120" t="str">
        <f t="shared" si="211"/>
        <v>○</v>
      </c>
      <c r="BD98" s="120" t="str">
        <f t="shared" si="211"/>
        <v/>
      </c>
      <c r="BE98" s="120" t="str">
        <f t="shared" si="211"/>
        <v/>
      </c>
      <c r="BF98" s="120" t="str">
        <f t="shared" si="211"/>
        <v>△</v>
      </c>
      <c r="BG98" s="120" t="str">
        <f t="shared" si="211"/>
        <v>△</v>
      </c>
      <c r="BH98" s="120" t="str">
        <f t="shared" si="211"/>
        <v/>
      </c>
      <c r="BI98" s="120" t="str">
        <f t="shared" si="211"/>
        <v>△</v>
      </c>
      <c r="BJ98" s="120" t="str">
        <f t="shared" si="211"/>
        <v>△</v>
      </c>
      <c r="BK98" s="120" t="str">
        <f t="shared" si="211"/>
        <v>△</v>
      </c>
      <c r="BL98" s="120" t="str">
        <f t="shared" si="211"/>
        <v/>
      </c>
      <c r="BM98" s="120" t="str">
        <f t="shared" si="211"/>
        <v/>
      </c>
      <c r="BN98" s="120" t="str">
        <f t="shared" si="211"/>
        <v>△</v>
      </c>
      <c r="BO98" s="120" t="str">
        <f t="shared" si="211"/>
        <v>△</v>
      </c>
      <c r="BP98" s="120" t="str">
        <f t="shared" si="211"/>
        <v>○</v>
      </c>
      <c r="BQ98" s="120" t="str">
        <f t="shared" si="211"/>
        <v>○</v>
      </c>
      <c r="BR98" s="120" t="str">
        <f t="shared" si="211"/>
        <v>△</v>
      </c>
      <c r="BS98" s="120" t="str">
        <f t="shared" si="211"/>
        <v>△</v>
      </c>
      <c r="BT98" s="120" t="str">
        <f t="shared" si="211"/>
        <v>△</v>
      </c>
      <c r="BU98" s="120" t="str">
        <f t="shared" si="211"/>
        <v>△</v>
      </c>
      <c r="BV98" s="120" t="str">
        <f t="shared" si="211"/>
        <v>○</v>
      </c>
      <c r="BW98" s="120" t="str">
        <f t="shared" si="211"/>
        <v>△</v>
      </c>
      <c r="BX98" s="120" t="str">
        <f t="shared" si="211"/>
        <v>△</v>
      </c>
      <c r="BY98" s="120" t="str">
        <f t="shared" ref="BY98:DH98" si="212">IF(OR(BY$3="M"),"-",BY82)</f>
        <v/>
      </c>
      <c r="BZ98" s="120" t="str">
        <f t="shared" si="212"/>
        <v>○</v>
      </c>
      <c r="CA98" s="120" t="str">
        <f t="shared" si="212"/>
        <v>○</v>
      </c>
      <c r="CB98" s="120" t="str">
        <f t="shared" si="212"/>
        <v>△</v>
      </c>
      <c r="CC98" s="120" t="str">
        <f t="shared" si="212"/>
        <v>△</v>
      </c>
      <c r="CD98" s="120" t="str">
        <f t="shared" si="212"/>
        <v>△</v>
      </c>
      <c r="CE98" s="120" t="str">
        <f t="shared" si="212"/>
        <v>○</v>
      </c>
      <c r="CF98" s="120" t="str">
        <f t="shared" si="212"/>
        <v>○</v>
      </c>
      <c r="CG98" s="120" t="str">
        <f t="shared" si="212"/>
        <v>○</v>
      </c>
      <c r="CH98" s="120" t="str">
        <f t="shared" si="212"/>
        <v>○</v>
      </c>
      <c r="CI98" s="120" t="str">
        <f t="shared" si="212"/>
        <v>○</v>
      </c>
      <c r="CJ98" s="120" t="str">
        <f t="shared" si="212"/>
        <v>○</v>
      </c>
      <c r="CK98" s="120" t="str">
        <f t="shared" si="212"/>
        <v/>
      </c>
      <c r="CL98" s="120" t="str">
        <f t="shared" si="212"/>
        <v>○</v>
      </c>
      <c r="CM98" s="120" t="str">
        <f t="shared" si="212"/>
        <v>○</v>
      </c>
      <c r="CN98" s="120" t="str">
        <f t="shared" si="212"/>
        <v>△</v>
      </c>
      <c r="CO98" s="120" t="str">
        <f t="shared" si="212"/>
        <v>△</v>
      </c>
      <c r="CP98" s="120" t="str">
        <f t="shared" si="212"/>
        <v>△</v>
      </c>
      <c r="CQ98" s="120" t="str">
        <f t="shared" si="212"/>
        <v>△</v>
      </c>
      <c r="CR98" s="120" t="str">
        <f t="shared" si="212"/>
        <v/>
      </c>
      <c r="CS98" s="120" t="str">
        <f t="shared" si="212"/>
        <v/>
      </c>
      <c r="CT98" s="120" t="str">
        <f t="shared" si="212"/>
        <v/>
      </c>
      <c r="CU98" s="120" t="str">
        <f t="shared" si="212"/>
        <v/>
      </c>
      <c r="CV98" s="120" t="str">
        <f t="shared" si="212"/>
        <v/>
      </c>
      <c r="CW98" s="120" t="str">
        <f t="shared" si="212"/>
        <v/>
      </c>
      <c r="CX98" s="120" t="str">
        <f t="shared" si="212"/>
        <v/>
      </c>
      <c r="CY98" s="120" t="str">
        <f t="shared" si="212"/>
        <v/>
      </c>
      <c r="CZ98" s="120" t="str">
        <f t="shared" si="212"/>
        <v/>
      </c>
      <c r="DA98" s="120" t="str">
        <f t="shared" si="212"/>
        <v/>
      </c>
      <c r="DB98" s="120" t="str">
        <f t="shared" si="212"/>
        <v/>
      </c>
      <c r="DC98" s="120" t="str">
        <f t="shared" si="212"/>
        <v/>
      </c>
      <c r="DD98" s="120" t="str">
        <f t="shared" si="212"/>
        <v/>
      </c>
      <c r="DE98" s="120" t="str">
        <f t="shared" si="212"/>
        <v/>
      </c>
      <c r="DF98" s="120" t="str">
        <f t="shared" si="212"/>
        <v/>
      </c>
      <c r="DG98" s="120" t="str">
        <f t="shared" si="212"/>
        <v/>
      </c>
      <c r="DH98" s="726" t="str">
        <f t="shared" si="212"/>
        <v/>
      </c>
    </row>
    <row r="99" spans="2:112" ht="15" customHeight="1" x14ac:dyDescent="0.15">
      <c r="C99" s="699">
        <v>10</v>
      </c>
      <c r="D99" s="700"/>
      <c r="E99" s="719"/>
      <c r="F99" s="720" t="s">
        <v>16</v>
      </c>
      <c r="G99" s="720"/>
      <c r="H99" s="433"/>
      <c r="I99" s="721" t="s">
        <v>273</v>
      </c>
      <c r="J99" s="722" t="s">
        <v>316</v>
      </c>
      <c r="K99" s="447" t="s">
        <v>325</v>
      </c>
      <c r="L99" s="727" t="str">
        <f>IF(OR(L$3="汽水",L$3="セグメント3"),"-",L83)</f>
        <v/>
      </c>
      <c r="M99" s="35" t="str">
        <f t="shared" ref="M99:BX99" si="213">IF(OR(M$3="汽水",M$3="セグメント3"),"-",M83)</f>
        <v/>
      </c>
      <c r="N99" s="35" t="str">
        <f t="shared" si="213"/>
        <v/>
      </c>
      <c r="O99" s="35" t="str">
        <f t="shared" si="213"/>
        <v/>
      </c>
      <c r="P99" s="35" t="str">
        <f t="shared" si="213"/>
        <v/>
      </c>
      <c r="Q99" s="35" t="str">
        <f t="shared" si="213"/>
        <v/>
      </c>
      <c r="R99" s="35" t="str">
        <f t="shared" si="213"/>
        <v/>
      </c>
      <c r="S99" s="35" t="str">
        <f t="shared" si="213"/>
        <v/>
      </c>
      <c r="T99" s="35" t="str">
        <f t="shared" si="213"/>
        <v/>
      </c>
      <c r="U99" s="35" t="str">
        <f t="shared" si="213"/>
        <v/>
      </c>
      <c r="V99" s="118" t="str">
        <f t="shared" si="213"/>
        <v/>
      </c>
      <c r="W99" s="118" t="str">
        <f t="shared" si="213"/>
        <v/>
      </c>
      <c r="X99" s="118" t="str">
        <f t="shared" si="213"/>
        <v/>
      </c>
      <c r="Y99" s="118" t="str">
        <f t="shared" si="213"/>
        <v/>
      </c>
      <c r="Z99" s="35" t="str">
        <f t="shared" si="213"/>
        <v/>
      </c>
      <c r="AA99" s="35" t="str">
        <f t="shared" si="213"/>
        <v/>
      </c>
      <c r="AB99" s="35" t="str">
        <f t="shared" si="213"/>
        <v/>
      </c>
      <c r="AC99" s="35" t="str">
        <f t="shared" si="213"/>
        <v/>
      </c>
      <c r="AD99" s="35" t="str">
        <f t="shared" si="213"/>
        <v/>
      </c>
      <c r="AE99" s="35" t="str">
        <f t="shared" si="213"/>
        <v/>
      </c>
      <c r="AF99" s="35" t="str">
        <f t="shared" si="213"/>
        <v/>
      </c>
      <c r="AG99" s="35" t="str">
        <f t="shared" si="213"/>
        <v/>
      </c>
      <c r="AH99" s="35" t="str">
        <f t="shared" si="213"/>
        <v/>
      </c>
      <c r="AI99" s="35" t="str">
        <f t="shared" si="213"/>
        <v/>
      </c>
      <c r="AJ99" s="35" t="str">
        <f t="shared" si="213"/>
        <v/>
      </c>
      <c r="AK99" s="35" t="str">
        <f t="shared" si="213"/>
        <v/>
      </c>
      <c r="AL99" s="35" t="str">
        <f t="shared" si="213"/>
        <v/>
      </c>
      <c r="AM99" s="35" t="str">
        <f t="shared" si="213"/>
        <v/>
      </c>
      <c r="AN99" s="35" t="str">
        <f t="shared" si="213"/>
        <v/>
      </c>
      <c r="AO99" s="35" t="str">
        <f t="shared" si="213"/>
        <v/>
      </c>
      <c r="AP99" s="35" t="str">
        <f t="shared" si="213"/>
        <v/>
      </c>
      <c r="AQ99" s="35" t="str">
        <f t="shared" si="213"/>
        <v/>
      </c>
      <c r="AR99" s="35" t="str">
        <f t="shared" si="213"/>
        <v/>
      </c>
      <c r="AS99" s="35" t="str">
        <f t="shared" si="213"/>
        <v/>
      </c>
      <c r="AT99" s="35" t="str">
        <f t="shared" si="213"/>
        <v/>
      </c>
      <c r="AU99" s="35" t="str">
        <f t="shared" si="213"/>
        <v/>
      </c>
      <c r="AV99" s="35" t="str">
        <f t="shared" si="213"/>
        <v/>
      </c>
      <c r="AW99" s="35" t="str">
        <f t="shared" si="213"/>
        <v/>
      </c>
      <c r="AX99" s="35" t="str">
        <f t="shared" si="213"/>
        <v/>
      </c>
      <c r="AY99" s="35" t="str">
        <f t="shared" si="213"/>
        <v/>
      </c>
      <c r="AZ99" s="35" t="str">
        <f t="shared" si="213"/>
        <v/>
      </c>
      <c r="BA99" s="35" t="str">
        <f t="shared" si="213"/>
        <v/>
      </c>
      <c r="BB99" s="35" t="str">
        <f t="shared" si="213"/>
        <v/>
      </c>
      <c r="BC99" s="35" t="str">
        <f t="shared" si="213"/>
        <v/>
      </c>
      <c r="BD99" s="35" t="str">
        <f t="shared" si="213"/>
        <v/>
      </c>
      <c r="BE99" s="35" t="str">
        <f t="shared" si="213"/>
        <v/>
      </c>
      <c r="BF99" s="35" t="str">
        <f t="shared" si="213"/>
        <v/>
      </c>
      <c r="BG99" s="35" t="str">
        <f t="shared" si="213"/>
        <v/>
      </c>
      <c r="BH99" s="35" t="str">
        <f t="shared" si="213"/>
        <v/>
      </c>
      <c r="BI99" s="35" t="str">
        <f t="shared" si="213"/>
        <v/>
      </c>
      <c r="BJ99" s="35" t="str">
        <f t="shared" si="213"/>
        <v/>
      </c>
      <c r="BK99" s="35" t="str">
        <f t="shared" si="213"/>
        <v/>
      </c>
      <c r="BL99" s="35" t="str">
        <f t="shared" si="213"/>
        <v/>
      </c>
      <c r="BM99" s="35" t="str">
        <f t="shared" si="213"/>
        <v/>
      </c>
      <c r="BN99" s="35" t="str">
        <f t="shared" si="213"/>
        <v/>
      </c>
      <c r="BO99" s="35" t="str">
        <f t="shared" si="213"/>
        <v/>
      </c>
      <c r="BP99" s="35" t="str">
        <f t="shared" si="213"/>
        <v/>
      </c>
      <c r="BQ99" s="35" t="str">
        <f t="shared" si="213"/>
        <v/>
      </c>
      <c r="BR99" s="35" t="str">
        <f t="shared" si="213"/>
        <v/>
      </c>
      <c r="BS99" s="35" t="str">
        <f t="shared" si="213"/>
        <v/>
      </c>
      <c r="BT99" s="35" t="str">
        <f t="shared" si="213"/>
        <v/>
      </c>
      <c r="BU99" s="35" t="str">
        <f t="shared" si="213"/>
        <v/>
      </c>
      <c r="BV99" s="35" t="str">
        <f t="shared" si="213"/>
        <v/>
      </c>
      <c r="BW99" s="35" t="str">
        <f t="shared" si="213"/>
        <v/>
      </c>
      <c r="BX99" s="35" t="str">
        <f t="shared" si="213"/>
        <v/>
      </c>
      <c r="BY99" s="35" t="str">
        <f t="shared" ref="BY99:DH99" si="214">IF(OR(BY$3="汽水",BY$3="セグメント3"),"-",BY83)</f>
        <v/>
      </c>
      <c r="BZ99" s="35" t="str">
        <f t="shared" si="214"/>
        <v/>
      </c>
      <c r="CA99" s="35" t="str">
        <f t="shared" si="214"/>
        <v/>
      </c>
      <c r="CB99" s="35" t="str">
        <f t="shared" si="214"/>
        <v/>
      </c>
      <c r="CC99" s="35" t="str">
        <f t="shared" si="214"/>
        <v/>
      </c>
      <c r="CD99" s="35" t="str">
        <f t="shared" si="214"/>
        <v/>
      </c>
      <c r="CE99" s="35" t="str">
        <f t="shared" si="214"/>
        <v/>
      </c>
      <c r="CF99" s="35" t="str">
        <f t="shared" si="214"/>
        <v/>
      </c>
      <c r="CG99" s="35" t="str">
        <f t="shared" si="214"/>
        <v/>
      </c>
      <c r="CH99" s="35" t="str">
        <f t="shared" si="214"/>
        <v/>
      </c>
      <c r="CI99" s="35" t="str">
        <f t="shared" si="214"/>
        <v/>
      </c>
      <c r="CJ99" s="35" t="str">
        <f t="shared" si="214"/>
        <v/>
      </c>
      <c r="CK99" s="35" t="str">
        <f t="shared" si="214"/>
        <v/>
      </c>
      <c r="CL99" s="35" t="str">
        <f t="shared" si="214"/>
        <v>×</v>
      </c>
      <c r="CM99" s="35" t="str">
        <f t="shared" si="214"/>
        <v>×</v>
      </c>
      <c r="CN99" s="35" t="str">
        <f t="shared" si="214"/>
        <v/>
      </c>
      <c r="CO99" s="35" t="str">
        <f t="shared" si="214"/>
        <v/>
      </c>
      <c r="CP99" s="35" t="str">
        <f t="shared" si="214"/>
        <v/>
      </c>
      <c r="CQ99" s="35" t="str">
        <f t="shared" si="214"/>
        <v/>
      </c>
      <c r="CR99" s="35" t="str">
        <f t="shared" si="214"/>
        <v>△</v>
      </c>
      <c r="CS99" s="35" t="str">
        <f t="shared" si="214"/>
        <v/>
      </c>
      <c r="CT99" s="35" t="str">
        <f t="shared" si="214"/>
        <v/>
      </c>
      <c r="CU99" s="35" t="str">
        <f t="shared" si="214"/>
        <v/>
      </c>
      <c r="CV99" s="35" t="str">
        <f t="shared" si="214"/>
        <v/>
      </c>
      <c r="CW99" s="35" t="str">
        <f t="shared" si="214"/>
        <v/>
      </c>
      <c r="CX99" s="35" t="str">
        <f t="shared" si="214"/>
        <v/>
      </c>
      <c r="CY99" s="35" t="str">
        <f t="shared" si="214"/>
        <v/>
      </c>
      <c r="CZ99" s="35" t="str">
        <f t="shared" si="214"/>
        <v/>
      </c>
      <c r="DA99" s="35" t="str">
        <f t="shared" si="214"/>
        <v/>
      </c>
      <c r="DB99" s="35" t="str">
        <f t="shared" si="214"/>
        <v/>
      </c>
      <c r="DC99" s="35" t="str">
        <f t="shared" si="214"/>
        <v/>
      </c>
      <c r="DD99" s="35" t="str">
        <f t="shared" si="214"/>
        <v/>
      </c>
      <c r="DE99" s="35" t="str">
        <f t="shared" si="214"/>
        <v/>
      </c>
      <c r="DF99" s="35" t="str">
        <f t="shared" si="214"/>
        <v/>
      </c>
      <c r="DG99" s="35" t="str">
        <f t="shared" si="214"/>
        <v/>
      </c>
      <c r="DH99" s="728" t="str">
        <f t="shared" si="214"/>
        <v/>
      </c>
    </row>
    <row r="100" spans="2:112" ht="15" customHeight="1" x14ac:dyDescent="0.15">
      <c r="C100" s="699">
        <v>11</v>
      </c>
      <c r="D100" s="700"/>
      <c r="E100" s="710" t="s">
        <v>275</v>
      </c>
      <c r="F100" s="711" t="s">
        <v>17</v>
      </c>
      <c r="G100" s="711"/>
      <c r="H100" s="422"/>
      <c r="I100" s="712" t="s">
        <v>277</v>
      </c>
      <c r="J100" s="713" t="s">
        <v>301</v>
      </c>
      <c r="K100" s="425" t="s">
        <v>312</v>
      </c>
      <c r="L100" s="729" t="str">
        <f>IF(OR(L$3="汽水"),L84,"-")</f>
        <v>-</v>
      </c>
      <c r="M100" s="24" t="str">
        <f t="shared" ref="M100:BX101" si="215">IF(OR(M$3="汽水"),M84,"-")</f>
        <v>-</v>
      </c>
      <c r="N100" s="24" t="str">
        <f t="shared" si="215"/>
        <v>-</v>
      </c>
      <c r="O100" s="24" t="str">
        <f t="shared" si="215"/>
        <v>-</v>
      </c>
      <c r="P100" s="24" t="str">
        <f t="shared" si="215"/>
        <v>-</v>
      </c>
      <c r="Q100" s="24" t="str">
        <f t="shared" si="215"/>
        <v>-</v>
      </c>
      <c r="R100" s="24" t="str">
        <f t="shared" si="215"/>
        <v>-</v>
      </c>
      <c r="S100" s="24" t="str">
        <f t="shared" si="215"/>
        <v>-</v>
      </c>
      <c r="T100" s="24" t="str">
        <f t="shared" si="215"/>
        <v>-</v>
      </c>
      <c r="U100" s="24" t="str">
        <f t="shared" si="215"/>
        <v>-</v>
      </c>
      <c r="V100" s="24" t="str">
        <f t="shared" si="215"/>
        <v>-</v>
      </c>
      <c r="W100" s="24" t="str">
        <f t="shared" si="215"/>
        <v>-</v>
      </c>
      <c r="X100" s="24" t="str">
        <f t="shared" si="215"/>
        <v>-</v>
      </c>
      <c r="Y100" s="24" t="str">
        <f t="shared" si="215"/>
        <v>-</v>
      </c>
      <c r="Z100" s="24" t="str">
        <f t="shared" si="215"/>
        <v>-</v>
      </c>
      <c r="AA100" s="24" t="str">
        <f t="shared" si="215"/>
        <v>-</v>
      </c>
      <c r="AB100" s="24" t="str">
        <f t="shared" si="215"/>
        <v>-</v>
      </c>
      <c r="AC100" s="24" t="str">
        <f t="shared" si="215"/>
        <v>-</v>
      </c>
      <c r="AD100" s="24" t="str">
        <f t="shared" si="215"/>
        <v>-</v>
      </c>
      <c r="AE100" s="24" t="str">
        <f t="shared" si="215"/>
        <v>-</v>
      </c>
      <c r="AF100" s="24" t="str">
        <f t="shared" si="215"/>
        <v>-</v>
      </c>
      <c r="AG100" s="24" t="str">
        <f t="shared" si="215"/>
        <v>-</v>
      </c>
      <c r="AH100" s="24" t="str">
        <f t="shared" si="215"/>
        <v>-</v>
      </c>
      <c r="AI100" s="24" t="str">
        <f t="shared" si="215"/>
        <v>-</v>
      </c>
      <c r="AJ100" s="24" t="str">
        <f t="shared" si="215"/>
        <v>-</v>
      </c>
      <c r="AK100" s="24" t="str">
        <f t="shared" si="215"/>
        <v>-</v>
      </c>
      <c r="AL100" s="24" t="str">
        <f t="shared" si="215"/>
        <v>-</v>
      </c>
      <c r="AM100" s="24" t="str">
        <f t="shared" si="215"/>
        <v>-</v>
      </c>
      <c r="AN100" s="24" t="str">
        <f t="shared" si="215"/>
        <v>-</v>
      </c>
      <c r="AO100" s="24" t="str">
        <f t="shared" si="215"/>
        <v>-</v>
      </c>
      <c r="AP100" s="24" t="str">
        <f t="shared" si="215"/>
        <v>-</v>
      </c>
      <c r="AQ100" s="24" t="str">
        <f t="shared" si="215"/>
        <v>-</v>
      </c>
      <c r="AR100" s="24" t="str">
        <f t="shared" si="215"/>
        <v>-</v>
      </c>
      <c r="AS100" s="24" t="str">
        <f t="shared" si="215"/>
        <v>-</v>
      </c>
      <c r="AT100" s="24" t="str">
        <f t="shared" si="215"/>
        <v>-</v>
      </c>
      <c r="AU100" s="24" t="str">
        <f t="shared" si="215"/>
        <v>-</v>
      </c>
      <c r="AV100" s="24" t="str">
        <f t="shared" si="215"/>
        <v>-</v>
      </c>
      <c r="AW100" s="24" t="str">
        <f t="shared" si="215"/>
        <v>-</v>
      </c>
      <c r="AX100" s="24" t="str">
        <f t="shared" si="215"/>
        <v>-</v>
      </c>
      <c r="AY100" s="24" t="str">
        <f t="shared" si="215"/>
        <v>-</v>
      </c>
      <c r="AZ100" s="24" t="str">
        <f t="shared" si="215"/>
        <v>-</v>
      </c>
      <c r="BA100" s="24" t="str">
        <f t="shared" si="215"/>
        <v>-</v>
      </c>
      <c r="BB100" s="24" t="str">
        <f t="shared" si="215"/>
        <v>-</v>
      </c>
      <c r="BC100" s="24" t="str">
        <f t="shared" si="215"/>
        <v>-</v>
      </c>
      <c r="BD100" s="24" t="str">
        <f t="shared" si="215"/>
        <v>-</v>
      </c>
      <c r="BE100" s="24" t="str">
        <f t="shared" si="215"/>
        <v>-</v>
      </c>
      <c r="BF100" s="24" t="str">
        <f t="shared" si="215"/>
        <v>-</v>
      </c>
      <c r="BG100" s="24" t="str">
        <f t="shared" si="215"/>
        <v>-</v>
      </c>
      <c r="BH100" s="24" t="str">
        <f t="shared" si="215"/>
        <v>-</v>
      </c>
      <c r="BI100" s="24" t="str">
        <f t="shared" si="215"/>
        <v>-</v>
      </c>
      <c r="BJ100" s="24" t="str">
        <f t="shared" si="215"/>
        <v>-</v>
      </c>
      <c r="BK100" s="24" t="str">
        <f t="shared" si="215"/>
        <v>-</v>
      </c>
      <c r="BL100" s="24" t="str">
        <f t="shared" si="215"/>
        <v>-</v>
      </c>
      <c r="BM100" s="24" t="str">
        <f t="shared" si="215"/>
        <v>-</v>
      </c>
      <c r="BN100" s="24" t="str">
        <f t="shared" si="215"/>
        <v>-</v>
      </c>
      <c r="BO100" s="24" t="str">
        <f t="shared" si="215"/>
        <v>-</v>
      </c>
      <c r="BP100" s="24" t="str">
        <f t="shared" si="215"/>
        <v>-</v>
      </c>
      <c r="BQ100" s="24" t="str">
        <f t="shared" si="215"/>
        <v>-</v>
      </c>
      <c r="BR100" s="24" t="str">
        <f t="shared" si="215"/>
        <v>-</v>
      </c>
      <c r="BS100" s="24" t="str">
        <f t="shared" si="215"/>
        <v>-</v>
      </c>
      <c r="BT100" s="24" t="str">
        <f t="shared" si="215"/>
        <v>-</v>
      </c>
      <c r="BU100" s="24" t="str">
        <f t="shared" si="215"/>
        <v>-</v>
      </c>
      <c r="BV100" s="24" t="str">
        <f t="shared" si="215"/>
        <v>-</v>
      </c>
      <c r="BW100" s="24" t="str">
        <f t="shared" si="215"/>
        <v>-</v>
      </c>
      <c r="BX100" s="24" t="str">
        <f t="shared" si="215"/>
        <v>-</v>
      </c>
      <c r="BY100" s="24" t="str">
        <f t="shared" ref="BY100:DH101" si="216">IF(OR(BY$3="汽水"),BY84,"-")</f>
        <v>-</v>
      </c>
      <c r="BZ100" s="24" t="str">
        <f t="shared" si="216"/>
        <v>-</v>
      </c>
      <c r="CA100" s="24" t="str">
        <f t="shared" si="216"/>
        <v>-</v>
      </c>
      <c r="CB100" s="24" t="str">
        <f t="shared" si="216"/>
        <v>-</v>
      </c>
      <c r="CC100" s="24" t="str">
        <f t="shared" si="216"/>
        <v>-</v>
      </c>
      <c r="CD100" s="24" t="str">
        <f t="shared" si="216"/>
        <v>-</v>
      </c>
      <c r="CE100" s="24" t="str">
        <f t="shared" si="216"/>
        <v>-</v>
      </c>
      <c r="CF100" s="24" t="str">
        <f t="shared" si="216"/>
        <v>-</v>
      </c>
      <c r="CG100" s="24" t="str">
        <f t="shared" si="216"/>
        <v>-</v>
      </c>
      <c r="CH100" s="24" t="str">
        <f t="shared" si="216"/>
        <v>-</v>
      </c>
      <c r="CI100" s="24" t="str">
        <f t="shared" si="216"/>
        <v>-</v>
      </c>
      <c r="CJ100" s="24" t="str">
        <f t="shared" si="216"/>
        <v>-</v>
      </c>
      <c r="CK100" s="24" t="str">
        <f t="shared" si="216"/>
        <v>-</v>
      </c>
      <c r="CL100" s="24" t="str">
        <f t="shared" si="216"/>
        <v>-</v>
      </c>
      <c r="CM100" s="24" t="str">
        <f t="shared" si="216"/>
        <v>-</v>
      </c>
      <c r="CN100" s="24" t="str">
        <f t="shared" si="216"/>
        <v>-</v>
      </c>
      <c r="CO100" s="24" t="str">
        <f t="shared" si="216"/>
        <v>-</v>
      </c>
      <c r="CP100" s="24" t="str">
        <f t="shared" si="216"/>
        <v>-</v>
      </c>
      <c r="CQ100" s="24" t="str">
        <f t="shared" si="216"/>
        <v>-</v>
      </c>
      <c r="CR100" s="24" t="str">
        <f t="shared" si="216"/>
        <v>-</v>
      </c>
      <c r="CS100" s="24" t="str">
        <f t="shared" si="216"/>
        <v>-</v>
      </c>
      <c r="CT100" s="24" t="str">
        <f t="shared" si="216"/>
        <v>-</v>
      </c>
      <c r="CU100" s="24" t="str">
        <f t="shared" si="216"/>
        <v>-</v>
      </c>
      <c r="CV100" s="24" t="str">
        <f t="shared" si="216"/>
        <v>-</v>
      </c>
      <c r="CW100" s="24" t="str">
        <f t="shared" si="216"/>
        <v>-</v>
      </c>
      <c r="CX100" s="24" t="str">
        <f t="shared" si="216"/>
        <v>-</v>
      </c>
      <c r="CY100" s="24" t="str">
        <f t="shared" si="216"/>
        <v>-</v>
      </c>
      <c r="CZ100" s="24" t="str">
        <f t="shared" si="216"/>
        <v>-</v>
      </c>
      <c r="DA100" s="24" t="str">
        <f t="shared" si="216"/>
        <v>-</v>
      </c>
      <c r="DB100" s="24" t="str">
        <f t="shared" si="216"/>
        <v>-</v>
      </c>
      <c r="DC100" s="24" t="str">
        <f t="shared" si="216"/>
        <v>-</v>
      </c>
      <c r="DD100" s="24" t="str">
        <f t="shared" si="216"/>
        <v>-</v>
      </c>
      <c r="DE100" s="24" t="str">
        <f t="shared" si="216"/>
        <v>-</v>
      </c>
      <c r="DF100" s="24" t="str">
        <f t="shared" si="216"/>
        <v>-</v>
      </c>
      <c r="DG100" s="24" t="str">
        <f t="shared" si="216"/>
        <v>-</v>
      </c>
      <c r="DH100" s="714" t="str">
        <f t="shared" si="216"/>
        <v>-</v>
      </c>
    </row>
    <row r="101" spans="2:112" ht="15" customHeight="1" x14ac:dyDescent="0.15">
      <c r="C101" s="730">
        <v>12</v>
      </c>
      <c r="D101" s="719"/>
      <c r="E101" s="700"/>
      <c r="F101" s="411" t="s">
        <v>18</v>
      </c>
      <c r="G101" s="411"/>
      <c r="H101" s="411"/>
      <c r="I101" s="721" t="s">
        <v>280</v>
      </c>
      <c r="J101" s="707" t="s">
        <v>301</v>
      </c>
      <c r="K101" s="447" t="s">
        <v>312</v>
      </c>
      <c r="L101" s="731" t="str">
        <f>IF(OR(L$3="汽水"),L85,"-")</f>
        <v>-</v>
      </c>
      <c r="M101" s="35" t="str">
        <f t="shared" si="215"/>
        <v>-</v>
      </c>
      <c r="N101" s="35" t="str">
        <f t="shared" si="215"/>
        <v>-</v>
      </c>
      <c r="O101" s="35" t="str">
        <f t="shared" si="215"/>
        <v>-</v>
      </c>
      <c r="P101" s="35" t="str">
        <f t="shared" si="215"/>
        <v>-</v>
      </c>
      <c r="Q101" s="35" t="str">
        <f t="shared" si="215"/>
        <v>-</v>
      </c>
      <c r="R101" s="35" t="str">
        <f t="shared" si="215"/>
        <v>-</v>
      </c>
      <c r="S101" s="35" t="str">
        <f t="shared" si="215"/>
        <v>-</v>
      </c>
      <c r="T101" s="35" t="str">
        <f t="shared" si="215"/>
        <v>-</v>
      </c>
      <c r="U101" s="35" t="str">
        <f t="shared" si="215"/>
        <v>-</v>
      </c>
      <c r="V101" s="35" t="str">
        <f t="shared" si="215"/>
        <v>-</v>
      </c>
      <c r="W101" s="35" t="str">
        <f t="shared" si="215"/>
        <v>-</v>
      </c>
      <c r="X101" s="35" t="str">
        <f t="shared" si="215"/>
        <v>-</v>
      </c>
      <c r="Y101" s="35" t="str">
        <f t="shared" si="215"/>
        <v>-</v>
      </c>
      <c r="Z101" s="35" t="str">
        <f t="shared" si="215"/>
        <v>-</v>
      </c>
      <c r="AA101" s="35" t="str">
        <f t="shared" si="215"/>
        <v>-</v>
      </c>
      <c r="AB101" s="35" t="str">
        <f t="shared" si="215"/>
        <v>-</v>
      </c>
      <c r="AC101" s="35" t="str">
        <f t="shared" si="215"/>
        <v>-</v>
      </c>
      <c r="AD101" s="35" t="str">
        <f t="shared" si="215"/>
        <v>-</v>
      </c>
      <c r="AE101" s="35" t="str">
        <f t="shared" si="215"/>
        <v>-</v>
      </c>
      <c r="AF101" s="35" t="str">
        <f t="shared" si="215"/>
        <v>-</v>
      </c>
      <c r="AG101" s="35" t="str">
        <f t="shared" si="215"/>
        <v>-</v>
      </c>
      <c r="AH101" s="35" t="str">
        <f t="shared" si="215"/>
        <v>-</v>
      </c>
      <c r="AI101" s="35" t="str">
        <f t="shared" si="215"/>
        <v>-</v>
      </c>
      <c r="AJ101" s="35" t="str">
        <f t="shared" si="215"/>
        <v>-</v>
      </c>
      <c r="AK101" s="35" t="str">
        <f t="shared" si="215"/>
        <v>-</v>
      </c>
      <c r="AL101" s="35" t="str">
        <f t="shared" si="215"/>
        <v>-</v>
      </c>
      <c r="AM101" s="35" t="str">
        <f t="shared" si="215"/>
        <v>-</v>
      </c>
      <c r="AN101" s="35" t="str">
        <f t="shared" si="215"/>
        <v>-</v>
      </c>
      <c r="AO101" s="35" t="str">
        <f t="shared" si="215"/>
        <v>-</v>
      </c>
      <c r="AP101" s="35" t="str">
        <f t="shared" si="215"/>
        <v>-</v>
      </c>
      <c r="AQ101" s="35" t="str">
        <f t="shared" si="215"/>
        <v>-</v>
      </c>
      <c r="AR101" s="35" t="str">
        <f t="shared" si="215"/>
        <v>-</v>
      </c>
      <c r="AS101" s="35" t="str">
        <f t="shared" si="215"/>
        <v>-</v>
      </c>
      <c r="AT101" s="35" t="str">
        <f t="shared" si="215"/>
        <v>-</v>
      </c>
      <c r="AU101" s="35" t="str">
        <f t="shared" si="215"/>
        <v>-</v>
      </c>
      <c r="AV101" s="35" t="str">
        <f t="shared" si="215"/>
        <v>-</v>
      </c>
      <c r="AW101" s="35" t="str">
        <f t="shared" si="215"/>
        <v>-</v>
      </c>
      <c r="AX101" s="35" t="str">
        <f t="shared" si="215"/>
        <v>-</v>
      </c>
      <c r="AY101" s="35" t="str">
        <f t="shared" si="215"/>
        <v>-</v>
      </c>
      <c r="AZ101" s="35" t="str">
        <f t="shared" si="215"/>
        <v>-</v>
      </c>
      <c r="BA101" s="35" t="str">
        <f t="shared" si="215"/>
        <v>-</v>
      </c>
      <c r="BB101" s="35" t="str">
        <f t="shared" si="215"/>
        <v>-</v>
      </c>
      <c r="BC101" s="35" t="str">
        <f t="shared" si="215"/>
        <v>-</v>
      </c>
      <c r="BD101" s="35" t="str">
        <f t="shared" si="215"/>
        <v>-</v>
      </c>
      <c r="BE101" s="35" t="str">
        <f t="shared" si="215"/>
        <v>-</v>
      </c>
      <c r="BF101" s="35" t="str">
        <f t="shared" si="215"/>
        <v>-</v>
      </c>
      <c r="BG101" s="35" t="str">
        <f t="shared" si="215"/>
        <v>-</v>
      </c>
      <c r="BH101" s="35" t="str">
        <f t="shared" si="215"/>
        <v>-</v>
      </c>
      <c r="BI101" s="35" t="str">
        <f t="shared" si="215"/>
        <v>-</v>
      </c>
      <c r="BJ101" s="35" t="str">
        <f t="shared" si="215"/>
        <v>-</v>
      </c>
      <c r="BK101" s="35" t="str">
        <f t="shared" si="215"/>
        <v>-</v>
      </c>
      <c r="BL101" s="35" t="str">
        <f t="shared" si="215"/>
        <v>-</v>
      </c>
      <c r="BM101" s="35" t="str">
        <f t="shared" si="215"/>
        <v>-</v>
      </c>
      <c r="BN101" s="35" t="str">
        <f t="shared" si="215"/>
        <v>-</v>
      </c>
      <c r="BO101" s="35" t="str">
        <f t="shared" si="215"/>
        <v>-</v>
      </c>
      <c r="BP101" s="35" t="str">
        <f t="shared" si="215"/>
        <v>-</v>
      </c>
      <c r="BQ101" s="35" t="str">
        <f t="shared" si="215"/>
        <v>-</v>
      </c>
      <c r="BR101" s="35" t="str">
        <f t="shared" si="215"/>
        <v>-</v>
      </c>
      <c r="BS101" s="35" t="str">
        <f t="shared" si="215"/>
        <v>-</v>
      </c>
      <c r="BT101" s="35" t="str">
        <f t="shared" si="215"/>
        <v>-</v>
      </c>
      <c r="BU101" s="35" t="str">
        <f t="shared" si="215"/>
        <v>-</v>
      </c>
      <c r="BV101" s="35" t="str">
        <f t="shared" si="215"/>
        <v>-</v>
      </c>
      <c r="BW101" s="35" t="str">
        <f t="shared" si="215"/>
        <v>-</v>
      </c>
      <c r="BX101" s="35" t="str">
        <f t="shared" si="215"/>
        <v>-</v>
      </c>
      <c r="BY101" s="35" t="str">
        <f t="shared" si="216"/>
        <v>-</v>
      </c>
      <c r="BZ101" s="35" t="str">
        <f t="shared" si="216"/>
        <v>-</v>
      </c>
      <c r="CA101" s="35" t="str">
        <f t="shared" si="216"/>
        <v>-</v>
      </c>
      <c r="CB101" s="35" t="str">
        <f t="shared" si="216"/>
        <v>-</v>
      </c>
      <c r="CC101" s="35" t="str">
        <f t="shared" si="216"/>
        <v>-</v>
      </c>
      <c r="CD101" s="35" t="str">
        <f t="shared" si="216"/>
        <v>-</v>
      </c>
      <c r="CE101" s="35" t="str">
        <f t="shared" si="216"/>
        <v>-</v>
      </c>
      <c r="CF101" s="35" t="str">
        <f t="shared" si="216"/>
        <v>-</v>
      </c>
      <c r="CG101" s="35" t="str">
        <f t="shared" si="216"/>
        <v>-</v>
      </c>
      <c r="CH101" s="35" t="str">
        <f t="shared" si="216"/>
        <v>-</v>
      </c>
      <c r="CI101" s="35" t="str">
        <f t="shared" si="216"/>
        <v>-</v>
      </c>
      <c r="CJ101" s="35" t="str">
        <f t="shared" si="216"/>
        <v>-</v>
      </c>
      <c r="CK101" s="35" t="str">
        <f t="shared" si="216"/>
        <v>-</v>
      </c>
      <c r="CL101" s="35" t="str">
        <f t="shared" si="216"/>
        <v>-</v>
      </c>
      <c r="CM101" s="35" t="str">
        <f t="shared" si="216"/>
        <v>-</v>
      </c>
      <c r="CN101" s="35" t="str">
        <f t="shared" si="216"/>
        <v>-</v>
      </c>
      <c r="CO101" s="35" t="str">
        <f t="shared" si="216"/>
        <v>-</v>
      </c>
      <c r="CP101" s="35" t="str">
        <f t="shared" si="216"/>
        <v>-</v>
      </c>
      <c r="CQ101" s="35" t="str">
        <f t="shared" si="216"/>
        <v>-</v>
      </c>
      <c r="CR101" s="35" t="str">
        <f t="shared" si="216"/>
        <v>-</v>
      </c>
      <c r="CS101" s="35" t="str">
        <f t="shared" si="216"/>
        <v>-</v>
      </c>
      <c r="CT101" s="35" t="str">
        <f t="shared" si="216"/>
        <v>-</v>
      </c>
      <c r="CU101" s="35" t="str">
        <f t="shared" si="216"/>
        <v>-</v>
      </c>
      <c r="CV101" s="35" t="str">
        <f t="shared" si="216"/>
        <v>-</v>
      </c>
      <c r="CW101" s="35" t="str">
        <f t="shared" si="216"/>
        <v>-</v>
      </c>
      <c r="CX101" s="35" t="str">
        <f t="shared" si="216"/>
        <v>-</v>
      </c>
      <c r="CY101" s="35" t="str">
        <f t="shared" si="216"/>
        <v>-</v>
      </c>
      <c r="CZ101" s="35" t="str">
        <f t="shared" si="216"/>
        <v>-</v>
      </c>
      <c r="DA101" s="35" t="str">
        <f t="shared" si="216"/>
        <v>-</v>
      </c>
      <c r="DB101" s="35" t="str">
        <f t="shared" si="216"/>
        <v>-</v>
      </c>
      <c r="DC101" s="35" t="str">
        <f t="shared" si="216"/>
        <v>-</v>
      </c>
      <c r="DD101" s="35" t="str">
        <f t="shared" si="216"/>
        <v>-</v>
      </c>
      <c r="DE101" s="35" t="str">
        <f t="shared" si="216"/>
        <v>-</v>
      </c>
      <c r="DF101" s="35" t="str">
        <f t="shared" si="216"/>
        <v>-</v>
      </c>
      <c r="DG101" s="35" t="str">
        <f t="shared" si="216"/>
        <v>-</v>
      </c>
      <c r="DH101" s="728" t="str">
        <f t="shared" si="216"/>
        <v>-</v>
      </c>
    </row>
    <row r="102" spans="2:112" ht="15" customHeight="1" x14ac:dyDescent="0.15">
      <c r="C102" s="732">
        <v>13</v>
      </c>
      <c r="D102" s="733" t="s">
        <v>282</v>
      </c>
      <c r="E102" s="734"/>
      <c r="F102" s="422" t="s">
        <v>283</v>
      </c>
      <c r="G102" s="422"/>
      <c r="H102" s="422"/>
      <c r="I102" s="716" t="s">
        <v>285</v>
      </c>
      <c r="J102" s="713" t="s">
        <v>7</v>
      </c>
      <c r="K102" s="390" t="s">
        <v>326</v>
      </c>
      <c r="L102" s="23" t="str">
        <f>IF(OR(L$3="汽水",L$3="セグメント3",L$3="セグメント2-2"),"-",L86)</f>
        <v/>
      </c>
      <c r="M102" s="24" t="str">
        <f t="shared" ref="M102:BX102" si="217">IF(OR(M$3="汽水",M$3="セグメント3",M$3="セグメント2-2"),"-",M86)</f>
        <v/>
      </c>
      <c r="N102" s="24" t="str">
        <f t="shared" si="217"/>
        <v/>
      </c>
      <c r="O102" s="24" t="str">
        <f t="shared" si="217"/>
        <v/>
      </c>
      <c r="P102" s="24" t="str">
        <f t="shared" si="217"/>
        <v/>
      </c>
      <c r="Q102" s="24" t="str">
        <f t="shared" si="217"/>
        <v/>
      </c>
      <c r="R102" s="24" t="str">
        <f t="shared" si="217"/>
        <v/>
      </c>
      <c r="S102" s="24" t="str">
        <f t="shared" si="217"/>
        <v/>
      </c>
      <c r="T102" s="24" t="str">
        <f t="shared" si="217"/>
        <v/>
      </c>
      <c r="U102" s="24" t="str">
        <f t="shared" si="217"/>
        <v/>
      </c>
      <c r="V102" s="24" t="str">
        <f t="shared" si="217"/>
        <v/>
      </c>
      <c r="W102" s="24" t="str">
        <f t="shared" si="217"/>
        <v/>
      </c>
      <c r="X102" s="24" t="str">
        <f t="shared" si="217"/>
        <v/>
      </c>
      <c r="Y102" s="24" t="str">
        <f t="shared" si="217"/>
        <v/>
      </c>
      <c r="Z102" s="120" t="str">
        <f t="shared" si="217"/>
        <v/>
      </c>
      <c r="AA102" s="120" t="str">
        <f t="shared" si="217"/>
        <v/>
      </c>
      <c r="AB102" s="120" t="str">
        <f t="shared" si="217"/>
        <v/>
      </c>
      <c r="AC102" s="120" t="str">
        <f t="shared" si="217"/>
        <v/>
      </c>
      <c r="AD102" s="120" t="str">
        <f t="shared" si="217"/>
        <v/>
      </c>
      <c r="AE102" s="120" t="str">
        <f t="shared" si="217"/>
        <v/>
      </c>
      <c r="AF102" s="120" t="str">
        <f t="shared" si="217"/>
        <v/>
      </c>
      <c r="AG102" s="120" t="str">
        <f t="shared" si="217"/>
        <v/>
      </c>
      <c r="AH102" s="120" t="str">
        <f t="shared" si="217"/>
        <v/>
      </c>
      <c r="AI102" s="120" t="str">
        <f t="shared" si="217"/>
        <v/>
      </c>
      <c r="AJ102" s="120" t="str">
        <f t="shared" si="217"/>
        <v/>
      </c>
      <c r="AK102" s="120" t="str">
        <f t="shared" si="217"/>
        <v/>
      </c>
      <c r="AL102" s="120" t="str">
        <f t="shared" si="217"/>
        <v/>
      </c>
      <c r="AM102" s="120" t="str">
        <f t="shared" si="217"/>
        <v/>
      </c>
      <c r="AN102" s="120" t="str">
        <f t="shared" si="217"/>
        <v/>
      </c>
      <c r="AO102" s="120" t="str">
        <f t="shared" si="217"/>
        <v/>
      </c>
      <c r="AP102" s="120" t="str">
        <f t="shared" si="217"/>
        <v/>
      </c>
      <c r="AQ102" s="120" t="str">
        <f t="shared" si="217"/>
        <v/>
      </c>
      <c r="AR102" s="120" t="str">
        <f t="shared" si="217"/>
        <v/>
      </c>
      <c r="AS102" s="120" t="str">
        <f t="shared" si="217"/>
        <v/>
      </c>
      <c r="AT102" s="120" t="str">
        <f t="shared" si="217"/>
        <v/>
      </c>
      <c r="AU102" s="120" t="str">
        <f t="shared" si="217"/>
        <v/>
      </c>
      <c r="AV102" s="120" t="str">
        <f t="shared" si="217"/>
        <v/>
      </c>
      <c r="AW102" s="120" t="str">
        <f t="shared" si="217"/>
        <v/>
      </c>
      <c r="AX102" s="120" t="str">
        <f t="shared" si="217"/>
        <v/>
      </c>
      <c r="AY102" s="120" t="str">
        <f t="shared" si="217"/>
        <v/>
      </c>
      <c r="AZ102" s="120" t="str">
        <f t="shared" si="217"/>
        <v/>
      </c>
      <c r="BA102" s="120" t="str">
        <f t="shared" si="217"/>
        <v/>
      </c>
      <c r="BB102" s="120" t="str">
        <f t="shared" si="217"/>
        <v/>
      </c>
      <c r="BC102" s="120" t="str">
        <f t="shared" si="217"/>
        <v/>
      </c>
      <c r="BD102" s="120" t="str">
        <f t="shared" si="217"/>
        <v/>
      </c>
      <c r="BE102" s="120" t="str">
        <f t="shared" si="217"/>
        <v/>
      </c>
      <c r="BF102" s="120" t="str">
        <f t="shared" si="217"/>
        <v>○</v>
      </c>
      <c r="BG102" s="120" t="str">
        <f t="shared" si="217"/>
        <v/>
      </c>
      <c r="BH102" s="120" t="str">
        <f t="shared" si="217"/>
        <v/>
      </c>
      <c r="BI102" s="120" t="str">
        <f t="shared" si="217"/>
        <v/>
      </c>
      <c r="BJ102" s="120" t="str">
        <f t="shared" si="217"/>
        <v/>
      </c>
      <c r="BK102" s="120" t="str">
        <f t="shared" si="217"/>
        <v/>
      </c>
      <c r="BL102" s="120" t="str">
        <f t="shared" si="217"/>
        <v/>
      </c>
      <c r="BM102" s="120" t="str">
        <f t="shared" si="217"/>
        <v/>
      </c>
      <c r="BN102" s="120" t="str">
        <f t="shared" si="217"/>
        <v/>
      </c>
      <c r="BO102" s="120" t="str">
        <f t="shared" si="217"/>
        <v/>
      </c>
      <c r="BP102" s="120" t="str">
        <f t="shared" si="217"/>
        <v/>
      </c>
      <c r="BQ102" s="120" t="str">
        <f t="shared" si="217"/>
        <v/>
      </c>
      <c r="BR102" s="120" t="str">
        <f t="shared" si="217"/>
        <v/>
      </c>
      <c r="BS102" s="120" t="str">
        <f t="shared" si="217"/>
        <v/>
      </c>
      <c r="BT102" s="120" t="str">
        <f t="shared" si="217"/>
        <v/>
      </c>
      <c r="BU102" s="120" t="str">
        <f t="shared" si="217"/>
        <v/>
      </c>
      <c r="BV102" s="120" t="str">
        <f t="shared" si="217"/>
        <v/>
      </c>
      <c r="BW102" s="120" t="str">
        <f t="shared" si="217"/>
        <v/>
      </c>
      <c r="BX102" s="120" t="str">
        <f t="shared" si="217"/>
        <v/>
      </c>
      <c r="BY102" s="120" t="str">
        <f t="shared" ref="BY102:DH102" si="218">IF(OR(BY$3="汽水",BY$3="セグメント3",BY$3="セグメント2-2"),"-",BY86)</f>
        <v/>
      </c>
      <c r="BZ102" s="120" t="str">
        <f t="shared" si="218"/>
        <v/>
      </c>
      <c r="CA102" s="120" t="str">
        <f t="shared" si="218"/>
        <v/>
      </c>
      <c r="CB102" s="120" t="str">
        <f t="shared" si="218"/>
        <v/>
      </c>
      <c r="CC102" s="120" t="str">
        <f t="shared" si="218"/>
        <v/>
      </c>
      <c r="CD102" s="120" t="str">
        <f t="shared" si="218"/>
        <v/>
      </c>
      <c r="CE102" s="120" t="str">
        <f t="shared" si="218"/>
        <v/>
      </c>
      <c r="CF102" s="120" t="str">
        <f t="shared" si="218"/>
        <v/>
      </c>
      <c r="CG102" s="120" t="str">
        <f t="shared" si="218"/>
        <v/>
      </c>
      <c r="CH102" s="120" t="str">
        <f t="shared" si="218"/>
        <v/>
      </c>
      <c r="CI102" s="120" t="str">
        <f t="shared" si="218"/>
        <v/>
      </c>
      <c r="CJ102" s="120" t="str">
        <f t="shared" si="218"/>
        <v/>
      </c>
      <c r="CK102" s="120" t="str">
        <f t="shared" si="218"/>
        <v/>
      </c>
      <c r="CL102" s="120" t="str">
        <f t="shared" si="218"/>
        <v/>
      </c>
      <c r="CM102" s="120" t="str">
        <f t="shared" si="218"/>
        <v/>
      </c>
      <c r="CN102" s="120" t="str">
        <f t="shared" si="218"/>
        <v/>
      </c>
      <c r="CO102" s="120" t="str">
        <f t="shared" si="218"/>
        <v/>
      </c>
      <c r="CP102" s="120" t="str">
        <f t="shared" si="218"/>
        <v/>
      </c>
      <c r="CQ102" s="120" t="str">
        <f t="shared" si="218"/>
        <v/>
      </c>
      <c r="CR102" s="120" t="str">
        <f t="shared" si="218"/>
        <v/>
      </c>
      <c r="CS102" s="120" t="str">
        <f t="shared" si="218"/>
        <v/>
      </c>
      <c r="CT102" s="120" t="str">
        <f t="shared" si="218"/>
        <v>○</v>
      </c>
      <c r="CU102" s="120" t="str">
        <f t="shared" si="218"/>
        <v/>
      </c>
      <c r="CV102" s="120" t="str">
        <f t="shared" si="218"/>
        <v/>
      </c>
      <c r="CW102" s="120" t="str">
        <f t="shared" si="218"/>
        <v/>
      </c>
      <c r="CX102" s="120" t="str">
        <f t="shared" si="218"/>
        <v/>
      </c>
      <c r="CY102" s="120" t="str">
        <f t="shared" si="218"/>
        <v/>
      </c>
      <c r="CZ102" s="120" t="str">
        <f t="shared" si="218"/>
        <v/>
      </c>
      <c r="DA102" s="120" t="str">
        <f t="shared" si="218"/>
        <v/>
      </c>
      <c r="DB102" s="120" t="str">
        <f t="shared" si="218"/>
        <v/>
      </c>
      <c r="DC102" s="120" t="str">
        <f t="shared" si="218"/>
        <v/>
      </c>
      <c r="DD102" s="120" t="str">
        <f t="shared" si="218"/>
        <v/>
      </c>
      <c r="DE102" s="120" t="str">
        <f t="shared" si="218"/>
        <v/>
      </c>
      <c r="DF102" s="120" t="str">
        <f t="shared" si="218"/>
        <v/>
      </c>
      <c r="DG102" s="120" t="str">
        <f t="shared" si="218"/>
        <v/>
      </c>
      <c r="DH102" s="726" t="str">
        <f t="shared" si="218"/>
        <v/>
      </c>
    </row>
    <row r="103" spans="2:112" ht="15" customHeight="1" x14ac:dyDescent="0.15">
      <c r="C103" s="699">
        <v>14</v>
      </c>
      <c r="D103" s="735"/>
      <c r="E103" s="736"/>
      <c r="F103" s="399" t="s">
        <v>286</v>
      </c>
      <c r="G103" s="399"/>
      <c r="H103" s="399"/>
      <c r="I103" s="701" t="s">
        <v>288</v>
      </c>
      <c r="J103" s="702" t="s">
        <v>7</v>
      </c>
      <c r="K103" s="402" t="s">
        <v>326</v>
      </c>
      <c r="L103" s="28" t="str">
        <f>IF(OR(L$3="M",L$3="汽水",L$3="セグメント3"),"-",L87)</f>
        <v/>
      </c>
      <c r="M103" s="29" t="str">
        <f t="shared" ref="M103:BX103" si="219">IF(OR(M$3="M",M$3="汽水",M$3="セグメント3"),"-",M87)</f>
        <v/>
      </c>
      <c r="N103" s="29" t="str">
        <f t="shared" si="219"/>
        <v/>
      </c>
      <c r="O103" s="29" t="str">
        <f t="shared" si="219"/>
        <v/>
      </c>
      <c r="P103" s="29" t="str">
        <f t="shared" si="219"/>
        <v/>
      </c>
      <c r="Q103" s="29" t="str">
        <f t="shared" si="219"/>
        <v/>
      </c>
      <c r="R103" s="29" t="str">
        <f t="shared" si="219"/>
        <v/>
      </c>
      <c r="S103" s="29" t="str">
        <f t="shared" si="219"/>
        <v/>
      </c>
      <c r="T103" s="29" t="str">
        <f t="shared" si="219"/>
        <v/>
      </c>
      <c r="U103" s="29" t="str">
        <f t="shared" si="219"/>
        <v/>
      </c>
      <c r="V103" s="120" t="str">
        <f t="shared" si="219"/>
        <v/>
      </c>
      <c r="W103" s="120" t="str">
        <f t="shared" si="219"/>
        <v/>
      </c>
      <c r="X103" s="120" t="str">
        <f t="shared" si="219"/>
        <v/>
      </c>
      <c r="Y103" s="120" t="str">
        <f t="shared" si="219"/>
        <v/>
      </c>
      <c r="Z103" s="120" t="str">
        <f t="shared" si="219"/>
        <v/>
      </c>
      <c r="AA103" s="120" t="str">
        <f t="shared" si="219"/>
        <v/>
      </c>
      <c r="AB103" s="120" t="str">
        <f t="shared" si="219"/>
        <v/>
      </c>
      <c r="AC103" s="120" t="str">
        <f t="shared" si="219"/>
        <v/>
      </c>
      <c r="AD103" s="120" t="str">
        <f t="shared" si="219"/>
        <v/>
      </c>
      <c r="AE103" s="120" t="str">
        <f t="shared" si="219"/>
        <v/>
      </c>
      <c r="AF103" s="120" t="str">
        <f t="shared" si="219"/>
        <v/>
      </c>
      <c r="AG103" s="120" t="str">
        <f t="shared" si="219"/>
        <v/>
      </c>
      <c r="AH103" s="120" t="str">
        <f t="shared" si="219"/>
        <v/>
      </c>
      <c r="AI103" s="120" t="str">
        <f t="shared" si="219"/>
        <v/>
      </c>
      <c r="AJ103" s="120" t="str">
        <f t="shared" si="219"/>
        <v/>
      </c>
      <c r="AK103" s="120" t="str">
        <f t="shared" si="219"/>
        <v/>
      </c>
      <c r="AL103" s="120" t="str">
        <f t="shared" si="219"/>
        <v/>
      </c>
      <c r="AM103" s="120" t="str">
        <f t="shared" si="219"/>
        <v/>
      </c>
      <c r="AN103" s="120" t="str">
        <f t="shared" si="219"/>
        <v/>
      </c>
      <c r="AO103" s="120" t="str">
        <f t="shared" si="219"/>
        <v/>
      </c>
      <c r="AP103" s="120" t="str">
        <f t="shared" si="219"/>
        <v/>
      </c>
      <c r="AQ103" s="120" t="str">
        <f t="shared" si="219"/>
        <v/>
      </c>
      <c r="AR103" s="120" t="str">
        <f t="shared" si="219"/>
        <v/>
      </c>
      <c r="AS103" s="120" t="str">
        <f t="shared" si="219"/>
        <v/>
      </c>
      <c r="AT103" s="120" t="str">
        <f t="shared" si="219"/>
        <v/>
      </c>
      <c r="AU103" s="120" t="str">
        <f t="shared" si="219"/>
        <v/>
      </c>
      <c r="AV103" s="120" t="str">
        <f t="shared" si="219"/>
        <v/>
      </c>
      <c r="AW103" s="120" t="str">
        <f t="shared" si="219"/>
        <v/>
      </c>
      <c r="AX103" s="120" t="str">
        <f t="shared" si="219"/>
        <v/>
      </c>
      <c r="AY103" s="120" t="str">
        <f t="shared" si="219"/>
        <v/>
      </c>
      <c r="AZ103" s="120" t="str">
        <f t="shared" si="219"/>
        <v/>
      </c>
      <c r="BA103" s="120" t="str">
        <f t="shared" si="219"/>
        <v/>
      </c>
      <c r="BB103" s="120" t="str">
        <f t="shared" si="219"/>
        <v/>
      </c>
      <c r="BC103" s="120" t="str">
        <f t="shared" si="219"/>
        <v/>
      </c>
      <c r="BD103" s="120" t="str">
        <f t="shared" si="219"/>
        <v/>
      </c>
      <c r="BE103" s="120" t="str">
        <f t="shared" si="219"/>
        <v/>
      </c>
      <c r="BF103" s="120" t="str">
        <f t="shared" si="219"/>
        <v/>
      </c>
      <c r="BG103" s="120" t="str">
        <f t="shared" si="219"/>
        <v/>
      </c>
      <c r="BH103" s="120" t="str">
        <f t="shared" si="219"/>
        <v/>
      </c>
      <c r="BI103" s="120" t="str">
        <f t="shared" si="219"/>
        <v/>
      </c>
      <c r="BJ103" s="120" t="str">
        <f t="shared" si="219"/>
        <v/>
      </c>
      <c r="BK103" s="120" t="str">
        <f t="shared" si="219"/>
        <v/>
      </c>
      <c r="BL103" s="120" t="str">
        <f t="shared" si="219"/>
        <v/>
      </c>
      <c r="BM103" s="120" t="str">
        <f t="shared" si="219"/>
        <v/>
      </c>
      <c r="BN103" s="120" t="str">
        <f t="shared" si="219"/>
        <v/>
      </c>
      <c r="BO103" s="120" t="str">
        <f t="shared" si="219"/>
        <v/>
      </c>
      <c r="BP103" s="120" t="str">
        <f t="shared" si="219"/>
        <v/>
      </c>
      <c r="BQ103" s="120" t="str">
        <f t="shared" si="219"/>
        <v/>
      </c>
      <c r="BR103" s="120" t="str">
        <f t="shared" si="219"/>
        <v/>
      </c>
      <c r="BS103" s="120" t="str">
        <f t="shared" si="219"/>
        <v/>
      </c>
      <c r="BT103" s="120" t="str">
        <f t="shared" si="219"/>
        <v/>
      </c>
      <c r="BU103" s="120" t="str">
        <f t="shared" si="219"/>
        <v/>
      </c>
      <c r="BV103" s="120" t="str">
        <f t="shared" si="219"/>
        <v/>
      </c>
      <c r="BW103" s="120" t="str">
        <f t="shared" si="219"/>
        <v/>
      </c>
      <c r="BX103" s="120" t="str">
        <f t="shared" si="219"/>
        <v/>
      </c>
      <c r="BY103" s="120" t="str">
        <f t="shared" ref="BY103:DH103" si="220">IF(OR(BY$3="M",BY$3="汽水",BY$3="セグメント3"),"-",BY87)</f>
        <v/>
      </c>
      <c r="BZ103" s="120" t="str">
        <f t="shared" si="220"/>
        <v/>
      </c>
      <c r="CA103" s="120" t="str">
        <f t="shared" si="220"/>
        <v/>
      </c>
      <c r="CB103" s="120" t="str">
        <f t="shared" si="220"/>
        <v/>
      </c>
      <c r="CC103" s="120" t="str">
        <f t="shared" si="220"/>
        <v/>
      </c>
      <c r="CD103" s="120" t="str">
        <f t="shared" si="220"/>
        <v/>
      </c>
      <c r="CE103" s="120" t="str">
        <f t="shared" si="220"/>
        <v/>
      </c>
      <c r="CF103" s="120" t="str">
        <f t="shared" si="220"/>
        <v/>
      </c>
      <c r="CG103" s="120" t="str">
        <f t="shared" si="220"/>
        <v/>
      </c>
      <c r="CH103" s="120" t="str">
        <f t="shared" si="220"/>
        <v/>
      </c>
      <c r="CI103" s="120" t="str">
        <f t="shared" si="220"/>
        <v/>
      </c>
      <c r="CJ103" s="120" t="str">
        <f t="shared" si="220"/>
        <v/>
      </c>
      <c r="CK103" s="120" t="str">
        <f t="shared" si="220"/>
        <v/>
      </c>
      <c r="CL103" s="120" t="str">
        <f t="shared" si="220"/>
        <v/>
      </c>
      <c r="CM103" s="120" t="str">
        <f t="shared" si="220"/>
        <v/>
      </c>
      <c r="CN103" s="120" t="str">
        <f t="shared" si="220"/>
        <v/>
      </c>
      <c r="CO103" s="120" t="str">
        <f t="shared" si="220"/>
        <v/>
      </c>
      <c r="CP103" s="120" t="str">
        <f t="shared" si="220"/>
        <v/>
      </c>
      <c r="CQ103" s="120" t="str">
        <f t="shared" si="220"/>
        <v/>
      </c>
      <c r="CR103" s="120" t="str">
        <f t="shared" si="220"/>
        <v/>
      </c>
      <c r="CS103" s="120" t="str">
        <f t="shared" si="220"/>
        <v/>
      </c>
      <c r="CT103" s="120" t="str">
        <f t="shared" si="220"/>
        <v/>
      </c>
      <c r="CU103" s="120" t="str">
        <f t="shared" si="220"/>
        <v/>
      </c>
      <c r="CV103" s="120" t="str">
        <f t="shared" si="220"/>
        <v/>
      </c>
      <c r="CW103" s="120" t="str">
        <f t="shared" si="220"/>
        <v/>
      </c>
      <c r="CX103" s="120" t="str">
        <f t="shared" si="220"/>
        <v/>
      </c>
      <c r="CY103" s="120" t="str">
        <f t="shared" si="220"/>
        <v/>
      </c>
      <c r="CZ103" s="120" t="str">
        <f t="shared" si="220"/>
        <v/>
      </c>
      <c r="DA103" s="120" t="str">
        <f t="shared" si="220"/>
        <v/>
      </c>
      <c r="DB103" s="120" t="str">
        <f t="shared" si="220"/>
        <v/>
      </c>
      <c r="DC103" s="120" t="str">
        <f t="shared" si="220"/>
        <v/>
      </c>
      <c r="DD103" s="120" t="str">
        <f t="shared" si="220"/>
        <v/>
      </c>
      <c r="DE103" s="120" t="str">
        <f t="shared" si="220"/>
        <v/>
      </c>
      <c r="DF103" s="120" t="str">
        <f t="shared" si="220"/>
        <v/>
      </c>
      <c r="DG103" s="120" t="str">
        <f t="shared" si="220"/>
        <v/>
      </c>
      <c r="DH103" s="726" t="str">
        <f t="shared" si="220"/>
        <v/>
      </c>
    </row>
    <row r="104" spans="2:112" ht="15" customHeight="1" x14ac:dyDescent="0.15">
      <c r="C104" s="699">
        <v>15</v>
      </c>
      <c r="D104" s="735"/>
      <c r="E104" s="736"/>
      <c r="F104" s="399" t="s">
        <v>289</v>
      </c>
      <c r="G104" s="399"/>
      <c r="H104" s="399"/>
      <c r="I104" s="701" t="s">
        <v>291</v>
      </c>
      <c r="J104" s="702" t="s">
        <v>7</v>
      </c>
      <c r="K104" s="402" t="s">
        <v>326</v>
      </c>
      <c r="L104" s="737" t="str">
        <f>IF(OR(L$3="汽水"),L88,"-")</f>
        <v>-</v>
      </c>
      <c r="M104" s="29" t="str">
        <f t="shared" ref="M104:BX105" si="221">IF(OR(M$3="汽水"),M88,"-")</f>
        <v>-</v>
      </c>
      <c r="N104" s="29" t="str">
        <f t="shared" si="221"/>
        <v>-</v>
      </c>
      <c r="O104" s="29" t="str">
        <f t="shared" si="221"/>
        <v>-</v>
      </c>
      <c r="P104" s="29" t="str">
        <f t="shared" si="221"/>
        <v>-</v>
      </c>
      <c r="Q104" s="29" t="str">
        <f t="shared" si="221"/>
        <v>-</v>
      </c>
      <c r="R104" s="29" t="str">
        <f t="shared" si="221"/>
        <v>-</v>
      </c>
      <c r="S104" s="29" t="str">
        <f t="shared" si="221"/>
        <v>-</v>
      </c>
      <c r="T104" s="29" t="str">
        <f t="shared" si="221"/>
        <v>-</v>
      </c>
      <c r="U104" s="29" t="str">
        <f t="shared" si="221"/>
        <v>-</v>
      </c>
      <c r="V104" s="29" t="str">
        <f t="shared" si="221"/>
        <v>-</v>
      </c>
      <c r="W104" s="29" t="str">
        <f t="shared" si="221"/>
        <v>-</v>
      </c>
      <c r="X104" s="29" t="str">
        <f t="shared" si="221"/>
        <v>-</v>
      </c>
      <c r="Y104" s="29" t="str">
        <f t="shared" si="221"/>
        <v>-</v>
      </c>
      <c r="Z104" s="29" t="str">
        <f t="shared" si="221"/>
        <v>-</v>
      </c>
      <c r="AA104" s="29" t="str">
        <f t="shared" si="221"/>
        <v>-</v>
      </c>
      <c r="AB104" s="29" t="str">
        <f t="shared" si="221"/>
        <v>-</v>
      </c>
      <c r="AC104" s="29" t="str">
        <f t="shared" si="221"/>
        <v>-</v>
      </c>
      <c r="AD104" s="29" t="str">
        <f t="shared" si="221"/>
        <v>-</v>
      </c>
      <c r="AE104" s="29" t="str">
        <f t="shared" si="221"/>
        <v>-</v>
      </c>
      <c r="AF104" s="29" t="str">
        <f t="shared" si="221"/>
        <v>-</v>
      </c>
      <c r="AG104" s="29" t="str">
        <f t="shared" si="221"/>
        <v>-</v>
      </c>
      <c r="AH104" s="29" t="str">
        <f t="shared" si="221"/>
        <v>-</v>
      </c>
      <c r="AI104" s="29" t="str">
        <f t="shared" si="221"/>
        <v>-</v>
      </c>
      <c r="AJ104" s="29" t="str">
        <f t="shared" si="221"/>
        <v>-</v>
      </c>
      <c r="AK104" s="29" t="str">
        <f t="shared" si="221"/>
        <v>-</v>
      </c>
      <c r="AL104" s="29" t="str">
        <f t="shared" si="221"/>
        <v>-</v>
      </c>
      <c r="AM104" s="29" t="str">
        <f t="shared" si="221"/>
        <v>-</v>
      </c>
      <c r="AN104" s="29" t="str">
        <f t="shared" si="221"/>
        <v>-</v>
      </c>
      <c r="AO104" s="29" t="str">
        <f t="shared" si="221"/>
        <v>-</v>
      </c>
      <c r="AP104" s="29" t="str">
        <f t="shared" si="221"/>
        <v>-</v>
      </c>
      <c r="AQ104" s="29" t="str">
        <f t="shared" si="221"/>
        <v>-</v>
      </c>
      <c r="AR104" s="29" t="str">
        <f t="shared" si="221"/>
        <v>-</v>
      </c>
      <c r="AS104" s="29" t="str">
        <f t="shared" si="221"/>
        <v>-</v>
      </c>
      <c r="AT104" s="29" t="str">
        <f t="shared" si="221"/>
        <v>-</v>
      </c>
      <c r="AU104" s="29" t="str">
        <f t="shared" si="221"/>
        <v>-</v>
      </c>
      <c r="AV104" s="29" t="str">
        <f t="shared" si="221"/>
        <v>-</v>
      </c>
      <c r="AW104" s="29" t="str">
        <f t="shared" si="221"/>
        <v>-</v>
      </c>
      <c r="AX104" s="29" t="str">
        <f t="shared" si="221"/>
        <v>-</v>
      </c>
      <c r="AY104" s="29" t="str">
        <f t="shared" si="221"/>
        <v>-</v>
      </c>
      <c r="AZ104" s="29" t="str">
        <f t="shared" si="221"/>
        <v>-</v>
      </c>
      <c r="BA104" s="29" t="str">
        <f t="shared" si="221"/>
        <v>-</v>
      </c>
      <c r="BB104" s="29" t="str">
        <f t="shared" si="221"/>
        <v>-</v>
      </c>
      <c r="BC104" s="29" t="str">
        <f t="shared" si="221"/>
        <v>-</v>
      </c>
      <c r="BD104" s="29" t="str">
        <f t="shared" si="221"/>
        <v>-</v>
      </c>
      <c r="BE104" s="29" t="str">
        <f t="shared" si="221"/>
        <v>-</v>
      </c>
      <c r="BF104" s="29" t="str">
        <f t="shared" si="221"/>
        <v>-</v>
      </c>
      <c r="BG104" s="29" t="str">
        <f t="shared" si="221"/>
        <v>-</v>
      </c>
      <c r="BH104" s="29" t="str">
        <f t="shared" si="221"/>
        <v>-</v>
      </c>
      <c r="BI104" s="29" t="str">
        <f t="shared" si="221"/>
        <v>-</v>
      </c>
      <c r="BJ104" s="29" t="str">
        <f t="shared" si="221"/>
        <v>-</v>
      </c>
      <c r="BK104" s="29" t="str">
        <f t="shared" si="221"/>
        <v>-</v>
      </c>
      <c r="BL104" s="29" t="str">
        <f t="shared" si="221"/>
        <v>-</v>
      </c>
      <c r="BM104" s="29" t="str">
        <f t="shared" si="221"/>
        <v>-</v>
      </c>
      <c r="BN104" s="29" t="str">
        <f t="shared" si="221"/>
        <v>-</v>
      </c>
      <c r="BO104" s="29" t="str">
        <f t="shared" si="221"/>
        <v>-</v>
      </c>
      <c r="BP104" s="29" t="str">
        <f t="shared" si="221"/>
        <v>-</v>
      </c>
      <c r="BQ104" s="29" t="str">
        <f t="shared" si="221"/>
        <v>-</v>
      </c>
      <c r="BR104" s="29" t="str">
        <f t="shared" si="221"/>
        <v>-</v>
      </c>
      <c r="BS104" s="29" t="str">
        <f t="shared" si="221"/>
        <v>-</v>
      </c>
      <c r="BT104" s="29" t="str">
        <f t="shared" si="221"/>
        <v>-</v>
      </c>
      <c r="BU104" s="29" t="str">
        <f t="shared" si="221"/>
        <v>-</v>
      </c>
      <c r="BV104" s="29" t="str">
        <f t="shared" si="221"/>
        <v>-</v>
      </c>
      <c r="BW104" s="29" t="str">
        <f t="shared" si="221"/>
        <v>-</v>
      </c>
      <c r="BX104" s="29" t="str">
        <f t="shared" si="221"/>
        <v>-</v>
      </c>
      <c r="BY104" s="29" t="str">
        <f t="shared" ref="BY104:DH105" si="222">IF(OR(BY$3="汽水"),BY88,"-")</f>
        <v>-</v>
      </c>
      <c r="BZ104" s="29" t="str">
        <f t="shared" si="222"/>
        <v>-</v>
      </c>
      <c r="CA104" s="29" t="str">
        <f t="shared" si="222"/>
        <v>-</v>
      </c>
      <c r="CB104" s="29" t="str">
        <f t="shared" si="222"/>
        <v>-</v>
      </c>
      <c r="CC104" s="29" t="str">
        <f t="shared" si="222"/>
        <v>-</v>
      </c>
      <c r="CD104" s="29" t="str">
        <f t="shared" si="222"/>
        <v>-</v>
      </c>
      <c r="CE104" s="29" t="str">
        <f t="shared" si="222"/>
        <v>-</v>
      </c>
      <c r="CF104" s="29" t="str">
        <f t="shared" si="222"/>
        <v>-</v>
      </c>
      <c r="CG104" s="29" t="str">
        <f t="shared" si="222"/>
        <v>-</v>
      </c>
      <c r="CH104" s="29" t="str">
        <f t="shared" si="222"/>
        <v>-</v>
      </c>
      <c r="CI104" s="29" t="str">
        <f t="shared" si="222"/>
        <v>-</v>
      </c>
      <c r="CJ104" s="29" t="str">
        <f t="shared" si="222"/>
        <v>-</v>
      </c>
      <c r="CK104" s="29" t="str">
        <f t="shared" si="222"/>
        <v>-</v>
      </c>
      <c r="CL104" s="29" t="str">
        <f t="shared" si="222"/>
        <v>-</v>
      </c>
      <c r="CM104" s="29" t="str">
        <f t="shared" si="222"/>
        <v>-</v>
      </c>
      <c r="CN104" s="29" t="str">
        <f t="shared" si="222"/>
        <v>-</v>
      </c>
      <c r="CO104" s="29" t="str">
        <f t="shared" si="222"/>
        <v>-</v>
      </c>
      <c r="CP104" s="29" t="str">
        <f t="shared" si="222"/>
        <v>-</v>
      </c>
      <c r="CQ104" s="29" t="str">
        <f t="shared" si="222"/>
        <v>-</v>
      </c>
      <c r="CR104" s="29" t="str">
        <f t="shared" si="222"/>
        <v>-</v>
      </c>
      <c r="CS104" s="29" t="str">
        <f t="shared" si="222"/>
        <v>-</v>
      </c>
      <c r="CT104" s="29" t="str">
        <f t="shared" si="222"/>
        <v>-</v>
      </c>
      <c r="CU104" s="29" t="str">
        <f t="shared" si="222"/>
        <v>-</v>
      </c>
      <c r="CV104" s="29" t="str">
        <f t="shared" si="222"/>
        <v>-</v>
      </c>
      <c r="CW104" s="29" t="str">
        <f t="shared" si="222"/>
        <v>-</v>
      </c>
      <c r="CX104" s="29" t="str">
        <f t="shared" si="222"/>
        <v>-</v>
      </c>
      <c r="CY104" s="29" t="str">
        <f t="shared" si="222"/>
        <v>-</v>
      </c>
      <c r="CZ104" s="29" t="str">
        <f t="shared" si="222"/>
        <v>-</v>
      </c>
      <c r="DA104" s="29" t="str">
        <f t="shared" si="222"/>
        <v>-</v>
      </c>
      <c r="DB104" s="29" t="str">
        <f t="shared" si="222"/>
        <v>-</v>
      </c>
      <c r="DC104" s="29" t="str">
        <f t="shared" si="222"/>
        <v>-</v>
      </c>
      <c r="DD104" s="29" t="str">
        <f t="shared" si="222"/>
        <v>-</v>
      </c>
      <c r="DE104" s="29" t="str">
        <f t="shared" si="222"/>
        <v>-</v>
      </c>
      <c r="DF104" s="29" t="str">
        <f t="shared" si="222"/>
        <v>-</v>
      </c>
      <c r="DG104" s="29" t="str">
        <f t="shared" si="222"/>
        <v>-</v>
      </c>
      <c r="DH104" s="704" t="str">
        <f t="shared" si="222"/>
        <v>-</v>
      </c>
    </row>
    <row r="105" spans="2:112" ht="15" customHeight="1" x14ac:dyDescent="0.15">
      <c r="C105" s="738">
        <v>16</v>
      </c>
      <c r="D105" s="739"/>
      <c r="E105" s="740"/>
      <c r="F105" s="741" t="s">
        <v>292</v>
      </c>
      <c r="G105" s="741"/>
      <c r="H105" s="741"/>
      <c r="I105" s="742" t="s">
        <v>294</v>
      </c>
      <c r="J105" s="743" t="s">
        <v>7</v>
      </c>
      <c r="K105" s="744" t="s">
        <v>326</v>
      </c>
      <c r="L105" s="731" t="str">
        <f>IF(OR(L$3="汽水"),L89,"-")</f>
        <v>-</v>
      </c>
      <c r="M105" s="118" t="str">
        <f t="shared" si="221"/>
        <v>-</v>
      </c>
      <c r="N105" s="118" t="str">
        <f t="shared" si="221"/>
        <v>-</v>
      </c>
      <c r="O105" s="118" t="str">
        <f t="shared" si="221"/>
        <v>-</v>
      </c>
      <c r="P105" s="118" t="str">
        <f t="shared" si="221"/>
        <v>-</v>
      </c>
      <c r="Q105" s="118" t="str">
        <f t="shared" si="221"/>
        <v>-</v>
      </c>
      <c r="R105" s="118" t="str">
        <f t="shared" si="221"/>
        <v>-</v>
      </c>
      <c r="S105" s="118" t="str">
        <f t="shared" si="221"/>
        <v>-</v>
      </c>
      <c r="T105" s="118" t="str">
        <f t="shared" si="221"/>
        <v>-</v>
      </c>
      <c r="U105" s="118" t="str">
        <f t="shared" si="221"/>
        <v>-</v>
      </c>
      <c r="V105" s="118" t="str">
        <f t="shared" si="221"/>
        <v>-</v>
      </c>
      <c r="W105" s="118" t="str">
        <f t="shared" si="221"/>
        <v>-</v>
      </c>
      <c r="X105" s="118" t="str">
        <f t="shared" si="221"/>
        <v>-</v>
      </c>
      <c r="Y105" s="118" t="str">
        <f t="shared" si="221"/>
        <v>-</v>
      </c>
      <c r="Z105" s="118" t="str">
        <f t="shared" si="221"/>
        <v>-</v>
      </c>
      <c r="AA105" s="118" t="str">
        <f t="shared" si="221"/>
        <v>-</v>
      </c>
      <c r="AB105" s="118" t="str">
        <f t="shared" si="221"/>
        <v>-</v>
      </c>
      <c r="AC105" s="118" t="str">
        <f t="shared" si="221"/>
        <v>-</v>
      </c>
      <c r="AD105" s="118" t="str">
        <f t="shared" si="221"/>
        <v>-</v>
      </c>
      <c r="AE105" s="118" t="str">
        <f t="shared" si="221"/>
        <v>-</v>
      </c>
      <c r="AF105" s="118" t="str">
        <f t="shared" si="221"/>
        <v>-</v>
      </c>
      <c r="AG105" s="118" t="str">
        <f t="shared" si="221"/>
        <v>-</v>
      </c>
      <c r="AH105" s="118" t="str">
        <f t="shared" si="221"/>
        <v>-</v>
      </c>
      <c r="AI105" s="118" t="str">
        <f t="shared" si="221"/>
        <v>-</v>
      </c>
      <c r="AJ105" s="118" t="str">
        <f t="shared" si="221"/>
        <v>-</v>
      </c>
      <c r="AK105" s="118" t="str">
        <f t="shared" si="221"/>
        <v>-</v>
      </c>
      <c r="AL105" s="118" t="str">
        <f t="shared" si="221"/>
        <v>-</v>
      </c>
      <c r="AM105" s="118" t="str">
        <f t="shared" si="221"/>
        <v>-</v>
      </c>
      <c r="AN105" s="118" t="str">
        <f t="shared" si="221"/>
        <v>-</v>
      </c>
      <c r="AO105" s="118" t="str">
        <f t="shared" si="221"/>
        <v>-</v>
      </c>
      <c r="AP105" s="118" t="str">
        <f t="shared" si="221"/>
        <v>-</v>
      </c>
      <c r="AQ105" s="118" t="str">
        <f t="shared" si="221"/>
        <v>-</v>
      </c>
      <c r="AR105" s="118" t="str">
        <f t="shared" si="221"/>
        <v>-</v>
      </c>
      <c r="AS105" s="118" t="str">
        <f t="shared" si="221"/>
        <v>-</v>
      </c>
      <c r="AT105" s="118" t="str">
        <f t="shared" si="221"/>
        <v>-</v>
      </c>
      <c r="AU105" s="118" t="str">
        <f t="shared" si="221"/>
        <v>-</v>
      </c>
      <c r="AV105" s="118" t="str">
        <f t="shared" si="221"/>
        <v>-</v>
      </c>
      <c r="AW105" s="118" t="str">
        <f t="shared" si="221"/>
        <v>-</v>
      </c>
      <c r="AX105" s="118" t="str">
        <f t="shared" si="221"/>
        <v>-</v>
      </c>
      <c r="AY105" s="118" t="str">
        <f t="shared" si="221"/>
        <v>-</v>
      </c>
      <c r="AZ105" s="118" t="str">
        <f t="shared" si="221"/>
        <v>-</v>
      </c>
      <c r="BA105" s="118" t="str">
        <f t="shared" si="221"/>
        <v>-</v>
      </c>
      <c r="BB105" s="118" t="str">
        <f t="shared" si="221"/>
        <v>-</v>
      </c>
      <c r="BC105" s="118" t="str">
        <f t="shared" si="221"/>
        <v>-</v>
      </c>
      <c r="BD105" s="118" t="str">
        <f t="shared" si="221"/>
        <v>-</v>
      </c>
      <c r="BE105" s="118" t="str">
        <f t="shared" si="221"/>
        <v>-</v>
      </c>
      <c r="BF105" s="118" t="str">
        <f t="shared" si="221"/>
        <v>-</v>
      </c>
      <c r="BG105" s="118" t="str">
        <f t="shared" si="221"/>
        <v>-</v>
      </c>
      <c r="BH105" s="118" t="str">
        <f t="shared" si="221"/>
        <v>-</v>
      </c>
      <c r="BI105" s="118" t="str">
        <f t="shared" si="221"/>
        <v>-</v>
      </c>
      <c r="BJ105" s="118" t="str">
        <f t="shared" si="221"/>
        <v>-</v>
      </c>
      <c r="BK105" s="118" t="str">
        <f t="shared" si="221"/>
        <v>-</v>
      </c>
      <c r="BL105" s="118" t="str">
        <f t="shared" si="221"/>
        <v>-</v>
      </c>
      <c r="BM105" s="118" t="str">
        <f t="shared" si="221"/>
        <v>-</v>
      </c>
      <c r="BN105" s="118" t="str">
        <f t="shared" si="221"/>
        <v>-</v>
      </c>
      <c r="BO105" s="118" t="str">
        <f t="shared" si="221"/>
        <v>-</v>
      </c>
      <c r="BP105" s="118" t="str">
        <f t="shared" si="221"/>
        <v>-</v>
      </c>
      <c r="BQ105" s="118" t="str">
        <f t="shared" si="221"/>
        <v>-</v>
      </c>
      <c r="BR105" s="118" t="str">
        <f t="shared" si="221"/>
        <v>-</v>
      </c>
      <c r="BS105" s="118" t="str">
        <f t="shared" si="221"/>
        <v>-</v>
      </c>
      <c r="BT105" s="118" t="str">
        <f t="shared" si="221"/>
        <v>-</v>
      </c>
      <c r="BU105" s="118" t="str">
        <f t="shared" si="221"/>
        <v>-</v>
      </c>
      <c r="BV105" s="118" t="str">
        <f t="shared" si="221"/>
        <v>-</v>
      </c>
      <c r="BW105" s="118" t="str">
        <f t="shared" si="221"/>
        <v>-</v>
      </c>
      <c r="BX105" s="118" t="str">
        <f t="shared" si="221"/>
        <v>-</v>
      </c>
      <c r="BY105" s="118" t="str">
        <f t="shared" si="222"/>
        <v>-</v>
      </c>
      <c r="BZ105" s="118" t="str">
        <f t="shared" si="222"/>
        <v>-</v>
      </c>
      <c r="CA105" s="118" t="str">
        <f t="shared" si="222"/>
        <v>-</v>
      </c>
      <c r="CB105" s="118" t="str">
        <f t="shared" si="222"/>
        <v>-</v>
      </c>
      <c r="CC105" s="118" t="str">
        <f t="shared" si="222"/>
        <v>-</v>
      </c>
      <c r="CD105" s="118" t="str">
        <f t="shared" si="222"/>
        <v>-</v>
      </c>
      <c r="CE105" s="118" t="str">
        <f t="shared" si="222"/>
        <v>-</v>
      </c>
      <c r="CF105" s="118" t="str">
        <f t="shared" si="222"/>
        <v>-</v>
      </c>
      <c r="CG105" s="118" t="str">
        <f t="shared" si="222"/>
        <v>-</v>
      </c>
      <c r="CH105" s="118" t="str">
        <f t="shared" si="222"/>
        <v>-</v>
      </c>
      <c r="CI105" s="118" t="str">
        <f t="shared" si="222"/>
        <v>-</v>
      </c>
      <c r="CJ105" s="118" t="str">
        <f t="shared" si="222"/>
        <v>-</v>
      </c>
      <c r="CK105" s="118" t="str">
        <f t="shared" si="222"/>
        <v>-</v>
      </c>
      <c r="CL105" s="118" t="str">
        <f t="shared" si="222"/>
        <v>-</v>
      </c>
      <c r="CM105" s="118" t="str">
        <f t="shared" si="222"/>
        <v>-</v>
      </c>
      <c r="CN105" s="118" t="str">
        <f t="shared" si="222"/>
        <v>-</v>
      </c>
      <c r="CO105" s="118" t="str">
        <f t="shared" si="222"/>
        <v>-</v>
      </c>
      <c r="CP105" s="118" t="str">
        <f t="shared" si="222"/>
        <v>-</v>
      </c>
      <c r="CQ105" s="118" t="str">
        <f t="shared" si="222"/>
        <v>-</v>
      </c>
      <c r="CR105" s="118" t="str">
        <f t="shared" si="222"/>
        <v>-</v>
      </c>
      <c r="CS105" s="118" t="str">
        <f t="shared" si="222"/>
        <v>-</v>
      </c>
      <c r="CT105" s="118" t="str">
        <f t="shared" si="222"/>
        <v>-</v>
      </c>
      <c r="CU105" s="118" t="str">
        <f t="shared" si="222"/>
        <v>-</v>
      </c>
      <c r="CV105" s="118" t="str">
        <f t="shared" si="222"/>
        <v>-</v>
      </c>
      <c r="CW105" s="118" t="str">
        <f t="shared" si="222"/>
        <v>-</v>
      </c>
      <c r="CX105" s="118" t="str">
        <f t="shared" si="222"/>
        <v>-</v>
      </c>
      <c r="CY105" s="118" t="str">
        <f t="shared" si="222"/>
        <v>-</v>
      </c>
      <c r="CZ105" s="118" t="str">
        <f t="shared" si="222"/>
        <v>-</v>
      </c>
      <c r="DA105" s="118" t="str">
        <f t="shared" si="222"/>
        <v>-</v>
      </c>
      <c r="DB105" s="118" t="str">
        <f t="shared" si="222"/>
        <v>-</v>
      </c>
      <c r="DC105" s="118" t="str">
        <f t="shared" si="222"/>
        <v>-</v>
      </c>
      <c r="DD105" s="118" t="str">
        <f t="shared" si="222"/>
        <v>-</v>
      </c>
      <c r="DE105" s="118" t="str">
        <f t="shared" si="222"/>
        <v>-</v>
      </c>
      <c r="DF105" s="118" t="str">
        <f t="shared" si="222"/>
        <v>-</v>
      </c>
      <c r="DG105" s="118" t="str">
        <f t="shared" si="222"/>
        <v>-</v>
      </c>
      <c r="DH105" s="724" t="str">
        <f t="shared" si="222"/>
        <v>-</v>
      </c>
    </row>
    <row r="106" spans="2:112" ht="12.95" customHeight="1" x14ac:dyDescent="0.15">
      <c r="D106" s="370"/>
      <c r="I106" s="745"/>
      <c r="J106" s="370"/>
      <c r="K106" s="488"/>
      <c r="L106" s="746"/>
      <c r="M106" s="370"/>
      <c r="N106" s="370"/>
      <c r="O106" s="370"/>
      <c r="P106" s="370"/>
      <c r="Q106" s="370"/>
      <c r="R106" s="370"/>
      <c r="S106" s="370"/>
      <c r="T106" s="370"/>
      <c r="U106" s="370"/>
      <c r="V106" s="370"/>
      <c r="W106" s="370"/>
      <c r="X106" s="370"/>
      <c r="Y106" s="370"/>
      <c r="Z106" s="370"/>
      <c r="AA106" s="370"/>
      <c r="AB106" s="370"/>
      <c r="AC106" s="370"/>
      <c r="AD106" s="370"/>
      <c r="AE106" s="370"/>
      <c r="AF106" s="370"/>
      <c r="AG106" s="370"/>
      <c r="AH106" s="370"/>
      <c r="AI106" s="370"/>
      <c r="AJ106" s="370"/>
      <c r="AK106" s="370"/>
      <c r="AL106" s="370"/>
      <c r="AM106" s="370"/>
      <c r="AN106" s="370"/>
      <c r="AO106" s="370"/>
      <c r="AP106" s="370"/>
      <c r="AQ106" s="370"/>
      <c r="AR106" s="370"/>
      <c r="AS106" s="370"/>
      <c r="AT106" s="370"/>
      <c r="AU106" s="370"/>
      <c r="AV106" s="370"/>
      <c r="AW106" s="370"/>
      <c r="AX106" s="370"/>
      <c r="AY106" s="370"/>
      <c r="AZ106" s="370"/>
      <c r="BA106" s="370"/>
      <c r="BB106" s="370"/>
      <c r="BC106" s="370"/>
      <c r="BD106" s="370"/>
      <c r="BE106" s="370"/>
      <c r="BF106" s="370"/>
      <c r="BG106" s="370"/>
      <c r="BH106" s="370"/>
      <c r="BI106" s="370"/>
      <c r="BJ106" s="370"/>
      <c r="BK106" s="370"/>
      <c r="BL106" s="370"/>
      <c r="BM106" s="370"/>
      <c r="BN106" s="370"/>
      <c r="BO106" s="370"/>
      <c r="BP106" s="370"/>
      <c r="BQ106" s="370"/>
      <c r="BR106" s="370"/>
      <c r="BS106" s="370"/>
      <c r="BT106" s="370"/>
      <c r="BU106" s="370"/>
      <c r="BV106" s="370"/>
      <c r="BW106" s="370"/>
      <c r="BX106" s="370"/>
      <c r="BY106" s="370"/>
      <c r="BZ106" s="370"/>
      <c r="CA106" s="370"/>
      <c r="CB106" s="370"/>
      <c r="CC106" s="370"/>
      <c r="CD106" s="370"/>
      <c r="CE106" s="370"/>
      <c r="CF106" s="370"/>
      <c r="CG106" s="370"/>
      <c r="CH106" s="370"/>
      <c r="CI106" s="370"/>
      <c r="CJ106" s="370"/>
      <c r="CK106" s="370"/>
      <c r="CL106" s="370"/>
      <c r="CM106" s="370"/>
      <c r="CN106" s="370"/>
      <c r="CO106" s="370"/>
      <c r="CP106" s="370"/>
      <c r="CQ106" s="370"/>
      <c r="CR106" s="370"/>
      <c r="CS106" s="370"/>
      <c r="CT106" s="370"/>
      <c r="CU106" s="370"/>
      <c r="CV106" s="370"/>
      <c r="CW106" s="370"/>
      <c r="CX106" s="370"/>
      <c r="CY106" s="370"/>
      <c r="CZ106" s="370"/>
      <c r="DA106" s="370"/>
      <c r="DB106" s="370"/>
      <c r="DC106" s="370"/>
      <c r="DD106" s="370"/>
      <c r="DE106" s="370"/>
      <c r="DF106" s="370"/>
      <c r="DG106" s="370"/>
      <c r="DH106" s="370"/>
    </row>
    <row r="107" spans="2:112" ht="12.95" customHeight="1" x14ac:dyDescent="0.15"/>
    <row r="108" spans="2:112" ht="15.95" customHeight="1" x14ac:dyDescent="0.15">
      <c r="K108" s="374" t="s">
        <v>224</v>
      </c>
    </row>
    <row r="109" spans="2:112" ht="15.95" customHeight="1" x14ac:dyDescent="0.15">
      <c r="B109" s="747" t="s">
        <v>327</v>
      </c>
      <c r="C109"/>
      <c r="D109"/>
      <c r="E109"/>
      <c r="F109"/>
      <c r="K109" s="374" t="s">
        <v>328</v>
      </c>
      <c r="L109" s="748">
        <f t="shared" ref="L109:BW109" si="223">L2</f>
        <v>0</v>
      </c>
      <c r="M109" s="749">
        <f t="shared" si="223"/>
        <v>1</v>
      </c>
      <c r="N109" s="749">
        <f t="shared" si="223"/>
        <v>2</v>
      </c>
      <c r="O109" s="749">
        <f t="shared" si="223"/>
        <v>3</v>
      </c>
      <c r="P109" s="749">
        <f t="shared" si="223"/>
        <v>4</v>
      </c>
      <c r="Q109" s="749">
        <f t="shared" si="223"/>
        <v>5</v>
      </c>
      <c r="R109" s="749">
        <f t="shared" si="223"/>
        <v>6</v>
      </c>
      <c r="S109" s="749">
        <f t="shared" si="223"/>
        <v>7</v>
      </c>
      <c r="T109" s="749">
        <f t="shared" si="223"/>
        <v>8</v>
      </c>
      <c r="U109" s="749">
        <f t="shared" si="223"/>
        <v>9</v>
      </c>
      <c r="V109" s="749">
        <f t="shared" si="223"/>
        <v>10</v>
      </c>
      <c r="W109" s="749">
        <f t="shared" si="223"/>
        <v>11</v>
      </c>
      <c r="X109" s="749">
        <f t="shared" si="223"/>
        <v>12</v>
      </c>
      <c r="Y109" s="749">
        <f t="shared" si="223"/>
        <v>13</v>
      </c>
      <c r="Z109" s="749">
        <f t="shared" si="223"/>
        <v>14</v>
      </c>
      <c r="AA109" s="749">
        <f t="shared" si="223"/>
        <v>15</v>
      </c>
      <c r="AB109" s="749">
        <f t="shared" si="223"/>
        <v>16</v>
      </c>
      <c r="AC109" s="749">
        <f t="shared" si="223"/>
        <v>17</v>
      </c>
      <c r="AD109" s="749">
        <f t="shared" si="223"/>
        <v>18</v>
      </c>
      <c r="AE109" s="749">
        <f t="shared" si="223"/>
        <v>19</v>
      </c>
      <c r="AF109" s="749">
        <f t="shared" si="223"/>
        <v>20</v>
      </c>
      <c r="AG109" s="749">
        <f t="shared" si="223"/>
        <v>21</v>
      </c>
      <c r="AH109" s="749">
        <f t="shared" si="223"/>
        <v>22</v>
      </c>
      <c r="AI109" s="749">
        <f t="shared" si="223"/>
        <v>23</v>
      </c>
      <c r="AJ109" s="749">
        <f t="shared" si="223"/>
        <v>24</v>
      </c>
      <c r="AK109" s="749">
        <f t="shared" si="223"/>
        <v>25</v>
      </c>
      <c r="AL109" s="749">
        <f t="shared" si="223"/>
        <v>26</v>
      </c>
      <c r="AM109" s="749">
        <f t="shared" si="223"/>
        <v>27</v>
      </c>
      <c r="AN109" s="749">
        <f t="shared" si="223"/>
        <v>28</v>
      </c>
      <c r="AO109" s="749">
        <f t="shared" si="223"/>
        <v>29</v>
      </c>
      <c r="AP109" s="749">
        <f t="shared" si="223"/>
        <v>30</v>
      </c>
      <c r="AQ109" s="749">
        <f t="shared" si="223"/>
        <v>31</v>
      </c>
      <c r="AR109" s="749">
        <f t="shared" si="223"/>
        <v>32</v>
      </c>
      <c r="AS109" s="749">
        <f t="shared" si="223"/>
        <v>33</v>
      </c>
      <c r="AT109" s="749">
        <f t="shared" si="223"/>
        <v>34</v>
      </c>
      <c r="AU109" s="749">
        <f t="shared" si="223"/>
        <v>35</v>
      </c>
      <c r="AV109" s="749">
        <f t="shared" si="223"/>
        <v>36</v>
      </c>
      <c r="AW109" s="749">
        <f t="shared" si="223"/>
        <v>37</v>
      </c>
      <c r="AX109" s="749">
        <f t="shared" si="223"/>
        <v>38</v>
      </c>
      <c r="AY109" s="749">
        <f t="shared" si="223"/>
        <v>39</v>
      </c>
      <c r="AZ109" s="749">
        <f t="shared" si="223"/>
        <v>40</v>
      </c>
      <c r="BA109" s="749">
        <f t="shared" si="223"/>
        <v>41</v>
      </c>
      <c r="BB109" s="749">
        <f t="shared" si="223"/>
        <v>42</v>
      </c>
      <c r="BC109" s="749">
        <f t="shared" si="223"/>
        <v>43</v>
      </c>
      <c r="BD109" s="749">
        <f t="shared" si="223"/>
        <v>44</v>
      </c>
      <c r="BE109" s="749">
        <f t="shared" si="223"/>
        <v>45</v>
      </c>
      <c r="BF109" s="749">
        <f t="shared" si="223"/>
        <v>46</v>
      </c>
      <c r="BG109" s="749">
        <f t="shared" si="223"/>
        <v>47</v>
      </c>
      <c r="BH109" s="749">
        <f t="shared" si="223"/>
        <v>48</v>
      </c>
      <c r="BI109" s="749">
        <f t="shared" si="223"/>
        <v>49</v>
      </c>
      <c r="BJ109" s="749">
        <f t="shared" si="223"/>
        <v>50</v>
      </c>
      <c r="BK109" s="749">
        <f t="shared" si="223"/>
        <v>51</v>
      </c>
      <c r="BL109" s="749">
        <f t="shared" si="223"/>
        <v>52</v>
      </c>
      <c r="BM109" s="749">
        <f t="shared" si="223"/>
        <v>53</v>
      </c>
      <c r="BN109" s="749">
        <f t="shared" si="223"/>
        <v>54</v>
      </c>
      <c r="BO109" s="749">
        <f t="shared" si="223"/>
        <v>55</v>
      </c>
      <c r="BP109" s="749">
        <f t="shared" si="223"/>
        <v>56</v>
      </c>
      <c r="BQ109" s="749">
        <f t="shared" si="223"/>
        <v>57</v>
      </c>
      <c r="BR109" s="749">
        <f t="shared" si="223"/>
        <v>58</v>
      </c>
      <c r="BS109" s="749">
        <f t="shared" si="223"/>
        <v>59</v>
      </c>
      <c r="BT109" s="749">
        <f t="shared" si="223"/>
        <v>60</v>
      </c>
      <c r="BU109" s="749">
        <f t="shared" si="223"/>
        <v>61</v>
      </c>
      <c r="BV109" s="749">
        <f t="shared" si="223"/>
        <v>62</v>
      </c>
      <c r="BW109" s="749">
        <f t="shared" si="223"/>
        <v>63</v>
      </c>
      <c r="BX109" s="749">
        <f t="shared" ref="BX109:DH109" si="224">BX2</f>
        <v>64</v>
      </c>
      <c r="BY109" s="749">
        <f t="shared" si="224"/>
        <v>65</v>
      </c>
      <c r="BZ109" s="749">
        <f t="shared" si="224"/>
        <v>66</v>
      </c>
      <c r="CA109" s="749">
        <f t="shared" si="224"/>
        <v>67</v>
      </c>
      <c r="CB109" s="749">
        <f t="shared" si="224"/>
        <v>68</v>
      </c>
      <c r="CC109" s="749">
        <f t="shared" si="224"/>
        <v>69</v>
      </c>
      <c r="CD109" s="749">
        <f t="shared" si="224"/>
        <v>70</v>
      </c>
      <c r="CE109" s="749">
        <f t="shared" si="224"/>
        <v>71</v>
      </c>
      <c r="CF109" s="749">
        <f t="shared" si="224"/>
        <v>72</v>
      </c>
      <c r="CG109" s="749">
        <f t="shared" si="224"/>
        <v>73</v>
      </c>
      <c r="CH109" s="749">
        <f t="shared" si="224"/>
        <v>74</v>
      </c>
      <c r="CI109" s="749">
        <f t="shared" si="224"/>
        <v>75</v>
      </c>
      <c r="CJ109" s="749">
        <f t="shared" si="224"/>
        <v>76</v>
      </c>
      <c r="CK109" s="749">
        <f t="shared" si="224"/>
        <v>77</v>
      </c>
      <c r="CL109" s="749">
        <f t="shared" si="224"/>
        <v>78</v>
      </c>
      <c r="CM109" s="749">
        <f t="shared" si="224"/>
        <v>79</v>
      </c>
      <c r="CN109" s="749">
        <f t="shared" si="224"/>
        <v>80</v>
      </c>
      <c r="CO109" s="749">
        <f t="shared" si="224"/>
        <v>81</v>
      </c>
      <c r="CP109" s="749">
        <f t="shared" si="224"/>
        <v>82</v>
      </c>
      <c r="CQ109" s="749">
        <f t="shared" si="224"/>
        <v>83</v>
      </c>
      <c r="CR109" s="749">
        <f t="shared" si="224"/>
        <v>84</v>
      </c>
      <c r="CS109" s="749">
        <f t="shared" si="224"/>
        <v>85</v>
      </c>
      <c r="CT109" s="749">
        <f t="shared" si="224"/>
        <v>86</v>
      </c>
      <c r="CU109" s="749">
        <f t="shared" si="224"/>
        <v>87</v>
      </c>
      <c r="CV109" s="749">
        <f t="shared" si="224"/>
        <v>88</v>
      </c>
      <c r="CW109" s="749">
        <f t="shared" si="224"/>
        <v>89</v>
      </c>
      <c r="CX109" s="749">
        <f t="shared" si="224"/>
        <v>90</v>
      </c>
      <c r="CY109" s="749">
        <f t="shared" si="224"/>
        <v>91</v>
      </c>
      <c r="CZ109" s="749">
        <f t="shared" si="224"/>
        <v>92</v>
      </c>
      <c r="DA109" s="749">
        <f t="shared" si="224"/>
        <v>93</v>
      </c>
      <c r="DB109" s="749">
        <f t="shared" si="224"/>
        <v>94</v>
      </c>
      <c r="DC109" s="749">
        <f t="shared" si="224"/>
        <v>95</v>
      </c>
      <c r="DD109" s="749">
        <f t="shared" si="224"/>
        <v>96</v>
      </c>
      <c r="DE109" s="749">
        <f t="shared" si="224"/>
        <v>97</v>
      </c>
      <c r="DF109" s="749">
        <f t="shared" si="224"/>
        <v>98</v>
      </c>
      <c r="DG109" s="749">
        <f t="shared" si="224"/>
        <v>99</v>
      </c>
      <c r="DH109" s="750">
        <f t="shared" si="224"/>
        <v>100</v>
      </c>
    </row>
    <row r="110" spans="2:112" ht="15.95" customHeight="1" x14ac:dyDescent="0.15">
      <c r="C110"/>
      <c r="D110"/>
      <c r="E110"/>
      <c r="F110"/>
      <c r="I110" s="698"/>
      <c r="K110" s="751" t="s">
        <v>329</v>
      </c>
      <c r="L110" s="752">
        <f t="shared" ref="L110:BW110" si="225">COUNTIF(L90:L101,"○")</f>
        <v>7</v>
      </c>
      <c r="M110" s="753">
        <f t="shared" si="225"/>
        <v>2</v>
      </c>
      <c r="N110" s="753">
        <f t="shared" si="225"/>
        <v>4</v>
      </c>
      <c r="O110" s="753">
        <f t="shared" si="225"/>
        <v>2</v>
      </c>
      <c r="P110" s="753">
        <f t="shared" si="225"/>
        <v>0</v>
      </c>
      <c r="Q110" s="753">
        <f t="shared" si="225"/>
        <v>3</v>
      </c>
      <c r="R110" s="753">
        <f t="shared" si="225"/>
        <v>5</v>
      </c>
      <c r="S110" s="753">
        <f t="shared" si="225"/>
        <v>5</v>
      </c>
      <c r="T110" s="753">
        <f t="shared" si="225"/>
        <v>4</v>
      </c>
      <c r="U110" s="753">
        <f t="shared" si="225"/>
        <v>5</v>
      </c>
      <c r="V110" s="753">
        <f t="shared" si="225"/>
        <v>5</v>
      </c>
      <c r="W110" s="753">
        <f t="shared" si="225"/>
        <v>4</v>
      </c>
      <c r="X110" s="753">
        <f t="shared" si="225"/>
        <v>5</v>
      </c>
      <c r="Y110" s="753">
        <f t="shared" si="225"/>
        <v>5</v>
      </c>
      <c r="Z110" s="753">
        <f t="shared" si="225"/>
        <v>5</v>
      </c>
      <c r="AA110" s="753">
        <f t="shared" si="225"/>
        <v>3</v>
      </c>
      <c r="AB110" s="753">
        <f t="shared" si="225"/>
        <v>2</v>
      </c>
      <c r="AC110" s="753">
        <f t="shared" si="225"/>
        <v>2</v>
      </c>
      <c r="AD110" s="753">
        <f t="shared" si="225"/>
        <v>3</v>
      </c>
      <c r="AE110" s="753">
        <f t="shared" si="225"/>
        <v>2</v>
      </c>
      <c r="AF110" s="753">
        <f t="shared" si="225"/>
        <v>2</v>
      </c>
      <c r="AG110" s="753">
        <f t="shared" si="225"/>
        <v>3</v>
      </c>
      <c r="AH110" s="753">
        <f t="shared" si="225"/>
        <v>2</v>
      </c>
      <c r="AI110" s="753">
        <f t="shared" si="225"/>
        <v>3</v>
      </c>
      <c r="AJ110" s="753">
        <f t="shared" si="225"/>
        <v>2</v>
      </c>
      <c r="AK110" s="753">
        <f t="shared" si="225"/>
        <v>5</v>
      </c>
      <c r="AL110" s="753">
        <f t="shared" si="225"/>
        <v>5</v>
      </c>
      <c r="AM110" s="753">
        <f t="shared" si="225"/>
        <v>3</v>
      </c>
      <c r="AN110" s="753">
        <f t="shared" si="225"/>
        <v>4</v>
      </c>
      <c r="AO110" s="753">
        <f t="shared" si="225"/>
        <v>4</v>
      </c>
      <c r="AP110" s="753">
        <f t="shared" si="225"/>
        <v>2</v>
      </c>
      <c r="AQ110" s="753">
        <f t="shared" si="225"/>
        <v>5</v>
      </c>
      <c r="AR110" s="753">
        <f t="shared" si="225"/>
        <v>3</v>
      </c>
      <c r="AS110" s="753">
        <f t="shared" si="225"/>
        <v>6</v>
      </c>
      <c r="AT110" s="753">
        <f t="shared" si="225"/>
        <v>4</v>
      </c>
      <c r="AU110" s="753">
        <f t="shared" si="225"/>
        <v>4</v>
      </c>
      <c r="AV110" s="753">
        <f t="shared" si="225"/>
        <v>3</v>
      </c>
      <c r="AW110" s="753">
        <f t="shared" si="225"/>
        <v>5</v>
      </c>
      <c r="AX110" s="753">
        <f t="shared" si="225"/>
        <v>5</v>
      </c>
      <c r="AY110" s="753">
        <f t="shared" si="225"/>
        <v>5</v>
      </c>
      <c r="AZ110" s="753">
        <f t="shared" si="225"/>
        <v>4</v>
      </c>
      <c r="BA110" s="753">
        <f t="shared" si="225"/>
        <v>6</v>
      </c>
      <c r="BB110" s="753">
        <f t="shared" si="225"/>
        <v>5</v>
      </c>
      <c r="BC110" s="753">
        <f t="shared" si="225"/>
        <v>6</v>
      </c>
      <c r="BD110" s="753">
        <f t="shared" si="225"/>
        <v>2</v>
      </c>
      <c r="BE110" s="753">
        <f t="shared" si="225"/>
        <v>2</v>
      </c>
      <c r="BF110" s="753">
        <f t="shared" si="225"/>
        <v>1</v>
      </c>
      <c r="BG110" s="753">
        <f t="shared" si="225"/>
        <v>1</v>
      </c>
      <c r="BH110" s="753">
        <f t="shared" si="225"/>
        <v>2</v>
      </c>
      <c r="BI110" s="753">
        <f t="shared" si="225"/>
        <v>3</v>
      </c>
      <c r="BJ110" s="753">
        <f t="shared" si="225"/>
        <v>1</v>
      </c>
      <c r="BK110" s="753">
        <f t="shared" si="225"/>
        <v>3</v>
      </c>
      <c r="BL110" s="753">
        <f t="shared" si="225"/>
        <v>1</v>
      </c>
      <c r="BM110" s="753">
        <f t="shared" si="225"/>
        <v>5</v>
      </c>
      <c r="BN110" s="753">
        <f t="shared" si="225"/>
        <v>2</v>
      </c>
      <c r="BO110" s="753">
        <f t="shared" si="225"/>
        <v>4</v>
      </c>
      <c r="BP110" s="753">
        <f t="shared" si="225"/>
        <v>5</v>
      </c>
      <c r="BQ110" s="753">
        <f t="shared" si="225"/>
        <v>6</v>
      </c>
      <c r="BR110" s="753">
        <f t="shared" si="225"/>
        <v>2</v>
      </c>
      <c r="BS110" s="753">
        <f t="shared" si="225"/>
        <v>4</v>
      </c>
      <c r="BT110" s="753">
        <f t="shared" si="225"/>
        <v>4</v>
      </c>
      <c r="BU110" s="753">
        <f t="shared" si="225"/>
        <v>3</v>
      </c>
      <c r="BV110" s="753">
        <f t="shared" si="225"/>
        <v>5</v>
      </c>
      <c r="BW110" s="753">
        <f t="shared" si="225"/>
        <v>6</v>
      </c>
      <c r="BX110" s="753">
        <f t="shared" ref="BX110:DH110" si="226">COUNTIF(BX90:BX101,"○")</f>
        <v>3</v>
      </c>
      <c r="BY110" s="753">
        <f t="shared" si="226"/>
        <v>4</v>
      </c>
      <c r="BZ110" s="753">
        <f t="shared" si="226"/>
        <v>5</v>
      </c>
      <c r="CA110" s="753">
        <f t="shared" si="226"/>
        <v>5</v>
      </c>
      <c r="CB110" s="753">
        <f t="shared" si="226"/>
        <v>5</v>
      </c>
      <c r="CC110" s="753">
        <f t="shared" si="226"/>
        <v>5</v>
      </c>
      <c r="CD110" s="753">
        <f t="shared" si="226"/>
        <v>5</v>
      </c>
      <c r="CE110" s="753">
        <f t="shared" si="226"/>
        <v>6</v>
      </c>
      <c r="CF110" s="753">
        <f t="shared" si="226"/>
        <v>7</v>
      </c>
      <c r="CG110" s="753">
        <f t="shared" si="226"/>
        <v>6</v>
      </c>
      <c r="CH110" s="753">
        <f t="shared" si="226"/>
        <v>6</v>
      </c>
      <c r="CI110" s="753">
        <f t="shared" si="226"/>
        <v>4</v>
      </c>
      <c r="CJ110" s="753">
        <f t="shared" si="226"/>
        <v>4</v>
      </c>
      <c r="CK110" s="753">
        <f t="shared" si="226"/>
        <v>4</v>
      </c>
      <c r="CL110" s="753">
        <f t="shared" si="226"/>
        <v>7</v>
      </c>
      <c r="CM110" s="753">
        <f t="shared" si="226"/>
        <v>8</v>
      </c>
      <c r="CN110" s="753">
        <f t="shared" si="226"/>
        <v>4</v>
      </c>
      <c r="CO110" s="753">
        <f t="shared" si="226"/>
        <v>4</v>
      </c>
      <c r="CP110" s="753">
        <f t="shared" si="226"/>
        <v>4</v>
      </c>
      <c r="CQ110" s="753">
        <f t="shared" si="226"/>
        <v>3</v>
      </c>
      <c r="CR110" s="753">
        <f t="shared" si="226"/>
        <v>1</v>
      </c>
      <c r="CS110" s="753">
        <f t="shared" si="226"/>
        <v>3</v>
      </c>
      <c r="CT110" s="753">
        <f t="shared" si="226"/>
        <v>4</v>
      </c>
      <c r="CU110" s="753">
        <f t="shared" si="226"/>
        <v>2</v>
      </c>
      <c r="CV110" s="753">
        <f t="shared" si="226"/>
        <v>2</v>
      </c>
      <c r="CW110" s="753">
        <f t="shared" si="226"/>
        <v>2</v>
      </c>
      <c r="CX110" s="753">
        <f t="shared" si="226"/>
        <v>2</v>
      </c>
      <c r="CY110" s="753">
        <f t="shared" si="226"/>
        <v>2</v>
      </c>
      <c r="CZ110" s="753">
        <f t="shared" si="226"/>
        <v>2</v>
      </c>
      <c r="DA110" s="753">
        <f t="shared" si="226"/>
        <v>2</v>
      </c>
      <c r="DB110" s="753">
        <f t="shared" si="226"/>
        <v>2</v>
      </c>
      <c r="DC110" s="753">
        <f t="shared" si="226"/>
        <v>2</v>
      </c>
      <c r="DD110" s="753">
        <f t="shared" si="226"/>
        <v>2</v>
      </c>
      <c r="DE110" s="753">
        <f t="shared" si="226"/>
        <v>2</v>
      </c>
      <c r="DF110" s="753">
        <f t="shared" si="226"/>
        <v>2</v>
      </c>
      <c r="DG110" s="753">
        <f t="shared" si="226"/>
        <v>2</v>
      </c>
      <c r="DH110" s="754">
        <f t="shared" si="226"/>
        <v>2</v>
      </c>
    </row>
    <row r="111" spans="2:112" ht="15.95" customHeight="1" x14ac:dyDescent="0.15">
      <c r="E111" s="369"/>
      <c r="I111" s="698"/>
      <c r="K111" s="755" t="s">
        <v>330</v>
      </c>
      <c r="L111" s="756">
        <f t="shared" ref="L111:BW111" si="227">COUNTIF(L90:L101,"×")</f>
        <v>1</v>
      </c>
      <c r="M111" s="757">
        <f t="shared" si="227"/>
        <v>0</v>
      </c>
      <c r="N111" s="757">
        <f t="shared" si="227"/>
        <v>1</v>
      </c>
      <c r="O111" s="757">
        <f t="shared" si="227"/>
        <v>0</v>
      </c>
      <c r="P111" s="757">
        <f t="shared" si="227"/>
        <v>0</v>
      </c>
      <c r="Q111" s="757">
        <f t="shared" si="227"/>
        <v>0</v>
      </c>
      <c r="R111" s="757">
        <f t="shared" si="227"/>
        <v>1</v>
      </c>
      <c r="S111" s="757">
        <f t="shared" si="227"/>
        <v>1</v>
      </c>
      <c r="T111" s="757">
        <f t="shared" si="227"/>
        <v>1</v>
      </c>
      <c r="U111" s="757">
        <f t="shared" si="227"/>
        <v>1</v>
      </c>
      <c r="V111" s="757">
        <f t="shared" si="227"/>
        <v>1</v>
      </c>
      <c r="W111" s="757">
        <f t="shared" si="227"/>
        <v>0</v>
      </c>
      <c r="X111" s="757">
        <f t="shared" si="227"/>
        <v>0</v>
      </c>
      <c r="Y111" s="757">
        <f t="shared" si="227"/>
        <v>1</v>
      </c>
      <c r="Z111" s="757">
        <f t="shared" si="227"/>
        <v>1</v>
      </c>
      <c r="AA111" s="757">
        <f t="shared" si="227"/>
        <v>1</v>
      </c>
      <c r="AB111" s="757">
        <f t="shared" si="227"/>
        <v>0</v>
      </c>
      <c r="AC111" s="757">
        <f t="shared" si="227"/>
        <v>0</v>
      </c>
      <c r="AD111" s="757">
        <f t="shared" si="227"/>
        <v>1</v>
      </c>
      <c r="AE111" s="757">
        <f t="shared" si="227"/>
        <v>0</v>
      </c>
      <c r="AF111" s="757">
        <f t="shared" si="227"/>
        <v>0</v>
      </c>
      <c r="AG111" s="757">
        <f t="shared" si="227"/>
        <v>0</v>
      </c>
      <c r="AH111" s="757">
        <f t="shared" si="227"/>
        <v>0</v>
      </c>
      <c r="AI111" s="757">
        <f t="shared" si="227"/>
        <v>0</v>
      </c>
      <c r="AJ111" s="757">
        <f t="shared" si="227"/>
        <v>1</v>
      </c>
      <c r="AK111" s="757">
        <f t="shared" si="227"/>
        <v>1</v>
      </c>
      <c r="AL111" s="757">
        <f t="shared" si="227"/>
        <v>1</v>
      </c>
      <c r="AM111" s="757">
        <f t="shared" si="227"/>
        <v>0</v>
      </c>
      <c r="AN111" s="757">
        <f t="shared" si="227"/>
        <v>1</v>
      </c>
      <c r="AO111" s="757">
        <f t="shared" si="227"/>
        <v>1</v>
      </c>
      <c r="AP111" s="757">
        <f t="shared" si="227"/>
        <v>1</v>
      </c>
      <c r="AQ111" s="757">
        <f t="shared" si="227"/>
        <v>1</v>
      </c>
      <c r="AR111" s="757">
        <f t="shared" si="227"/>
        <v>1</v>
      </c>
      <c r="AS111" s="757">
        <f t="shared" si="227"/>
        <v>1</v>
      </c>
      <c r="AT111" s="757">
        <f t="shared" si="227"/>
        <v>1</v>
      </c>
      <c r="AU111" s="757">
        <f t="shared" si="227"/>
        <v>1</v>
      </c>
      <c r="AV111" s="757">
        <f t="shared" si="227"/>
        <v>1</v>
      </c>
      <c r="AW111" s="757">
        <f t="shared" si="227"/>
        <v>1</v>
      </c>
      <c r="AX111" s="757">
        <f t="shared" si="227"/>
        <v>1</v>
      </c>
      <c r="AY111" s="757">
        <f t="shared" si="227"/>
        <v>1</v>
      </c>
      <c r="AZ111" s="757">
        <f t="shared" si="227"/>
        <v>1</v>
      </c>
      <c r="BA111" s="757">
        <f t="shared" si="227"/>
        <v>1</v>
      </c>
      <c r="BB111" s="757">
        <f t="shared" si="227"/>
        <v>1</v>
      </c>
      <c r="BC111" s="757">
        <f t="shared" si="227"/>
        <v>1</v>
      </c>
      <c r="BD111" s="757">
        <f t="shared" si="227"/>
        <v>0</v>
      </c>
      <c r="BE111" s="757">
        <f t="shared" si="227"/>
        <v>1</v>
      </c>
      <c r="BF111" s="757">
        <f t="shared" si="227"/>
        <v>0</v>
      </c>
      <c r="BG111" s="757">
        <f t="shared" si="227"/>
        <v>0</v>
      </c>
      <c r="BH111" s="757">
        <f t="shared" si="227"/>
        <v>0</v>
      </c>
      <c r="BI111" s="757">
        <f t="shared" si="227"/>
        <v>0</v>
      </c>
      <c r="BJ111" s="757">
        <f t="shared" si="227"/>
        <v>0</v>
      </c>
      <c r="BK111" s="757">
        <f t="shared" si="227"/>
        <v>0</v>
      </c>
      <c r="BL111" s="757">
        <f t="shared" si="227"/>
        <v>0</v>
      </c>
      <c r="BM111" s="757">
        <f t="shared" si="227"/>
        <v>0</v>
      </c>
      <c r="BN111" s="757">
        <f t="shared" si="227"/>
        <v>0</v>
      </c>
      <c r="BO111" s="757">
        <f t="shared" si="227"/>
        <v>0</v>
      </c>
      <c r="BP111" s="757">
        <f t="shared" si="227"/>
        <v>0</v>
      </c>
      <c r="BQ111" s="757">
        <f t="shared" si="227"/>
        <v>0</v>
      </c>
      <c r="BR111" s="757">
        <f t="shared" si="227"/>
        <v>0</v>
      </c>
      <c r="BS111" s="757">
        <f t="shared" si="227"/>
        <v>0</v>
      </c>
      <c r="BT111" s="757">
        <f t="shared" si="227"/>
        <v>0</v>
      </c>
      <c r="BU111" s="757">
        <f t="shared" si="227"/>
        <v>1</v>
      </c>
      <c r="BV111" s="757">
        <f t="shared" si="227"/>
        <v>0</v>
      </c>
      <c r="BW111" s="757">
        <f t="shared" si="227"/>
        <v>1</v>
      </c>
      <c r="BX111" s="757">
        <f t="shared" ref="BX111:DH111" si="228">COUNTIF(BX90:BX101,"×")</f>
        <v>1</v>
      </c>
      <c r="BY111" s="757">
        <f t="shared" si="228"/>
        <v>1</v>
      </c>
      <c r="BZ111" s="757">
        <f t="shared" si="228"/>
        <v>1</v>
      </c>
      <c r="CA111" s="757">
        <f t="shared" si="228"/>
        <v>0</v>
      </c>
      <c r="CB111" s="757">
        <f t="shared" si="228"/>
        <v>1</v>
      </c>
      <c r="CC111" s="757">
        <f t="shared" si="228"/>
        <v>1</v>
      </c>
      <c r="CD111" s="757">
        <f t="shared" si="228"/>
        <v>1</v>
      </c>
      <c r="CE111" s="757">
        <f t="shared" si="228"/>
        <v>1</v>
      </c>
      <c r="CF111" s="757">
        <f t="shared" si="228"/>
        <v>1</v>
      </c>
      <c r="CG111" s="757">
        <f t="shared" si="228"/>
        <v>1</v>
      </c>
      <c r="CH111" s="757">
        <f t="shared" si="228"/>
        <v>1</v>
      </c>
      <c r="CI111" s="757">
        <f t="shared" si="228"/>
        <v>1</v>
      </c>
      <c r="CJ111" s="757">
        <f t="shared" si="228"/>
        <v>1</v>
      </c>
      <c r="CK111" s="757">
        <f t="shared" si="228"/>
        <v>1</v>
      </c>
      <c r="CL111" s="757">
        <f t="shared" si="228"/>
        <v>2</v>
      </c>
      <c r="CM111" s="757">
        <f t="shared" si="228"/>
        <v>2</v>
      </c>
      <c r="CN111" s="757">
        <f t="shared" si="228"/>
        <v>1</v>
      </c>
      <c r="CO111" s="757">
        <f t="shared" si="228"/>
        <v>0</v>
      </c>
      <c r="CP111" s="757">
        <f t="shared" si="228"/>
        <v>1</v>
      </c>
      <c r="CQ111" s="757">
        <f t="shared" si="228"/>
        <v>1</v>
      </c>
      <c r="CR111" s="757">
        <f t="shared" si="228"/>
        <v>0</v>
      </c>
      <c r="CS111" s="757">
        <f t="shared" si="228"/>
        <v>0</v>
      </c>
      <c r="CT111" s="757">
        <f t="shared" si="228"/>
        <v>1</v>
      </c>
      <c r="CU111" s="757">
        <f t="shared" si="228"/>
        <v>0</v>
      </c>
      <c r="CV111" s="757">
        <f t="shared" si="228"/>
        <v>0</v>
      </c>
      <c r="CW111" s="757">
        <f t="shared" si="228"/>
        <v>0</v>
      </c>
      <c r="CX111" s="757">
        <f t="shared" si="228"/>
        <v>0</v>
      </c>
      <c r="CY111" s="757">
        <f t="shared" si="228"/>
        <v>0</v>
      </c>
      <c r="CZ111" s="757">
        <f t="shared" si="228"/>
        <v>0</v>
      </c>
      <c r="DA111" s="757">
        <f t="shared" si="228"/>
        <v>0</v>
      </c>
      <c r="DB111" s="757">
        <f t="shared" si="228"/>
        <v>0</v>
      </c>
      <c r="DC111" s="757">
        <f t="shared" si="228"/>
        <v>0</v>
      </c>
      <c r="DD111" s="757">
        <f t="shared" si="228"/>
        <v>0</v>
      </c>
      <c r="DE111" s="757">
        <f t="shared" si="228"/>
        <v>0</v>
      </c>
      <c r="DF111" s="757">
        <f t="shared" si="228"/>
        <v>0</v>
      </c>
      <c r="DG111" s="757">
        <f t="shared" si="228"/>
        <v>0</v>
      </c>
      <c r="DH111" s="758">
        <f t="shared" si="228"/>
        <v>0</v>
      </c>
    </row>
    <row r="112" spans="2:112" ht="15.95" customHeight="1" x14ac:dyDescent="0.15">
      <c r="E112" s="369"/>
      <c r="I112" s="698"/>
      <c r="K112" s="759" t="s">
        <v>331</v>
      </c>
      <c r="L112" s="760">
        <f>+L110-L111</f>
        <v>6</v>
      </c>
      <c r="M112" s="761">
        <f t="shared" ref="M112:CM112" si="229">+M110-M111</f>
        <v>2</v>
      </c>
      <c r="N112" s="761">
        <f t="shared" si="229"/>
        <v>3</v>
      </c>
      <c r="O112" s="761">
        <f t="shared" si="229"/>
        <v>2</v>
      </c>
      <c r="P112" s="761">
        <f t="shared" si="229"/>
        <v>0</v>
      </c>
      <c r="Q112" s="761">
        <f t="shared" si="229"/>
        <v>3</v>
      </c>
      <c r="R112" s="761">
        <f t="shared" si="229"/>
        <v>4</v>
      </c>
      <c r="S112" s="761">
        <f t="shared" si="229"/>
        <v>4</v>
      </c>
      <c r="T112" s="761">
        <f t="shared" si="229"/>
        <v>3</v>
      </c>
      <c r="U112" s="761">
        <f t="shared" si="229"/>
        <v>4</v>
      </c>
      <c r="V112" s="761">
        <f t="shared" si="229"/>
        <v>4</v>
      </c>
      <c r="W112" s="761">
        <f t="shared" si="229"/>
        <v>4</v>
      </c>
      <c r="X112" s="761">
        <f t="shared" si="229"/>
        <v>5</v>
      </c>
      <c r="Y112" s="761">
        <f t="shared" si="229"/>
        <v>4</v>
      </c>
      <c r="Z112" s="761">
        <f t="shared" si="229"/>
        <v>4</v>
      </c>
      <c r="AA112" s="761">
        <f t="shared" si="229"/>
        <v>2</v>
      </c>
      <c r="AB112" s="761">
        <f t="shared" si="229"/>
        <v>2</v>
      </c>
      <c r="AC112" s="761">
        <f t="shared" si="229"/>
        <v>2</v>
      </c>
      <c r="AD112" s="761">
        <f t="shared" si="229"/>
        <v>2</v>
      </c>
      <c r="AE112" s="761">
        <f t="shared" si="229"/>
        <v>2</v>
      </c>
      <c r="AF112" s="761">
        <f t="shared" si="229"/>
        <v>2</v>
      </c>
      <c r="AG112" s="761">
        <f t="shared" si="229"/>
        <v>3</v>
      </c>
      <c r="AH112" s="761">
        <f t="shared" si="229"/>
        <v>2</v>
      </c>
      <c r="AI112" s="761">
        <f t="shared" si="229"/>
        <v>3</v>
      </c>
      <c r="AJ112" s="761">
        <f t="shared" si="229"/>
        <v>1</v>
      </c>
      <c r="AK112" s="761">
        <f t="shared" si="229"/>
        <v>4</v>
      </c>
      <c r="AL112" s="761">
        <f t="shared" si="229"/>
        <v>4</v>
      </c>
      <c r="AM112" s="761">
        <f t="shared" si="229"/>
        <v>3</v>
      </c>
      <c r="AN112" s="761">
        <f t="shared" si="229"/>
        <v>3</v>
      </c>
      <c r="AO112" s="761">
        <f t="shared" si="229"/>
        <v>3</v>
      </c>
      <c r="AP112" s="761">
        <f t="shared" si="229"/>
        <v>1</v>
      </c>
      <c r="AQ112" s="761">
        <f t="shared" si="229"/>
        <v>4</v>
      </c>
      <c r="AR112" s="761">
        <f t="shared" si="229"/>
        <v>2</v>
      </c>
      <c r="AS112" s="761">
        <f t="shared" si="229"/>
        <v>5</v>
      </c>
      <c r="AT112" s="761">
        <f t="shared" si="229"/>
        <v>3</v>
      </c>
      <c r="AU112" s="761">
        <f t="shared" si="229"/>
        <v>3</v>
      </c>
      <c r="AV112" s="761">
        <f t="shared" si="229"/>
        <v>2</v>
      </c>
      <c r="AW112" s="761">
        <f t="shared" si="229"/>
        <v>4</v>
      </c>
      <c r="AX112" s="761">
        <f t="shared" si="229"/>
        <v>4</v>
      </c>
      <c r="AY112" s="761">
        <f t="shared" si="229"/>
        <v>4</v>
      </c>
      <c r="AZ112" s="761">
        <f t="shared" si="229"/>
        <v>3</v>
      </c>
      <c r="BA112" s="761">
        <f t="shared" si="229"/>
        <v>5</v>
      </c>
      <c r="BB112" s="761">
        <f t="shared" si="229"/>
        <v>4</v>
      </c>
      <c r="BC112" s="761">
        <f t="shared" si="229"/>
        <v>5</v>
      </c>
      <c r="BD112" s="761">
        <f t="shared" si="229"/>
        <v>2</v>
      </c>
      <c r="BE112" s="761">
        <f t="shared" si="229"/>
        <v>1</v>
      </c>
      <c r="BF112" s="761">
        <f t="shared" si="229"/>
        <v>1</v>
      </c>
      <c r="BG112" s="761">
        <f t="shared" si="229"/>
        <v>1</v>
      </c>
      <c r="BH112" s="761">
        <f t="shared" si="229"/>
        <v>2</v>
      </c>
      <c r="BI112" s="761">
        <f t="shared" si="229"/>
        <v>3</v>
      </c>
      <c r="BJ112" s="761">
        <f t="shared" si="229"/>
        <v>1</v>
      </c>
      <c r="BK112" s="761">
        <f t="shared" si="229"/>
        <v>3</v>
      </c>
      <c r="BL112" s="761">
        <f t="shared" si="229"/>
        <v>1</v>
      </c>
      <c r="BM112" s="761">
        <f t="shared" si="229"/>
        <v>5</v>
      </c>
      <c r="BN112" s="761">
        <f t="shared" si="229"/>
        <v>2</v>
      </c>
      <c r="BO112" s="761">
        <f t="shared" si="229"/>
        <v>4</v>
      </c>
      <c r="BP112" s="761">
        <f t="shared" si="229"/>
        <v>5</v>
      </c>
      <c r="BQ112" s="761">
        <f t="shared" si="229"/>
        <v>6</v>
      </c>
      <c r="BR112" s="761">
        <f t="shared" si="229"/>
        <v>2</v>
      </c>
      <c r="BS112" s="761">
        <f t="shared" si="229"/>
        <v>4</v>
      </c>
      <c r="BT112" s="761">
        <f t="shared" si="229"/>
        <v>4</v>
      </c>
      <c r="BU112" s="761">
        <f t="shared" si="229"/>
        <v>2</v>
      </c>
      <c r="BV112" s="761">
        <f t="shared" si="229"/>
        <v>5</v>
      </c>
      <c r="BW112" s="761">
        <f t="shared" si="229"/>
        <v>5</v>
      </c>
      <c r="BX112" s="761">
        <f t="shared" si="229"/>
        <v>2</v>
      </c>
      <c r="BY112" s="761">
        <f t="shared" si="229"/>
        <v>3</v>
      </c>
      <c r="BZ112" s="761">
        <f t="shared" si="229"/>
        <v>4</v>
      </c>
      <c r="CA112" s="761">
        <f t="shared" si="229"/>
        <v>5</v>
      </c>
      <c r="CB112" s="761">
        <f t="shared" si="229"/>
        <v>4</v>
      </c>
      <c r="CC112" s="761">
        <f t="shared" si="229"/>
        <v>4</v>
      </c>
      <c r="CD112" s="761">
        <f t="shared" si="229"/>
        <v>4</v>
      </c>
      <c r="CE112" s="761">
        <f t="shared" si="229"/>
        <v>5</v>
      </c>
      <c r="CF112" s="761">
        <f t="shared" si="229"/>
        <v>6</v>
      </c>
      <c r="CG112" s="761">
        <f t="shared" si="229"/>
        <v>5</v>
      </c>
      <c r="CH112" s="761">
        <f t="shared" si="229"/>
        <v>5</v>
      </c>
      <c r="CI112" s="761">
        <f t="shared" si="229"/>
        <v>3</v>
      </c>
      <c r="CJ112" s="761">
        <f t="shared" si="229"/>
        <v>3</v>
      </c>
      <c r="CK112" s="761">
        <f t="shared" si="229"/>
        <v>3</v>
      </c>
      <c r="CL112" s="761">
        <f t="shared" si="229"/>
        <v>5</v>
      </c>
      <c r="CM112" s="761">
        <f t="shared" si="229"/>
        <v>6</v>
      </c>
      <c r="CN112" s="761">
        <f t="shared" ref="CN112:DH112" si="230">+CN110-CN111</f>
        <v>3</v>
      </c>
      <c r="CO112" s="761">
        <f t="shared" si="230"/>
        <v>4</v>
      </c>
      <c r="CP112" s="761">
        <f t="shared" si="230"/>
        <v>3</v>
      </c>
      <c r="CQ112" s="761">
        <f t="shared" si="230"/>
        <v>2</v>
      </c>
      <c r="CR112" s="761">
        <f t="shared" si="230"/>
        <v>1</v>
      </c>
      <c r="CS112" s="761">
        <f t="shared" si="230"/>
        <v>3</v>
      </c>
      <c r="CT112" s="761">
        <f t="shared" si="230"/>
        <v>3</v>
      </c>
      <c r="CU112" s="761">
        <f t="shared" si="230"/>
        <v>2</v>
      </c>
      <c r="CV112" s="761">
        <f t="shared" si="230"/>
        <v>2</v>
      </c>
      <c r="CW112" s="761">
        <f t="shared" si="230"/>
        <v>2</v>
      </c>
      <c r="CX112" s="761">
        <f t="shared" si="230"/>
        <v>2</v>
      </c>
      <c r="CY112" s="761">
        <f t="shared" si="230"/>
        <v>2</v>
      </c>
      <c r="CZ112" s="761">
        <f t="shared" si="230"/>
        <v>2</v>
      </c>
      <c r="DA112" s="761">
        <f t="shared" si="230"/>
        <v>2</v>
      </c>
      <c r="DB112" s="761">
        <f t="shared" si="230"/>
        <v>2</v>
      </c>
      <c r="DC112" s="761">
        <f t="shared" si="230"/>
        <v>2</v>
      </c>
      <c r="DD112" s="761">
        <f t="shared" si="230"/>
        <v>2</v>
      </c>
      <c r="DE112" s="761">
        <f t="shared" si="230"/>
        <v>2</v>
      </c>
      <c r="DF112" s="761">
        <f t="shared" si="230"/>
        <v>2</v>
      </c>
      <c r="DG112" s="761">
        <f t="shared" si="230"/>
        <v>2</v>
      </c>
      <c r="DH112" s="762">
        <f t="shared" si="230"/>
        <v>2</v>
      </c>
    </row>
    <row r="113" spans="5:112" ht="15.95" customHeight="1" x14ac:dyDescent="0.15">
      <c r="E113" s="369"/>
      <c r="G113" s="763"/>
      <c r="H113" s="763"/>
      <c r="I113" s="698"/>
      <c r="J113" s="763"/>
      <c r="K113" s="764" t="s">
        <v>332</v>
      </c>
      <c r="L113" s="765">
        <f>COUNTIF(L102:L105,"○")</f>
        <v>0</v>
      </c>
      <c r="M113" s="761">
        <f t="shared" ref="M113:CM113" si="231">COUNTIF(M102:M105,"○")</f>
        <v>0</v>
      </c>
      <c r="N113" s="761">
        <f t="shared" si="231"/>
        <v>0</v>
      </c>
      <c r="O113" s="761">
        <f t="shared" si="231"/>
        <v>0</v>
      </c>
      <c r="P113" s="761">
        <f t="shared" si="231"/>
        <v>0</v>
      </c>
      <c r="Q113" s="761">
        <f t="shared" si="231"/>
        <v>0</v>
      </c>
      <c r="R113" s="761">
        <f t="shared" si="231"/>
        <v>0</v>
      </c>
      <c r="S113" s="761">
        <f t="shared" si="231"/>
        <v>0</v>
      </c>
      <c r="T113" s="761">
        <f t="shared" si="231"/>
        <v>0</v>
      </c>
      <c r="U113" s="761">
        <f t="shared" si="231"/>
        <v>0</v>
      </c>
      <c r="V113" s="761">
        <f t="shared" si="231"/>
        <v>0</v>
      </c>
      <c r="W113" s="761">
        <f t="shared" si="231"/>
        <v>0</v>
      </c>
      <c r="X113" s="761">
        <f t="shared" si="231"/>
        <v>0</v>
      </c>
      <c r="Y113" s="761">
        <f t="shared" si="231"/>
        <v>0</v>
      </c>
      <c r="Z113" s="761">
        <f t="shared" si="231"/>
        <v>0</v>
      </c>
      <c r="AA113" s="761">
        <f t="shared" si="231"/>
        <v>0</v>
      </c>
      <c r="AB113" s="761">
        <f t="shared" si="231"/>
        <v>0</v>
      </c>
      <c r="AC113" s="761">
        <f t="shared" si="231"/>
        <v>0</v>
      </c>
      <c r="AD113" s="761">
        <f>COUNTIF(AD102:AD105,"○")</f>
        <v>0</v>
      </c>
      <c r="AE113" s="761">
        <f t="shared" si="231"/>
        <v>0</v>
      </c>
      <c r="AF113" s="761">
        <f t="shared" si="231"/>
        <v>0</v>
      </c>
      <c r="AG113" s="761">
        <f t="shared" si="231"/>
        <v>0</v>
      </c>
      <c r="AH113" s="761">
        <f t="shared" si="231"/>
        <v>0</v>
      </c>
      <c r="AI113" s="761">
        <f>COUNTIF(AI102:AI105,"○")</f>
        <v>0</v>
      </c>
      <c r="AJ113" s="761">
        <f t="shared" si="231"/>
        <v>0</v>
      </c>
      <c r="AK113" s="761">
        <f t="shared" si="231"/>
        <v>0</v>
      </c>
      <c r="AL113" s="761">
        <f t="shared" si="231"/>
        <v>0</v>
      </c>
      <c r="AM113" s="761">
        <f t="shared" si="231"/>
        <v>0</v>
      </c>
      <c r="AN113" s="761">
        <f t="shared" si="231"/>
        <v>0</v>
      </c>
      <c r="AO113" s="761">
        <f t="shared" si="231"/>
        <v>0</v>
      </c>
      <c r="AP113" s="761">
        <f t="shared" si="231"/>
        <v>0</v>
      </c>
      <c r="AQ113" s="761">
        <f t="shared" si="231"/>
        <v>0</v>
      </c>
      <c r="AR113" s="761">
        <f t="shared" si="231"/>
        <v>0</v>
      </c>
      <c r="AS113" s="761">
        <f t="shared" si="231"/>
        <v>0</v>
      </c>
      <c r="AT113" s="761">
        <f t="shared" si="231"/>
        <v>0</v>
      </c>
      <c r="AU113" s="761">
        <f t="shared" si="231"/>
        <v>0</v>
      </c>
      <c r="AV113" s="761">
        <f t="shared" si="231"/>
        <v>0</v>
      </c>
      <c r="AW113" s="761">
        <f t="shared" si="231"/>
        <v>0</v>
      </c>
      <c r="AX113" s="761">
        <f t="shared" si="231"/>
        <v>0</v>
      </c>
      <c r="AY113" s="761">
        <f t="shared" si="231"/>
        <v>0</v>
      </c>
      <c r="AZ113" s="761">
        <f t="shared" si="231"/>
        <v>0</v>
      </c>
      <c r="BA113" s="761">
        <f t="shared" si="231"/>
        <v>0</v>
      </c>
      <c r="BB113" s="761">
        <f t="shared" si="231"/>
        <v>0</v>
      </c>
      <c r="BC113" s="761">
        <f t="shared" si="231"/>
        <v>0</v>
      </c>
      <c r="BD113" s="761">
        <f t="shared" si="231"/>
        <v>0</v>
      </c>
      <c r="BE113" s="761">
        <f t="shared" si="231"/>
        <v>0</v>
      </c>
      <c r="BF113" s="761">
        <f t="shared" si="231"/>
        <v>1</v>
      </c>
      <c r="BG113" s="761">
        <f t="shared" si="231"/>
        <v>0</v>
      </c>
      <c r="BH113" s="761">
        <f t="shared" si="231"/>
        <v>0</v>
      </c>
      <c r="BI113" s="761">
        <f t="shared" si="231"/>
        <v>0</v>
      </c>
      <c r="BJ113" s="761">
        <f t="shared" si="231"/>
        <v>0</v>
      </c>
      <c r="BK113" s="761">
        <f t="shared" si="231"/>
        <v>0</v>
      </c>
      <c r="BL113" s="761">
        <f t="shared" si="231"/>
        <v>0</v>
      </c>
      <c r="BM113" s="761">
        <f t="shared" si="231"/>
        <v>0</v>
      </c>
      <c r="BN113" s="761">
        <f t="shared" si="231"/>
        <v>0</v>
      </c>
      <c r="BO113" s="761">
        <f t="shared" si="231"/>
        <v>0</v>
      </c>
      <c r="BP113" s="761">
        <f t="shared" si="231"/>
        <v>0</v>
      </c>
      <c r="BQ113" s="761">
        <f t="shared" si="231"/>
        <v>0</v>
      </c>
      <c r="BR113" s="761">
        <f t="shared" si="231"/>
        <v>0</v>
      </c>
      <c r="BS113" s="761">
        <f t="shared" si="231"/>
        <v>0</v>
      </c>
      <c r="BT113" s="761">
        <f t="shared" si="231"/>
        <v>0</v>
      </c>
      <c r="BU113" s="761">
        <f t="shared" si="231"/>
        <v>0</v>
      </c>
      <c r="BV113" s="761">
        <f t="shared" si="231"/>
        <v>0</v>
      </c>
      <c r="BW113" s="761">
        <f t="shared" si="231"/>
        <v>0</v>
      </c>
      <c r="BX113" s="761">
        <f t="shared" si="231"/>
        <v>0</v>
      </c>
      <c r="BY113" s="761">
        <f t="shared" si="231"/>
        <v>0</v>
      </c>
      <c r="BZ113" s="761">
        <f t="shared" si="231"/>
        <v>0</v>
      </c>
      <c r="CA113" s="761">
        <f t="shared" si="231"/>
        <v>0</v>
      </c>
      <c r="CB113" s="761">
        <f t="shared" si="231"/>
        <v>0</v>
      </c>
      <c r="CC113" s="761">
        <f t="shared" si="231"/>
        <v>0</v>
      </c>
      <c r="CD113" s="761">
        <f t="shared" si="231"/>
        <v>0</v>
      </c>
      <c r="CE113" s="761">
        <f t="shared" si="231"/>
        <v>0</v>
      </c>
      <c r="CF113" s="761">
        <f t="shared" si="231"/>
        <v>0</v>
      </c>
      <c r="CG113" s="761">
        <f t="shared" si="231"/>
        <v>0</v>
      </c>
      <c r="CH113" s="761">
        <f t="shared" si="231"/>
        <v>0</v>
      </c>
      <c r="CI113" s="761">
        <f t="shared" si="231"/>
        <v>0</v>
      </c>
      <c r="CJ113" s="761">
        <f t="shared" si="231"/>
        <v>0</v>
      </c>
      <c r="CK113" s="761">
        <f t="shared" si="231"/>
        <v>0</v>
      </c>
      <c r="CL113" s="761">
        <f t="shared" si="231"/>
        <v>0</v>
      </c>
      <c r="CM113" s="761">
        <f t="shared" si="231"/>
        <v>0</v>
      </c>
      <c r="CN113" s="761">
        <f t="shared" ref="CN113:DH113" si="232">COUNTIF(CN102:CN105,"○")</f>
        <v>0</v>
      </c>
      <c r="CO113" s="761">
        <f t="shared" si="232"/>
        <v>0</v>
      </c>
      <c r="CP113" s="761">
        <f t="shared" si="232"/>
        <v>0</v>
      </c>
      <c r="CQ113" s="761">
        <f t="shared" si="232"/>
        <v>0</v>
      </c>
      <c r="CR113" s="761">
        <f t="shared" si="232"/>
        <v>0</v>
      </c>
      <c r="CS113" s="761">
        <f t="shared" si="232"/>
        <v>0</v>
      </c>
      <c r="CT113" s="761">
        <f t="shared" si="232"/>
        <v>1</v>
      </c>
      <c r="CU113" s="761">
        <f t="shared" si="232"/>
        <v>0</v>
      </c>
      <c r="CV113" s="761">
        <f t="shared" si="232"/>
        <v>0</v>
      </c>
      <c r="CW113" s="761">
        <f t="shared" si="232"/>
        <v>0</v>
      </c>
      <c r="CX113" s="761">
        <f t="shared" si="232"/>
        <v>0</v>
      </c>
      <c r="CY113" s="761">
        <f t="shared" si="232"/>
        <v>0</v>
      </c>
      <c r="CZ113" s="761">
        <f t="shared" si="232"/>
        <v>0</v>
      </c>
      <c r="DA113" s="761">
        <f t="shared" si="232"/>
        <v>0</v>
      </c>
      <c r="DB113" s="761">
        <f t="shared" si="232"/>
        <v>0</v>
      </c>
      <c r="DC113" s="761">
        <f t="shared" si="232"/>
        <v>0</v>
      </c>
      <c r="DD113" s="761">
        <f t="shared" si="232"/>
        <v>0</v>
      </c>
      <c r="DE113" s="761">
        <f t="shared" si="232"/>
        <v>0</v>
      </c>
      <c r="DF113" s="761">
        <f t="shared" si="232"/>
        <v>0</v>
      </c>
      <c r="DG113" s="761">
        <f t="shared" si="232"/>
        <v>0</v>
      </c>
      <c r="DH113" s="762">
        <f t="shared" si="232"/>
        <v>0</v>
      </c>
    </row>
    <row r="115" spans="5:112" ht="9.75" customHeight="1" x14ac:dyDescent="0.15"/>
  </sheetData>
  <mergeCells count="14">
    <mergeCell ref="C11:C12"/>
    <mergeCell ref="F11:F12"/>
    <mergeCell ref="C14:C17"/>
    <mergeCell ref="F14:F17"/>
    <mergeCell ref="C31:C32"/>
    <mergeCell ref="F31:F32"/>
    <mergeCell ref="C77:C79"/>
    <mergeCell ref="F77:F79"/>
    <mergeCell ref="C34:C37"/>
    <mergeCell ref="F34:F37"/>
    <mergeCell ref="C51:C52"/>
    <mergeCell ref="F51:F52"/>
    <mergeCell ref="C54:C63"/>
    <mergeCell ref="F54:F63"/>
  </mergeCells>
  <phoneticPr fontId="3"/>
  <conditionalFormatting sqref="J113:K113 G113:H113">
    <cfRule type="colorScale" priority="375">
      <colorScale>
        <cfvo type="min"/>
        <cfvo type="percentile" val="50"/>
        <cfvo type="max"/>
        <color rgb="FF63BE7B"/>
        <color rgb="FFFFEB84"/>
        <color rgb="FFF8696B"/>
      </colorScale>
    </cfRule>
  </conditionalFormatting>
  <conditionalFormatting sqref="L26:L45">
    <cfRule type="cellIs" dxfId="156" priority="239" operator="equal">
      <formula>"△"</formula>
    </cfRule>
  </conditionalFormatting>
  <conditionalFormatting sqref="L31:L45">
    <cfRule type="containsBlanks" dxfId="155" priority="240" stopIfTrue="1">
      <formula>LEN(TRIM(L31))=0</formula>
    </cfRule>
    <cfRule type="cellIs" dxfId="154" priority="241" stopIfTrue="1" operator="equal">
      <formula>"○"</formula>
    </cfRule>
    <cfRule type="cellIs" dxfId="153" priority="242" stopIfTrue="1" operator="equal">
      <formula>"×"</formula>
    </cfRule>
  </conditionalFormatting>
  <conditionalFormatting sqref="L30:Y30">
    <cfRule type="containsBlanks" dxfId="152" priority="324" stopIfTrue="1">
      <formula>LEN(TRIM(L30))=0</formula>
    </cfRule>
    <cfRule type="cellIs" dxfId="151" priority="325" stopIfTrue="1" operator="equal">
      <formula>"○"</formula>
    </cfRule>
    <cfRule type="cellIs" dxfId="150" priority="326" stopIfTrue="1" operator="equal">
      <formula>"×"</formula>
    </cfRule>
  </conditionalFormatting>
  <conditionalFormatting sqref="L26:BS29">
    <cfRule type="containsBlanks" dxfId="149" priority="308" stopIfTrue="1">
      <formula>LEN(TRIM(L26))=0</formula>
    </cfRule>
    <cfRule type="cellIs" dxfId="148" priority="309" stopIfTrue="1" operator="equal">
      <formula>"○"</formula>
    </cfRule>
    <cfRule type="cellIs" dxfId="147" priority="310" stopIfTrue="1" operator="equal">
      <formula>"×"</formula>
    </cfRule>
  </conditionalFormatting>
  <conditionalFormatting sqref="L112:CT112 DH112">
    <cfRule type="colorScale" priority="58">
      <colorScale>
        <cfvo type="min"/>
        <cfvo type="max"/>
        <color theme="0"/>
        <color rgb="FFFF6600"/>
      </colorScale>
    </cfRule>
  </conditionalFormatting>
  <conditionalFormatting sqref="L90:DH105">
    <cfRule type="cellIs" dxfId="146" priority="59" operator="equal">
      <formula>"-"</formula>
    </cfRule>
    <cfRule type="cellIs" dxfId="145" priority="60" operator="equal">
      <formula>"×"</formula>
    </cfRule>
    <cfRule type="cellIs" dxfId="144" priority="61" operator="equal">
      <formula>"△"</formula>
    </cfRule>
    <cfRule type="cellIs" dxfId="143" priority="62" operator="equal">
      <formula>"○"</formula>
    </cfRule>
  </conditionalFormatting>
  <conditionalFormatting sqref="M30:Y30">
    <cfRule type="cellIs" dxfId="142" priority="323" operator="equal">
      <formula>"△"</formula>
    </cfRule>
  </conditionalFormatting>
  <conditionalFormatting sqref="M26:DH29">
    <cfRule type="cellIs" dxfId="141" priority="42" operator="equal">
      <formula>"△"</formula>
    </cfRule>
  </conditionalFormatting>
  <conditionalFormatting sqref="M34:DH45">
    <cfRule type="cellIs" dxfId="140" priority="2" operator="equal">
      <formula>"△"</formula>
    </cfRule>
    <cfRule type="containsBlanks" dxfId="139" priority="3" stopIfTrue="1">
      <formula>LEN(TRIM(M34))=0</formula>
    </cfRule>
    <cfRule type="cellIs" dxfId="138" priority="4" stopIfTrue="1" operator="equal">
      <formula>"○"</formula>
    </cfRule>
    <cfRule type="cellIs" dxfId="137" priority="5" stopIfTrue="1" operator="equal">
      <formula>"×"</formula>
    </cfRule>
  </conditionalFormatting>
  <conditionalFormatting sqref="BT26:DH29">
    <cfRule type="containsBlanks" dxfId="136" priority="43" stopIfTrue="1">
      <formula>LEN(TRIM(BT26))=0</formula>
    </cfRule>
    <cfRule type="cellIs" dxfId="135" priority="44" stopIfTrue="1" operator="equal">
      <formula>"○"</formula>
    </cfRule>
    <cfRule type="cellIs" dxfId="134" priority="45" stopIfTrue="1" operator="equal">
      <formula>"×"</formula>
    </cfRule>
  </conditionalFormatting>
  <conditionalFormatting sqref="CU112:DG112">
    <cfRule type="colorScale" priority="1">
      <colorScale>
        <cfvo type="min"/>
        <cfvo type="max"/>
        <color theme="0"/>
        <color rgb="FFFF6600"/>
      </colorScale>
    </cfRule>
  </conditionalFormatting>
  <dataValidations count="1">
    <dataValidation type="list" allowBlank="1" showInputMessage="1" showErrorMessage="1" sqref="BB116" xr:uid="{00000000-0002-0000-0000-000000000000}">
      <formula1>$BG$116:$BM$116</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CS128"/>
  <sheetViews>
    <sheetView zoomScale="50" zoomScaleNormal="50" workbookViewId="0">
      <selection activeCell="CM35" sqref="CM35"/>
    </sheetView>
  </sheetViews>
  <sheetFormatPr defaultColWidth="2.125" defaultRowHeight="13.5" x14ac:dyDescent="0.15"/>
  <cols>
    <col min="1" max="1" width="3.125" customWidth="1"/>
    <col min="2" max="2" width="5.125" customWidth="1"/>
    <col min="3" max="3" width="3.125" customWidth="1"/>
    <col min="4" max="10" width="3.375" customWidth="1"/>
    <col min="11" max="56" width="3.125" customWidth="1"/>
    <col min="104" max="104" width="2.125" customWidth="1"/>
  </cols>
  <sheetData>
    <row r="1" spans="1:97" s="2" customFormat="1" ht="36" customHeight="1" x14ac:dyDescent="0.15">
      <c r="B1" s="365" t="s">
        <v>390</v>
      </c>
      <c r="F1" s="366"/>
      <c r="G1" s="367" t="s">
        <v>337</v>
      </c>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8" t="s">
        <v>374</v>
      </c>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8"/>
      <c r="CR1" s="366"/>
      <c r="CS1" s="366"/>
    </row>
    <row r="2" spans="1:97" ht="18" thickBot="1" x14ac:dyDescent="0.2">
      <c r="A2" s="1"/>
      <c r="B2" s="3" t="s">
        <v>338</v>
      </c>
      <c r="C2" s="1"/>
      <c r="D2" s="1"/>
      <c r="E2" s="1"/>
      <c r="F2" s="1"/>
      <c r="G2" s="1"/>
      <c r="H2" s="1"/>
      <c r="I2" s="1"/>
      <c r="J2" s="1"/>
      <c r="K2" s="1"/>
    </row>
    <row r="3" spans="1:97" x14ac:dyDescent="0.15">
      <c r="A3" s="1"/>
      <c r="B3" s="312" t="s">
        <v>367</v>
      </c>
      <c r="C3" s="313"/>
      <c r="D3" s="313"/>
      <c r="E3" s="313"/>
      <c r="F3" s="313"/>
      <c r="G3" s="313"/>
      <c r="H3" s="313"/>
      <c r="I3" s="313"/>
      <c r="J3" s="313"/>
      <c r="K3" s="313"/>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c r="BM3" s="314"/>
      <c r="BN3" s="314"/>
      <c r="BO3" s="314"/>
      <c r="BP3" s="314"/>
      <c r="BQ3" s="314"/>
      <c r="BR3" s="315"/>
    </row>
    <row r="4" spans="1:97" ht="17.25" x14ac:dyDescent="0.15">
      <c r="A4" s="1"/>
      <c r="B4" s="5"/>
      <c r="C4" s="1"/>
      <c r="D4" s="1"/>
      <c r="E4" s="1"/>
      <c r="F4" s="1"/>
      <c r="G4" s="1"/>
      <c r="H4" s="1"/>
      <c r="I4" s="1"/>
      <c r="J4" s="1"/>
      <c r="K4" s="1"/>
      <c r="BR4" s="6"/>
    </row>
    <row r="5" spans="1:97" ht="17.25" x14ac:dyDescent="0.15">
      <c r="A5" s="1"/>
      <c r="B5" s="5"/>
      <c r="C5" s="1"/>
      <c r="D5" s="1"/>
      <c r="E5" s="1"/>
      <c r="F5" s="1"/>
      <c r="G5" s="1"/>
      <c r="H5" s="1"/>
      <c r="I5" s="1"/>
      <c r="J5" s="1"/>
      <c r="K5" s="1"/>
      <c r="BR5" s="6"/>
    </row>
    <row r="6" spans="1:97" ht="17.25" x14ac:dyDescent="0.15">
      <c r="A6" s="1"/>
      <c r="B6" s="5"/>
      <c r="C6" s="1"/>
      <c r="D6" s="1"/>
      <c r="E6" s="1"/>
      <c r="F6" s="1"/>
      <c r="G6" s="1"/>
      <c r="H6" s="1"/>
      <c r="I6" s="1"/>
      <c r="J6" s="1"/>
      <c r="K6" s="1"/>
      <c r="BR6" s="6"/>
    </row>
    <row r="7" spans="1:97" ht="17.25" x14ac:dyDescent="0.15">
      <c r="A7" s="1"/>
      <c r="B7" s="5"/>
      <c r="C7" s="1"/>
      <c r="D7" s="1"/>
      <c r="E7" s="1"/>
      <c r="F7" s="1"/>
      <c r="G7" s="1"/>
      <c r="H7" s="1"/>
      <c r="I7" s="1"/>
      <c r="J7" s="1"/>
      <c r="K7" s="1"/>
      <c r="BR7" s="6"/>
    </row>
    <row r="8" spans="1:97" ht="17.25" x14ac:dyDescent="0.15">
      <c r="A8" s="1"/>
      <c r="B8" s="5"/>
      <c r="C8" s="1"/>
      <c r="D8" s="1"/>
      <c r="E8" s="1"/>
      <c r="F8" s="1"/>
      <c r="G8" s="1"/>
      <c r="H8" s="1"/>
      <c r="I8" s="1"/>
      <c r="J8" s="1"/>
      <c r="K8" s="1"/>
      <c r="BR8" s="6"/>
    </row>
    <row r="9" spans="1:97" ht="17.25" x14ac:dyDescent="0.15">
      <c r="A9" s="1"/>
      <c r="B9" s="5"/>
      <c r="C9" s="1"/>
      <c r="D9" s="1"/>
      <c r="E9" s="1"/>
      <c r="F9" s="1"/>
      <c r="G9" s="1"/>
      <c r="H9" s="1"/>
      <c r="I9" s="1"/>
      <c r="J9" s="1"/>
      <c r="K9" s="1"/>
      <c r="BR9" s="6"/>
    </row>
    <row r="10" spans="1:97" ht="17.25" x14ac:dyDescent="0.15">
      <c r="A10" s="1"/>
      <c r="B10" s="5"/>
      <c r="C10" s="1"/>
      <c r="D10" s="1"/>
      <c r="E10" s="1"/>
      <c r="F10" s="1"/>
      <c r="G10" s="1"/>
      <c r="H10" s="1"/>
      <c r="I10" s="1"/>
      <c r="J10" s="1"/>
      <c r="K10" s="1"/>
      <c r="BR10" s="6"/>
    </row>
    <row r="11" spans="1:97" ht="17.25" x14ac:dyDescent="0.15">
      <c r="A11" s="1"/>
      <c r="B11" s="5"/>
      <c r="C11" s="1"/>
      <c r="D11" s="1"/>
      <c r="E11" s="1"/>
      <c r="F11" s="1"/>
      <c r="G11" s="1"/>
      <c r="H11" s="1"/>
      <c r="I11" s="1"/>
      <c r="J11" s="1"/>
      <c r="K11" s="1"/>
      <c r="BR11" s="6"/>
    </row>
    <row r="12" spans="1:97" ht="17.25" x14ac:dyDescent="0.15">
      <c r="A12" s="1"/>
      <c r="B12" s="5"/>
      <c r="C12" s="1"/>
      <c r="D12" s="1"/>
      <c r="E12" s="1"/>
      <c r="F12" s="1"/>
      <c r="G12" s="1"/>
      <c r="H12" s="1"/>
      <c r="I12" s="1"/>
      <c r="J12" s="1"/>
      <c r="K12" s="1"/>
      <c r="BR12" s="6"/>
    </row>
    <row r="13" spans="1:97" ht="17.25" x14ac:dyDescent="0.15">
      <c r="A13" s="1"/>
      <c r="B13" s="5"/>
      <c r="C13" s="1"/>
      <c r="D13" s="1"/>
      <c r="E13" s="1"/>
      <c r="F13" s="1"/>
      <c r="G13" s="1"/>
      <c r="H13" s="1"/>
      <c r="I13" s="1"/>
      <c r="J13" s="1"/>
      <c r="K13" s="1"/>
      <c r="BR13" s="6"/>
    </row>
    <row r="14" spans="1:97" ht="17.25" x14ac:dyDescent="0.15">
      <c r="A14" s="1"/>
      <c r="B14" s="5"/>
      <c r="C14" s="1"/>
      <c r="D14" s="1"/>
      <c r="E14" s="1"/>
      <c r="F14" s="1"/>
      <c r="G14" s="1"/>
      <c r="H14" s="1"/>
      <c r="I14" s="1"/>
      <c r="J14" s="1"/>
      <c r="K14" s="1"/>
      <c r="BR14" s="6"/>
    </row>
    <row r="15" spans="1:97" ht="17.25" x14ac:dyDescent="0.15">
      <c r="A15" s="1"/>
      <c r="B15" s="5"/>
      <c r="C15" s="1"/>
      <c r="D15" s="1"/>
      <c r="E15" s="1"/>
      <c r="F15" s="1"/>
      <c r="G15" s="1"/>
      <c r="H15" s="1"/>
      <c r="I15" s="1"/>
      <c r="J15" s="1"/>
      <c r="K15" s="1"/>
      <c r="BR15" s="6"/>
    </row>
    <row r="16" spans="1:97" ht="17.25" x14ac:dyDescent="0.15">
      <c r="A16" s="1"/>
      <c r="B16" s="5"/>
      <c r="C16" s="1"/>
      <c r="D16" s="1"/>
      <c r="E16" s="1"/>
      <c r="F16" s="1"/>
      <c r="G16" s="1"/>
      <c r="H16" s="1"/>
      <c r="I16" s="1"/>
      <c r="J16" s="1"/>
      <c r="K16" s="1"/>
      <c r="BR16" s="6"/>
    </row>
    <row r="17" spans="1:70" ht="17.25" x14ac:dyDescent="0.15">
      <c r="A17" s="1"/>
      <c r="B17" s="5"/>
      <c r="C17" s="1"/>
      <c r="D17" s="1"/>
      <c r="E17" s="1"/>
      <c r="F17" s="1"/>
      <c r="G17" s="1"/>
      <c r="H17" s="1"/>
      <c r="I17" s="1"/>
      <c r="J17" s="1"/>
      <c r="K17" s="1"/>
      <c r="BR17" s="6"/>
    </row>
    <row r="18" spans="1:70" ht="17.25" x14ac:dyDescent="0.15">
      <c r="A18" s="1"/>
      <c r="B18" s="5"/>
      <c r="C18" s="1"/>
      <c r="D18" s="1"/>
      <c r="E18" s="1"/>
      <c r="F18" s="1"/>
      <c r="G18" s="1"/>
      <c r="H18" s="1"/>
      <c r="I18" s="1"/>
      <c r="J18" s="1"/>
      <c r="K18" s="1"/>
      <c r="BR18" s="6"/>
    </row>
    <row r="19" spans="1:70" ht="17.25" x14ac:dyDescent="0.15">
      <c r="A19" s="1"/>
      <c r="B19" s="5"/>
      <c r="C19" s="1"/>
      <c r="D19" s="1"/>
      <c r="E19" s="1"/>
      <c r="F19" s="1"/>
      <c r="G19" s="1"/>
      <c r="H19" s="1"/>
      <c r="I19" s="1"/>
      <c r="J19" s="1"/>
      <c r="K19" s="1"/>
      <c r="BR19" s="6"/>
    </row>
    <row r="20" spans="1:70" ht="17.25" x14ac:dyDescent="0.15">
      <c r="A20" s="1"/>
      <c r="B20" s="5"/>
      <c r="C20" s="1"/>
      <c r="D20" s="1"/>
      <c r="E20" s="1"/>
      <c r="F20" s="1"/>
      <c r="G20" s="1"/>
      <c r="H20" s="1"/>
      <c r="I20" s="1"/>
      <c r="J20" s="1"/>
      <c r="K20" s="1"/>
      <c r="BR20" s="6"/>
    </row>
    <row r="21" spans="1:70" ht="17.25" x14ac:dyDescent="0.15">
      <c r="A21" s="1"/>
      <c r="B21" s="5"/>
      <c r="C21" s="1"/>
      <c r="D21" s="1"/>
      <c r="E21" s="1"/>
      <c r="F21" s="1"/>
      <c r="G21" s="1"/>
      <c r="H21" s="1"/>
      <c r="I21" s="1"/>
      <c r="J21" s="1"/>
      <c r="K21" s="1"/>
      <c r="BR21" s="6"/>
    </row>
    <row r="22" spans="1:70" ht="17.25" x14ac:dyDescent="0.15">
      <c r="A22" s="1"/>
      <c r="B22" s="5"/>
      <c r="C22" s="1"/>
      <c r="D22" s="1"/>
      <c r="E22" s="1"/>
      <c r="F22" s="1"/>
      <c r="G22" s="1"/>
      <c r="H22" s="1"/>
      <c r="I22" s="1"/>
      <c r="J22" s="1"/>
      <c r="K22" s="1"/>
      <c r="BR22" s="6"/>
    </row>
    <row r="23" spans="1:70" ht="17.25" x14ac:dyDescent="0.15">
      <c r="A23" s="1"/>
      <c r="B23" s="5"/>
      <c r="C23" s="1"/>
      <c r="D23" s="1"/>
      <c r="E23" s="1"/>
      <c r="F23" s="1"/>
      <c r="G23" s="1"/>
      <c r="H23" s="1"/>
      <c r="I23" s="1"/>
      <c r="J23" s="1"/>
      <c r="K23" s="1"/>
      <c r="BR23" s="6"/>
    </row>
    <row r="24" spans="1:70" ht="17.25" x14ac:dyDescent="0.15">
      <c r="A24" s="1"/>
      <c r="B24" s="5"/>
      <c r="C24" s="1"/>
      <c r="D24" s="1"/>
      <c r="E24" s="1"/>
      <c r="F24" s="1"/>
      <c r="G24" s="1"/>
      <c r="H24" s="1"/>
      <c r="I24" s="1"/>
      <c r="J24" s="1"/>
      <c r="K24" s="1"/>
      <c r="BR24" s="6"/>
    </row>
    <row r="25" spans="1:70" ht="17.25" x14ac:dyDescent="0.15">
      <c r="A25" s="1"/>
      <c r="B25" s="5"/>
      <c r="C25" s="1"/>
      <c r="D25" s="1"/>
      <c r="E25" s="1"/>
      <c r="F25" s="1"/>
      <c r="G25" s="1"/>
      <c r="H25" s="1"/>
      <c r="I25" s="1"/>
      <c r="J25" s="1"/>
      <c r="K25" s="1"/>
      <c r="BR25" s="6"/>
    </row>
    <row r="26" spans="1:70" ht="17.25" x14ac:dyDescent="0.15">
      <c r="A26" s="1"/>
      <c r="B26" s="5"/>
      <c r="C26" s="1"/>
      <c r="D26" s="1"/>
      <c r="E26" s="1"/>
      <c r="F26" s="1"/>
      <c r="G26" s="1"/>
      <c r="H26" s="1"/>
      <c r="I26" s="1"/>
      <c r="J26" s="1"/>
      <c r="K26" s="1"/>
      <c r="BR26" s="6"/>
    </row>
    <row r="27" spans="1:70" ht="18" thickBot="1" x14ac:dyDescent="0.2">
      <c r="A27" s="1"/>
      <c r="B27" s="7"/>
      <c r="C27" s="8"/>
      <c r="D27" s="8"/>
      <c r="E27" s="8"/>
      <c r="F27" s="8"/>
      <c r="G27" s="8"/>
      <c r="H27" s="8"/>
      <c r="I27" s="8"/>
      <c r="J27" s="8"/>
      <c r="K27" s="8"/>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10"/>
    </row>
    <row r="28" spans="1:70" ht="12" customHeight="1" x14ac:dyDescent="0.15">
      <c r="A28" s="1"/>
      <c r="B28" s="3"/>
      <c r="C28" s="1"/>
      <c r="D28" s="1"/>
      <c r="E28" s="1"/>
      <c r="F28" s="1"/>
      <c r="G28" s="1"/>
      <c r="H28" s="1"/>
      <c r="I28" s="1"/>
      <c r="J28" s="1"/>
      <c r="K28" s="1"/>
    </row>
    <row r="29" spans="1:70" ht="17.25" x14ac:dyDescent="0.15">
      <c r="A29" s="1"/>
      <c r="B29" s="3" t="s">
        <v>339</v>
      </c>
      <c r="C29" s="1"/>
      <c r="D29" s="1"/>
      <c r="E29" s="1"/>
      <c r="F29" s="1"/>
      <c r="G29" s="1"/>
      <c r="H29" s="1"/>
      <c r="I29" s="1"/>
      <c r="J29" s="1"/>
      <c r="K29" s="1"/>
    </row>
    <row r="30" spans="1:70" ht="18" thickBot="1" x14ac:dyDescent="0.2">
      <c r="A30" s="1"/>
      <c r="B30" s="3" t="s">
        <v>204</v>
      </c>
      <c r="C30" s="1"/>
      <c r="D30" s="1"/>
      <c r="E30" s="1"/>
      <c r="F30" s="1"/>
      <c r="G30" s="1"/>
      <c r="H30" s="1"/>
      <c r="I30" s="1"/>
      <c r="J30" s="1"/>
      <c r="K30" s="1"/>
    </row>
    <row r="31" spans="1:70" x14ac:dyDescent="0.15">
      <c r="A31" s="1"/>
      <c r="B31" s="1561" t="s">
        <v>346</v>
      </c>
      <c r="C31" s="1562"/>
      <c r="D31" s="1562"/>
      <c r="E31" s="1562"/>
      <c r="F31" s="1562"/>
      <c r="G31" s="1562"/>
      <c r="H31" s="1562"/>
      <c r="I31" s="1562"/>
      <c r="J31" s="1563"/>
      <c r="K31" s="171">
        <v>22</v>
      </c>
      <c r="L31" s="172">
        <v>23</v>
      </c>
      <c r="M31" s="173">
        <v>24</v>
      </c>
    </row>
    <row r="32" spans="1:70" x14ac:dyDescent="0.15">
      <c r="A32" s="1"/>
      <c r="B32" s="11" t="s">
        <v>0</v>
      </c>
      <c r="C32" s="12"/>
      <c r="D32" s="12"/>
      <c r="E32" s="12"/>
      <c r="F32" s="12"/>
      <c r="G32" s="12"/>
      <c r="H32" s="12"/>
      <c r="I32" s="12"/>
      <c r="J32" s="13"/>
      <c r="K32" s="14" t="s">
        <v>372</v>
      </c>
      <c r="L32" s="15"/>
      <c r="M32" s="16"/>
    </row>
    <row r="33" spans="1:13" ht="18" customHeight="1" x14ac:dyDescent="0.15">
      <c r="A33" s="1"/>
      <c r="B33" s="17" t="s">
        <v>2</v>
      </c>
      <c r="C33" s="12"/>
      <c r="D33" s="12"/>
      <c r="E33" s="12"/>
      <c r="F33" s="12"/>
      <c r="G33" s="12"/>
      <c r="H33" s="12"/>
      <c r="I33" s="12"/>
      <c r="J33" s="13"/>
      <c r="K33" s="18" t="s">
        <v>3</v>
      </c>
      <c r="L33" s="19"/>
      <c r="M33" s="20"/>
    </row>
    <row r="34" spans="1:13" ht="14.25" customHeight="1" x14ac:dyDescent="0.15">
      <c r="A34" s="1"/>
      <c r="B34" s="1564" t="s">
        <v>207</v>
      </c>
      <c r="C34" s="1639" t="s">
        <v>196</v>
      </c>
      <c r="D34" s="792" t="s">
        <v>208</v>
      </c>
      <c r="E34" s="793" t="s">
        <v>4</v>
      </c>
      <c r="F34" s="793"/>
      <c r="G34" s="193"/>
      <c r="H34" s="193"/>
      <c r="I34" s="193"/>
      <c r="J34" s="794"/>
      <c r="K34" s="23" t="s">
        <v>5</v>
      </c>
      <c r="L34" s="24" t="s">
        <v>5</v>
      </c>
      <c r="M34" s="25" t="s">
        <v>5</v>
      </c>
    </row>
    <row r="35" spans="1:13" x14ac:dyDescent="0.15">
      <c r="A35" s="1"/>
      <c r="B35" s="1565"/>
      <c r="C35" s="1640"/>
      <c r="D35" s="795" t="s">
        <v>209</v>
      </c>
      <c r="E35" s="796" t="s">
        <v>6</v>
      </c>
      <c r="F35" s="796"/>
      <c r="G35" s="797"/>
      <c r="H35" s="797"/>
      <c r="I35" s="797"/>
      <c r="J35" s="798"/>
      <c r="K35" s="28" t="s">
        <v>7</v>
      </c>
      <c r="L35" s="29" t="s">
        <v>8</v>
      </c>
      <c r="M35" s="30" t="s">
        <v>7</v>
      </c>
    </row>
    <row r="36" spans="1:13" x14ac:dyDescent="0.15">
      <c r="A36" s="1"/>
      <c r="B36" s="1565"/>
      <c r="C36" s="1640"/>
      <c r="D36" s="795" t="s">
        <v>210</v>
      </c>
      <c r="E36" s="796" t="s">
        <v>9</v>
      </c>
      <c r="F36" s="796"/>
      <c r="G36" s="797"/>
      <c r="H36" s="797"/>
      <c r="I36" s="797"/>
      <c r="J36" s="798"/>
      <c r="K36" s="28" t="s">
        <v>7</v>
      </c>
      <c r="L36" s="29" t="s">
        <v>10</v>
      </c>
      <c r="M36" s="30" t="s">
        <v>8</v>
      </c>
    </row>
    <row r="37" spans="1:13" x14ac:dyDescent="0.15">
      <c r="A37" s="1"/>
      <c r="B37" s="1565"/>
      <c r="C37" s="1641"/>
      <c r="D37" s="799" t="s">
        <v>211</v>
      </c>
      <c r="E37" s="800" t="s">
        <v>11</v>
      </c>
      <c r="F37" s="800"/>
      <c r="G37" s="801"/>
      <c r="H37" s="801"/>
      <c r="I37" s="801"/>
      <c r="J37" s="802"/>
      <c r="K37" s="31" t="s">
        <v>5</v>
      </c>
      <c r="L37" s="32" t="s">
        <v>5</v>
      </c>
      <c r="M37" s="33" t="s">
        <v>5</v>
      </c>
    </row>
    <row r="38" spans="1:13" ht="13.5" customHeight="1" x14ac:dyDescent="0.15">
      <c r="A38" s="1"/>
      <c r="B38" s="1565"/>
      <c r="C38" s="1642" t="s">
        <v>197</v>
      </c>
      <c r="D38" s="792" t="s">
        <v>212</v>
      </c>
      <c r="E38" s="793" t="s">
        <v>12</v>
      </c>
      <c r="F38" s="793"/>
      <c r="G38" s="193"/>
      <c r="H38" s="193"/>
      <c r="I38" s="193"/>
      <c r="J38" s="794"/>
      <c r="K38" s="23" t="s">
        <v>5</v>
      </c>
      <c r="L38" s="24" t="s">
        <v>5</v>
      </c>
      <c r="M38" s="25" t="s">
        <v>5</v>
      </c>
    </row>
    <row r="39" spans="1:13" x14ac:dyDescent="0.15">
      <c r="A39" s="1"/>
      <c r="B39" s="1565"/>
      <c r="C39" s="1643"/>
      <c r="D39" s="795" t="s">
        <v>213</v>
      </c>
      <c r="E39" s="796" t="s">
        <v>13</v>
      </c>
      <c r="F39" s="796"/>
      <c r="G39" s="797"/>
      <c r="H39" s="797"/>
      <c r="I39" s="797"/>
      <c r="J39" s="798"/>
      <c r="K39" s="28" t="s">
        <v>7</v>
      </c>
      <c r="L39" s="29" t="s">
        <v>7</v>
      </c>
      <c r="M39" s="30" t="s">
        <v>7</v>
      </c>
    </row>
    <row r="40" spans="1:13" ht="13.5" customHeight="1" x14ac:dyDescent="0.15">
      <c r="A40" s="1"/>
      <c r="B40" s="1565"/>
      <c r="C40" s="1644"/>
      <c r="D40" s="799" t="s">
        <v>214</v>
      </c>
      <c r="E40" s="800" t="s">
        <v>14</v>
      </c>
      <c r="F40" s="800"/>
      <c r="G40" s="801"/>
      <c r="H40" s="801"/>
      <c r="I40" s="801"/>
      <c r="J40" s="802"/>
      <c r="K40" s="31" t="s">
        <v>7</v>
      </c>
      <c r="L40" s="32" t="s">
        <v>8</v>
      </c>
      <c r="M40" s="33" t="s">
        <v>7</v>
      </c>
    </row>
    <row r="41" spans="1:13" ht="13.5" customHeight="1" x14ac:dyDescent="0.15">
      <c r="A41" s="1"/>
      <c r="B41" s="1565"/>
      <c r="C41" s="1642" t="s">
        <v>198</v>
      </c>
      <c r="D41" s="792" t="s">
        <v>215</v>
      </c>
      <c r="E41" s="793" t="s">
        <v>15</v>
      </c>
      <c r="F41" s="793"/>
      <c r="G41" s="193"/>
      <c r="H41" s="193"/>
      <c r="I41" s="193"/>
      <c r="J41" s="794"/>
      <c r="K41" s="23" t="s">
        <v>7</v>
      </c>
      <c r="L41" s="24" t="s">
        <v>10</v>
      </c>
      <c r="M41" s="25" t="s">
        <v>10</v>
      </c>
    </row>
    <row r="42" spans="1:13" x14ac:dyDescent="0.15">
      <c r="A42" s="1"/>
      <c r="B42" s="1565"/>
      <c r="C42" s="1643"/>
      <c r="D42" s="795" t="s">
        <v>216</v>
      </c>
      <c r="E42" s="796" t="s">
        <v>51</v>
      </c>
      <c r="F42" s="796"/>
      <c r="G42" s="797"/>
      <c r="H42" s="797"/>
      <c r="I42" s="797"/>
      <c r="J42" s="798"/>
      <c r="K42" s="28" t="s">
        <v>5</v>
      </c>
      <c r="L42" s="29" t="s">
        <v>5</v>
      </c>
      <c r="M42" s="30" t="s">
        <v>5</v>
      </c>
    </row>
    <row r="43" spans="1:13" x14ac:dyDescent="0.15">
      <c r="A43" s="1"/>
      <c r="B43" s="1565"/>
      <c r="C43" s="1644"/>
      <c r="D43" s="799" t="s">
        <v>217</v>
      </c>
      <c r="E43" s="800" t="s">
        <v>16</v>
      </c>
      <c r="F43" s="800"/>
      <c r="G43" s="801"/>
      <c r="H43" s="801"/>
      <c r="I43" s="801"/>
      <c r="J43" s="802"/>
      <c r="K43" s="34" t="s">
        <v>10</v>
      </c>
      <c r="L43" s="35" t="s">
        <v>10</v>
      </c>
      <c r="M43" s="36" t="s">
        <v>10</v>
      </c>
    </row>
    <row r="44" spans="1:13" x14ac:dyDescent="0.15">
      <c r="A44" s="1"/>
      <c r="B44" s="1565"/>
      <c r="C44" s="1642" t="s">
        <v>206</v>
      </c>
      <c r="D44" s="792" t="s">
        <v>218</v>
      </c>
      <c r="E44" s="793" t="s">
        <v>17</v>
      </c>
      <c r="F44" s="793"/>
      <c r="G44" s="193"/>
      <c r="H44" s="193"/>
      <c r="I44" s="193"/>
      <c r="J44" s="794"/>
      <c r="K44" s="23" t="s">
        <v>5</v>
      </c>
      <c r="L44" s="24" t="s">
        <v>5</v>
      </c>
      <c r="M44" s="25" t="s">
        <v>5</v>
      </c>
    </row>
    <row r="45" spans="1:13" x14ac:dyDescent="0.15">
      <c r="A45" s="1"/>
      <c r="B45" s="1566"/>
      <c r="C45" s="1644"/>
      <c r="D45" s="799" t="s">
        <v>219</v>
      </c>
      <c r="E45" s="800" t="s">
        <v>18</v>
      </c>
      <c r="F45" s="800"/>
      <c r="G45" s="801"/>
      <c r="H45" s="801"/>
      <c r="I45" s="801"/>
      <c r="J45" s="802"/>
      <c r="K45" s="34" t="s">
        <v>5</v>
      </c>
      <c r="L45" s="35" t="s">
        <v>5</v>
      </c>
      <c r="M45" s="36" t="s">
        <v>5</v>
      </c>
    </row>
    <row r="46" spans="1:13" ht="15.95" customHeight="1" thickBot="1" x14ac:dyDescent="0.2">
      <c r="A46" s="1"/>
      <c r="B46" s="1607" t="s">
        <v>193</v>
      </c>
      <c r="C46" s="1608"/>
      <c r="D46" s="1608"/>
      <c r="E46" s="1608"/>
      <c r="F46" s="1608"/>
      <c r="G46" s="1608"/>
      <c r="H46" s="1608"/>
      <c r="I46" s="1608"/>
      <c r="J46" s="1609"/>
      <c r="K46" s="37">
        <f t="shared" ref="K46:M46" si="0">COUNTIF(K34:K45,"○")-COUNTIF(K34:K45,"×")</f>
        <v>5</v>
      </c>
      <c r="L46" s="38">
        <f t="shared" si="0"/>
        <v>1</v>
      </c>
      <c r="M46" s="39">
        <f t="shared" si="0"/>
        <v>3</v>
      </c>
    </row>
    <row r="47" spans="1:13" x14ac:dyDescent="0.15">
      <c r="A47" s="1"/>
      <c r="B47" s="1"/>
      <c r="C47" s="1"/>
      <c r="D47" s="1"/>
      <c r="E47" s="1"/>
      <c r="F47" s="1"/>
      <c r="G47" s="1"/>
      <c r="H47" s="1"/>
      <c r="I47" s="1"/>
      <c r="J47" s="1"/>
      <c r="K47" s="1"/>
    </row>
    <row r="48" spans="1:13" ht="18" thickBot="1" x14ac:dyDescent="0.2">
      <c r="A48" s="1"/>
      <c r="B48" s="3" t="s">
        <v>205</v>
      </c>
      <c r="C48" s="1"/>
      <c r="D48" s="1"/>
      <c r="E48" s="1"/>
      <c r="F48" s="1"/>
      <c r="G48" s="1"/>
      <c r="H48" s="1"/>
      <c r="I48" s="1"/>
      <c r="J48" s="1"/>
      <c r="K48" s="1"/>
    </row>
    <row r="49" spans="1:13" x14ac:dyDescent="0.15">
      <c r="A49" s="1"/>
      <c r="B49" s="174" t="s">
        <v>347</v>
      </c>
      <c r="C49" s="175"/>
      <c r="D49" s="175"/>
      <c r="E49" s="175"/>
      <c r="F49" s="175"/>
      <c r="G49" s="175"/>
      <c r="H49" s="175"/>
      <c r="I49" s="175"/>
      <c r="J49" s="176"/>
      <c r="K49" s="171">
        <v>22</v>
      </c>
      <c r="L49" s="172">
        <v>23</v>
      </c>
      <c r="M49" s="173">
        <v>24</v>
      </c>
    </row>
    <row r="50" spans="1:13" x14ac:dyDescent="0.15">
      <c r="A50" s="1"/>
      <c r="B50" s="11" t="s">
        <v>0</v>
      </c>
      <c r="C50" s="12"/>
      <c r="D50" s="12"/>
      <c r="E50" s="12"/>
      <c r="F50" s="12"/>
      <c r="G50" s="12"/>
      <c r="H50" s="12"/>
      <c r="I50" s="12"/>
      <c r="J50" s="13"/>
      <c r="K50" s="14" t="s">
        <v>372</v>
      </c>
      <c r="L50" s="15"/>
      <c r="M50" s="16"/>
    </row>
    <row r="51" spans="1:13" x14ac:dyDescent="0.15">
      <c r="A51" s="1"/>
      <c r="B51" s="168" t="s">
        <v>2</v>
      </c>
      <c r="C51" s="40"/>
      <c r="D51" s="40"/>
      <c r="E51" s="40"/>
      <c r="F51" s="40"/>
      <c r="G51" s="40"/>
      <c r="H51" s="40"/>
      <c r="I51" s="40"/>
      <c r="J51" s="41"/>
      <c r="K51" s="18" t="s">
        <v>3</v>
      </c>
      <c r="L51" s="19"/>
      <c r="M51" s="20"/>
    </row>
    <row r="52" spans="1:13" x14ac:dyDescent="0.15">
      <c r="A52" s="1"/>
      <c r="B52" s="1636" t="s">
        <v>199</v>
      </c>
      <c r="C52" s="42" t="s">
        <v>19</v>
      </c>
      <c r="D52" s="43"/>
      <c r="E52" s="43"/>
      <c r="F52" s="43"/>
      <c r="G52" s="44"/>
      <c r="H52" s="44"/>
      <c r="I52" s="44"/>
      <c r="J52" s="45"/>
      <c r="K52" s="192"/>
      <c r="L52" s="216"/>
      <c r="M52" s="217"/>
    </row>
    <row r="53" spans="1:13" x14ac:dyDescent="0.15">
      <c r="A53" s="1"/>
      <c r="B53" s="1637"/>
      <c r="C53" s="46" t="s">
        <v>20</v>
      </c>
      <c r="D53" s="47"/>
      <c r="E53" s="47"/>
      <c r="F53" s="47"/>
      <c r="G53" s="48"/>
      <c r="H53" s="48"/>
      <c r="I53" s="48"/>
      <c r="J53" s="49"/>
      <c r="K53" s="316"/>
      <c r="L53" s="317"/>
      <c r="M53" s="318"/>
    </row>
    <row r="54" spans="1:13" x14ac:dyDescent="0.15">
      <c r="A54" s="1"/>
      <c r="B54" s="1637"/>
      <c r="C54" s="46" t="s">
        <v>21</v>
      </c>
      <c r="D54" s="47"/>
      <c r="E54" s="47"/>
      <c r="F54" s="47"/>
      <c r="G54" s="48"/>
      <c r="H54" s="48"/>
      <c r="I54" s="48"/>
      <c r="J54" s="49"/>
      <c r="K54" s="316"/>
      <c r="L54" s="317"/>
      <c r="M54" s="318"/>
    </row>
    <row r="55" spans="1:13" x14ac:dyDescent="0.15">
      <c r="A55" s="1"/>
      <c r="B55" s="1637"/>
      <c r="C55" s="46" t="s">
        <v>22</v>
      </c>
      <c r="D55" s="47"/>
      <c r="E55" s="47"/>
      <c r="F55" s="47"/>
      <c r="G55" s="48"/>
      <c r="H55" s="48"/>
      <c r="I55" s="48"/>
      <c r="J55" s="49"/>
      <c r="K55" s="316">
        <v>0</v>
      </c>
      <c r="L55" s="317">
        <v>1</v>
      </c>
      <c r="M55" s="318">
        <v>0</v>
      </c>
    </row>
    <row r="56" spans="1:13" x14ac:dyDescent="0.15">
      <c r="A56" s="1"/>
      <c r="B56" s="1637"/>
      <c r="C56" s="46" t="s">
        <v>23</v>
      </c>
      <c r="D56" s="47"/>
      <c r="E56" s="47"/>
      <c r="F56" s="47"/>
      <c r="G56" s="48"/>
      <c r="H56" s="48"/>
      <c r="I56" s="48"/>
      <c r="J56" s="49"/>
      <c r="K56" s="316"/>
      <c r="L56" s="317"/>
      <c r="M56" s="318"/>
    </row>
    <row r="57" spans="1:13" x14ac:dyDescent="0.15">
      <c r="A57" s="1"/>
      <c r="B57" s="1637"/>
      <c r="C57" s="50" t="s">
        <v>24</v>
      </c>
      <c r="D57" s="51"/>
      <c r="E57" s="51"/>
      <c r="F57" s="51"/>
      <c r="G57" s="52"/>
      <c r="H57" s="52"/>
      <c r="I57" s="52"/>
      <c r="J57" s="53"/>
      <c r="K57" s="195"/>
      <c r="L57" s="196"/>
      <c r="M57" s="197"/>
    </row>
    <row r="58" spans="1:13" ht="14.25" thickBot="1" x14ac:dyDescent="0.2">
      <c r="A58" s="1"/>
      <c r="B58" s="1638"/>
      <c r="C58" s="54" t="s">
        <v>25</v>
      </c>
      <c r="D58" s="26"/>
      <c r="E58" s="26"/>
      <c r="F58" s="26"/>
      <c r="G58" s="27"/>
      <c r="H58" s="27"/>
      <c r="I58" s="27"/>
      <c r="J58" s="55"/>
      <c r="K58" s="328">
        <f t="shared" ref="K58:M58" si="1">SUM(K52:K57)</f>
        <v>0</v>
      </c>
      <c r="L58" s="326">
        <f t="shared" si="1"/>
        <v>1</v>
      </c>
      <c r="M58" s="329">
        <f t="shared" si="1"/>
        <v>0</v>
      </c>
    </row>
    <row r="59" spans="1:13" ht="14.25" customHeight="1" x14ac:dyDescent="0.15">
      <c r="A59" s="1"/>
      <c r="B59" s="1610" t="s">
        <v>195</v>
      </c>
      <c r="C59" s="1613" t="s">
        <v>26</v>
      </c>
      <c r="D59" s="300" t="s">
        <v>27</v>
      </c>
      <c r="E59" s="300"/>
      <c r="F59" s="300"/>
      <c r="G59" s="300"/>
      <c r="H59" s="300"/>
      <c r="I59" s="300"/>
      <c r="J59" s="301"/>
      <c r="K59" s="186"/>
      <c r="L59" s="187"/>
      <c r="M59" s="188"/>
    </row>
    <row r="60" spans="1:13" ht="14.25" customHeight="1" x14ac:dyDescent="0.15">
      <c r="A60" s="1"/>
      <c r="B60" s="1611"/>
      <c r="C60" s="1614"/>
      <c r="D60" s="302" t="str">
        <f>INDEX(依存する生息場!E$2:E$300,MATCH(区分1!D59,依存する生息場!D$2:D$300,0),1)</f>
        <v>連続する瀬と淵</v>
      </c>
      <c r="E60" s="302"/>
      <c r="F60" s="302"/>
      <c r="G60" s="302"/>
      <c r="H60" s="302"/>
      <c r="I60" s="302"/>
      <c r="J60" s="303"/>
      <c r="K60" s="189" t="str">
        <f>INDEX(K$34:K$45,MATCH($D60,$E$34:$E$45,0),1)</f>
        <v>○</v>
      </c>
      <c r="L60" s="190" t="str">
        <f t="shared" ref="L60:M62" si="2">INDEX(L$34:L$45,MATCH($D60,$E$34:$E$45,0),1)</f>
        <v/>
      </c>
      <c r="M60" s="191" t="str">
        <f t="shared" si="2"/>
        <v/>
      </c>
    </row>
    <row r="61" spans="1:13" ht="14.25" customHeight="1" x14ac:dyDescent="0.15">
      <c r="A61" s="1"/>
      <c r="B61" s="1611"/>
      <c r="C61" s="1614"/>
      <c r="D61" s="304" t="s">
        <v>28</v>
      </c>
      <c r="E61" s="305"/>
      <c r="F61" s="305"/>
      <c r="G61" s="305"/>
      <c r="H61" s="305"/>
      <c r="I61" s="305"/>
      <c r="J61" s="306"/>
      <c r="K61" s="192"/>
      <c r="L61" s="193"/>
      <c r="M61" s="194"/>
    </row>
    <row r="62" spans="1:13" ht="14.25" customHeight="1" x14ac:dyDescent="0.15">
      <c r="A62" s="1"/>
      <c r="B62" s="1611"/>
      <c r="C62" s="1614"/>
      <c r="D62" s="325" t="str">
        <f>INDEX(依存する生息場!E$2:E$300,MATCH(区分1!D61,依存する生息場!D$2:D$300,0),1)</f>
        <v>連続する瀬と淵</v>
      </c>
      <c r="E62" s="307"/>
      <c r="F62" s="307"/>
      <c r="G62" s="307"/>
      <c r="H62" s="307"/>
      <c r="I62" s="307"/>
      <c r="J62" s="308"/>
      <c r="K62" s="189" t="str">
        <f>INDEX(K$34:K$45,MATCH($D62,$E$34:$E$45,0),1)</f>
        <v>○</v>
      </c>
      <c r="L62" s="190" t="str">
        <f t="shared" si="2"/>
        <v/>
      </c>
      <c r="M62" s="191" t="str">
        <f t="shared" si="2"/>
        <v/>
      </c>
    </row>
    <row r="63" spans="1:13" ht="14.25" customHeight="1" x14ac:dyDescent="0.15">
      <c r="A63" s="1"/>
      <c r="B63" s="1611"/>
      <c r="C63" s="1614"/>
      <c r="D63" s="304"/>
      <c r="E63" s="309"/>
      <c r="F63" s="309"/>
      <c r="G63" s="309"/>
      <c r="H63" s="309"/>
      <c r="I63" s="309"/>
      <c r="J63" s="310"/>
      <c r="K63" s="198"/>
      <c r="L63" s="199"/>
      <c r="M63" s="200"/>
    </row>
    <row r="64" spans="1:13" ht="14.25" customHeight="1" x14ac:dyDescent="0.15">
      <c r="A64" s="1"/>
      <c r="B64" s="1611"/>
      <c r="C64" s="1614"/>
      <c r="D64" s="302"/>
      <c r="E64" s="302"/>
      <c r="F64" s="302"/>
      <c r="G64" s="302"/>
      <c r="H64" s="302"/>
      <c r="I64" s="302"/>
      <c r="J64" s="303"/>
      <c r="K64" s="189"/>
      <c r="L64" s="190"/>
      <c r="M64" s="191"/>
    </row>
    <row r="65" spans="1:26" ht="14.25" customHeight="1" x14ac:dyDescent="0.15">
      <c r="A65" s="1"/>
      <c r="B65" s="1611"/>
      <c r="C65" s="1614" t="s">
        <v>29</v>
      </c>
      <c r="D65" s="304"/>
      <c r="E65" s="305"/>
      <c r="F65" s="305"/>
      <c r="G65" s="305"/>
      <c r="H65" s="305"/>
      <c r="I65" s="305"/>
      <c r="J65" s="306"/>
      <c r="K65" s="192"/>
      <c r="L65" s="193"/>
      <c r="M65" s="194"/>
    </row>
    <row r="66" spans="1:26" ht="14.25" customHeight="1" x14ac:dyDescent="0.15">
      <c r="A66" s="1"/>
      <c r="B66" s="1611"/>
      <c r="C66" s="1614"/>
      <c r="D66" s="302"/>
      <c r="E66" s="307"/>
      <c r="F66" s="307"/>
      <c r="G66" s="307"/>
      <c r="H66" s="307"/>
      <c r="I66" s="307"/>
      <c r="J66" s="308"/>
      <c r="K66" s="189"/>
      <c r="L66" s="190"/>
      <c r="M66" s="191"/>
    </row>
    <row r="67" spans="1:26" ht="14.25" customHeight="1" x14ac:dyDescent="0.15">
      <c r="A67" s="1"/>
      <c r="B67" s="1611"/>
      <c r="C67" s="1614"/>
      <c r="D67" s="304"/>
      <c r="E67" s="305"/>
      <c r="F67" s="305"/>
      <c r="G67" s="305"/>
      <c r="H67" s="305"/>
      <c r="I67" s="305"/>
      <c r="J67" s="306"/>
      <c r="K67" s="192"/>
      <c r="L67" s="193"/>
      <c r="M67" s="194"/>
    </row>
    <row r="68" spans="1:26" ht="14.25" customHeight="1" x14ac:dyDescent="0.15">
      <c r="A68" s="1"/>
      <c r="B68" s="1611"/>
      <c r="C68" s="1614"/>
      <c r="D68" s="302"/>
      <c r="E68" s="307"/>
      <c r="F68" s="307"/>
      <c r="G68" s="307"/>
      <c r="H68" s="307"/>
      <c r="I68" s="307"/>
      <c r="J68" s="308"/>
      <c r="K68" s="195"/>
      <c r="L68" s="196"/>
      <c r="M68" s="197"/>
    </row>
    <row r="69" spans="1:26" ht="14.25" customHeight="1" x14ac:dyDescent="0.15">
      <c r="A69" s="1"/>
      <c r="B69" s="1611"/>
      <c r="C69" s="1614"/>
      <c r="D69" s="304"/>
      <c r="E69" s="309"/>
      <c r="F69" s="309"/>
      <c r="G69" s="309"/>
      <c r="H69" s="309"/>
      <c r="I69" s="309"/>
      <c r="J69" s="310"/>
      <c r="K69" s="192"/>
      <c r="L69" s="193"/>
      <c r="M69" s="194"/>
    </row>
    <row r="70" spans="1:26" ht="14.25" customHeight="1" thickBot="1" x14ac:dyDescent="0.2">
      <c r="A70" s="1"/>
      <c r="B70" s="1612"/>
      <c r="C70" s="1615"/>
      <c r="D70" s="327"/>
      <c r="E70" s="311"/>
      <c r="F70" s="311"/>
      <c r="G70" s="311"/>
      <c r="H70" s="311"/>
      <c r="I70" s="311"/>
      <c r="J70" s="788"/>
      <c r="K70" s="189"/>
      <c r="L70" s="190"/>
      <c r="M70" s="191"/>
    </row>
    <row r="71" spans="1:26" ht="15" customHeight="1" x14ac:dyDescent="0.15">
      <c r="A71" s="1"/>
      <c r="B71" s="322" t="s">
        <v>194</v>
      </c>
      <c r="C71" s="4"/>
      <c r="D71" s="4"/>
      <c r="E71" s="4"/>
      <c r="F71" s="4"/>
      <c r="G71" s="4"/>
      <c r="H71" s="4"/>
      <c r="I71" s="4"/>
      <c r="J71" s="57"/>
      <c r="K71" s="319">
        <f>COUNTIF(K59:K70,"○")</f>
        <v>2</v>
      </c>
      <c r="L71" s="320">
        <f t="shared" ref="L71:M71" si="3">COUNTIF(L59:L70,"○")</f>
        <v>0</v>
      </c>
      <c r="M71" s="321">
        <f t="shared" si="3"/>
        <v>0</v>
      </c>
    </row>
    <row r="72" spans="1:26" x14ac:dyDescent="0.15">
      <c r="A72" s="1"/>
      <c r="B72" s="1616" t="s">
        <v>190</v>
      </c>
      <c r="C72" s="1617"/>
      <c r="D72" s="1617"/>
      <c r="E72" s="1617"/>
      <c r="F72" s="1617"/>
      <c r="G72" s="1617"/>
      <c r="H72" s="1617"/>
      <c r="I72" s="1617"/>
      <c r="J72" s="1618"/>
      <c r="K72" s="1627"/>
      <c r="L72" s="1628"/>
      <c r="M72" s="1629"/>
    </row>
    <row r="73" spans="1:26" x14ac:dyDescent="0.15">
      <c r="A73" s="1"/>
      <c r="B73" s="1619"/>
      <c r="C73" s="1617"/>
      <c r="D73" s="1617"/>
      <c r="E73" s="1617"/>
      <c r="F73" s="1617"/>
      <c r="G73" s="1617"/>
      <c r="H73" s="1617"/>
      <c r="I73" s="1617"/>
      <c r="J73" s="1618"/>
      <c r="K73" s="1630"/>
      <c r="L73" s="1631"/>
      <c r="M73" s="1632"/>
    </row>
    <row r="74" spans="1:26" x14ac:dyDescent="0.15">
      <c r="A74" s="1"/>
      <c r="B74" s="1619"/>
      <c r="C74" s="1617"/>
      <c r="D74" s="1617"/>
      <c r="E74" s="1617"/>
      <c r="F74" s="1617"/>
      <c r="G74" s="1617"/>
      <c r="H74" s="1617"/>
      <c r="I74" s="1617"/>
      <c r="J74" s="1618"/>
      <c r="K74" s="1630"/>
      <c r="L74" s="1631"/>
      <c r="M74" s="1632"/>
    </row>
    <row r="75" spans="1:26" ht="14.25" thickBot="1" x14ac:dyDescent="0.2">
      <c r="A75" s="1"/>
      <c r="B75" s="1620"/>
      <c r="C75" s="1621"/>
      <c r="D75" s="1621"/>
      <c r="E75" s="1621"/>
      <c r="F75" s="1621"/>
      <c r="G75" s="1621"/>
      <c r="H75" s="1621"/>
      <c r="I75" s="1621"/>
      <c r="J75" s="1622"/>
      <c r="K75" s="1633"/>
      <c r="L75" s="1634"/>
      <c r="M75" s="1635"/>
    </row>
    <row r="76" spans="1:26" x14ac:dyDescent="0.15">
      <c r="A76" s="1"/>
      <c r="B76" s="1" t="s">
        <v>220</v>
      </c>
      <c r="C76" s="1"/>
      <c r="D76" s="1"/>
      <c r="E76" s="1"/>
      <c r="F76" s="1"/>
      <c r="G76" s="1"/>
      <c r="H76" s="1"/>
      <c r="I76" s="1"/>
      <c r="J76" s="1"/>
      <c r="K76" s="1"/>
      <c r="L76" s="1"/>
      <c r="M76" s="1"/>
      <c r="N76" s="2"/>
      <c r="O76" s="2"/>
      <c r="P76" s="2"/>
      <c r="Q76" s="2"/>
      <c r="R76" s="2"/>
      <c r="S76" s="2"/>
      <c r="T76" s="2"/>
      <c r="U76" s="2"/>
      <c r="V76" s="2"/>
      <c r="W76" s="2"/>
      <c r="X76" s="2"/>
      <c r="Y76" s="2"/>
      <c r="Z76" s="2"/>
    </row>
    <row r="77" spans="1:26" x14ac:dyDescent="0.15">
      <c r="A77" s="1"/>
      <c r="B77" s="1"/>
      <c r="C77" s="1"/>
      <c r="D77" s="1"/>
      <c r="E77" s="1"/>
      <c r="F77" s="1"/>
      <c r="G77" s="1"/>
      <c r="H77" s="1"/>
      <c r="I77" s="1"/>
      <c r="J77" s="1"/>
      <c r="K77" s="1"/>
      <c r="L77" s="1"/>
      <c r="M77" s="1"/>
      <c r="N77" s="2"/>
      <c r="O77" s="2"/>
      <c r="P77" s="2"/>
      <c r="Q77" s="2"/>
      <c r="R77" s="2"/>
      <c r="S77" s="2"/>
      <c r="T77" s="2"/>
      <c r="U77" s="2"/>
      <c r="V77" s="2"/>
      <c r="W77" s="2"/>
      <c r="X77" s="2"/>
      <c r="Y77" s="2"/>
      <c r="Z77" s="2"/>
    </row>
    <row r="78" spans="1:26" ht="18" thickBot="1" x14ac:dyDescent="0.2">
      <c r="A78" s="1"/>
      <c r="B78" s="3" t="s">
        <v>340</v>
      </c>
      <c r="C78" s="1"/>
      <c r="D78" s="1"/>
      <c r="E78" s="1"/>
      <c r="F78" s="1"/>
      <c r="G78" s="1"/>
      <c r="H78" s="1"/>
      <c r="I78" s="1"/>
      <c r="J78" s="1"/>
      <c r="K78" s="1"/>
    </row>
    <row r="79" spans="1:26" x14ac:dyDescent="0.15">
      <c r="A79" s="1"/>
      <c r="B79" s="174" t="s">
        <v>347</v>
      </c>
      <c r="C79" s="175"/>
      <c r="D79" s="175"/>
      <c r="E79" s="175"/>
      <c r="F79" s="175"/>
      <c r="G79" s="175"/>
      <c r="H79" s="175"/>
      <c r="I79" s="175"/>
      <c r="J79" s="176"/>
      <c r="K79" s="171">
        <v>22</v>
      </c>
      <c r="L79" s="172">
        <v>23</v>
      </c>
      <c r="M79" s="173">
        <v>24</v>
      </c>
    </row>
    <row r="80" spans="1:26" ht="15" customHeight="1" x14ac:dyDescent="0.15">
      <c r="A80" s="1"/>
      <c r="B80" s="11" t="s">
        <v>2</v>
      </c>
      <c r="C80" s="40"/>
      <c r="D80" s="40"/>
      <c r="E80" s="40"/>
      <c r="F80" s="40"/>
      <c r="G80" s="40"/>
      <c r="H80" s="40"/>
      <c r="I80" s="40"/>
      <c r="J80" s="41"/>
      <c r="K80" s="18" t="s">
        <v>3</v>
      </c>
      <c r="L80" s="19"/>
      <c r="M80" s="20"/>
    </row>
    <row r="81" spans="1:30" ht="18" customHeight="1" x14ac:dyDescent="0.15">
      <c r="A81" s="1"/>
      <c r="B81" s="64" t="s">
        <v>201</v>
      </c>
      <c r="C81" s="65"/>
      <c r="D81" s="65"/>
      <c r="E81" s="65"/>
      <c r="F81" s="65"/>
      <c r="G81" s="65"/>
      <c r="H81" s="65"/>
      <c r="I81" s="65"/>
      <c r="J81" s="65"/>
      <c r="K81" s="61">
        <f>+K46</f>
        <v>5</v>
      </c>
      <c r="L81" s="62">
        <f>+L46</f>
        <v>1</v>
      </c>
      <c r="M81" s="63">
        <f>+M46</f>
        <v>3</v>
      </c>
    </row>
    <row r="82" spans="1:30" ht="18" customHeight="1" x14ac:dyDescent="0.15">
      <c r="A82" s="1"/>
      <c r="B82" s="64" t="s">
        <v>203</v>
      </c>
      <c r="C82" s="65"/>
      <c r="D82" s="65"/>
      <c r="E82" s="65"/>
      <c r="F82" s="65"/>
      <c r="G82" s="65"/>
      <c r="H82" s="65"/>
      <c r="I82" s="65"/>
      <c r="J82" s="66"/>
      <c r="K82" s="61">
        <f>K71</f>
        <v>2</v>
      </c>
      <c r="L82" s="62">
        <f>L71</f>
        <v>0</v>
      </c>
      <c r="M82" s="63">
        <f>M71</f>
        <v>0</v>
      </c>
    </row>
    <row r="83" spans="1:30" ht="20.100000000000001" customHeight="1" x14ac:dyDescent="0.15">
      <c r="A83" s="1"/>
      <c r="B83" s="67" t="s">
        <v>379</v>
      </c>
      <c r="C83" s="68"/>
      <c r="D83" s="68"/>
      <c r="E83" s="68"/>
      <c r="F83" s="68"/>
      <c r="G83" s="68"/>
      <c r="H83" s="68"/>
      <c r="I83" s="68"/>
      <c r="J83" s="69"/>
      <c r="K83" s="804" t="s">
        <v>380</v>
      </c>
      <c r="L83" s="71"/>
      <c r="M83" s="72"/>
    </row>
    <row r="84" spans="1:30" ht="37.5" customHeight="1" x14ac:dyDescent="0.15">
      <c r="A84" s="1"/>
      <c r="B84" s="73" t="s">
        <v>31</v>
      </c>
      <c r="C84" s="74"/>
      <c r="D84" s="74"/>
      <c r="E84" s="74"/>
      <c r="F84" s="74"/>
      <c r="G84" s="74"/>
      <c r="H84" s="74"/>
      <c r="I84" s="74"/>
      <c r="J84" s="75"/>
      <c r="K84" s="1576" t="s">
        <v>381</v>
      </c>
      <c r="L84" s="1577"/>
      <c r="M84" s="1578"/>
    </row>
    <row r="85" spans="1:30" ht="37.5" customHeight="1" x14ac:dyDescent="0.15">
      <c r="A85" s="1"/>
      <c r="B85" s="76"/>
      <c r="C85" s="1"/>
      <c r="D85" s="1"/>
      <c r="E85" s="1"/>
      <c r="F85" s="1"/>
      <c r="G85" s="1"/>
      <c r="H85" s="1"/>
      <c r="I85" s="1"/>
      <c r="J85" s="77"/>
      <c r="K85" s="1579"/>
      <c r="L85" s="1580"/>
      <c r="M85" s="1581"/>
    </row>
    <row r="86" spans="1:30" ht="20.100000000000001" customHeight="1" x14ac:dyDescent="0.15">
      <c r="A86" s="1"/>
      <c r="B86" s="64" t="s">
        <v>382</v>
      </c>
      <c r="C86" s="65"/>
      <c r="D86" s="65"/>
      <c r="E86" s="65"/>
      <c r="F86" s="65"/>
      <c r="G86" s="65"/>
      <c r="H86" s="65"/>
      <c r="I86" s="65"/>
      <c r="J86" s="66"/>
      <c r="K86" s="201" t="s">
        <v>32</v>
      </c>
      <c r="L86" s="202"/>
      <c r="M86" s="203"/>
    </row>
    <row r="87" spans="1:30" ht="20.100000000000001" customHeight="1" thickBot="1" x14ac:dyDescent="0.2">
      <c r="A87" s="1"/>
      <c r="B87" s="337" t="s">
        <v>383</v>
      </c>
      <c r="C87" s="338"/>
      <c r="D87" s="338"/>
      <c r="E87" s="338"/>
      <c r="F87" s="338"/>
      <c r="G87" s="338"/>
      <c r="H87" s="338"/>
      <c r="I87" s="338"/>
      <c r="J87" s="339"/>
      <c r="K87" s="345" t="s">
        <v>384</v>
      </c>
      <c r="L87" s="346"/>
      <c r="M87" s="347"/>
    </row>
    <row r="88" spans="1:30" ht="21.75" customHeight="1" x14ac:dyDescent="0.15">
      <c r="A88" s="1"/>
      <c r="B88" s="1582" t="s">
        <v>33</v>
      </c>
      <c r="C88" s="1583"/>
      <c r="D88" s="1583"/>
      <c r="E88" s="1583"/>
      <c r="F88" s="1583"/>
      <c r="G88" s="1583"/>
      <c r="H88" s="1583"/>
      <c r="I88" s="1583"/>
      <c r="J88" s="1584"/>
      <c r="K88" s="1585" t="s">
        <v>385</v>
      </c>
      <c r="L88" s="1586"/>
      <c r="M88" s="1587"/>
      <c r="N88" s="1"/>
      <c r="O88" s="1"/>
      <c r="P88" s="1"/>
      <c r="Q88" s="1"/>
      <c r="R88" s="1"/>
      <c r="S88" s="1"/>
      <c r="T88" s="1"/>
      <c r="U88" s="1"/>
      <c r="V88" s="1"/>
      <c r="W88" s="1"/>
      <c r="X88" s="1"/>
      <c r="Y88" s="1"/>
      <c r="Z88" s="1"/>
      <c r="AA88" s="1"/>
      <c r="AB88" s="1"/>
      <c r="AC88" s="1"/>
      <c r="AD88" s="1"/>
    </row>
    <row r="89" spans="1:30" ht="21.75" customHeight="1" x14ac:dyDescent="0.15">
      <c r="A89" s="1"/>
      <c r="B89" s="1570"/>
      <c r="C89" s="1571"/>
      <c r="D89" s="1571"/>
      <c r="E89" s="1571"/>
      <c r="F89" s="1571"/>
      <c r="G89" s="1571"/>
      <c r="H89" s="1571"/>
      <c r="I89" s="1571"/>
      <c r="J89" s="1572"/>
      <c r="K89" s="1588"/>
      <c r="L89" s="1589"/>
      <c r="M89" s="1590"/>
      <c r="N89" s="1"/>
      <c r="O89" s="1"/>
      <c r="P89" s="1"/>
      <c r="Q89" s="1"/>
      <c r="R89" s="1"/>
      <c r="S89" s="1"/>
      <c r="T89" s="1"/>
      <c r="U89" s="1"/>
      <c r="V89" s="1"/>
      <c r="W89" s="1"/>
      <c r="X89" s="1"/>
      <c r="Y89" s="1"/>
      <c r="Z89" s="1"/>
      <c r="AA89" s="1"/>
      <c r="AB89" s="1"/>
      <c r="AC89" s="1"/>
      <c r="AD89" s="1"/>
    </row>
    <row r="90" spans="1:30" ht="21.75" customHeight="1" x14ac:dyDescent="0.15">
      <c r="A90" s="1"/>
      <c r="B90" s="1570"/>
      <c r="C90" s="1571"/>
      <c r="D90" s="1571"/>
      <c r="E90" s="1571"/>
      <c r="F90" s="1571"/>
      <c r="G90" s="1571"/>
      <c r="H90" s="1571"/>
      <c r="I90" s="1571"/>
      <c r="J90" s="1572"/>
      <c r="K90" s="1588"/>
      <c r="L90" s="1589"/>
      <c r="M90" s="1590"/>
      <c r="N90" s="1"/>
      <c r="O90" s="1"/>
      <c r="P90" s="1"/>
      <c r="Q90" s="1"/>
      <c r="R90" s="1"/>
      <c r="S90" s="1"/>
      <c r="T90" s="1"/>
      <c r="U90" s="1"/>
      <c r="V90" s="1"/>
      <c r="W90" s="1"/>
      <c r="X90" s="1"/>
      <c r="Y90" s="1"/>
      <c r="Z90" s="1"/>
      <c r="AA90" s="1"/>
      <c r="AB90" s="1"/>
      <c r="AC90" s="1"/>
      <c r="AD90" s="1"/>
    </row>
    <row r="91" spans="1:30" ht="21.75" customHeight="1" thickBot="1" x14ac:dyDescent="0.2">
      <c r="A91" s="1"/>
      <c r="B91" s="1573"/>
      <c r="C91" s="1574"/>
      <c r="D91" s="1574"/>
      <c r="E91" s="1574"/>
      <c r="F91" s="1574"/>
      <c r="G91" s="1574"/>
      <c r="H91" s="1574"/>
      <c r="I91" s="1574"/>
      <c r="J91" s="1575"/>
      <c r="K91" s="1591"/>
      <c r="L91" s="1592"/>
      <c r="M91" s="1593"/>
      <c r="N91" s="1"/>
      <c r="O91" s="1"/>
      <c r="P91" s="1"/>
      <c r="Q91" s="1"/>
      <c r="R91" s="1"/>
      <c r="S91" s="1"/>
      <c r="T91" s="1"/>
      <c r="U91" s="1"/>
      <c r="V91" s="1"/>
      <c r="W91" s="1"/>
      <c r="X91" s="1"/>
      <c r="Y91" s="1"/>
      <c r="Z91" s="1"/>
      <c r="AA91" s="1"/>
      <c r="AB91" s="1"/>
      <c r="AC91" s="1"/>
      <c r="AD91" s="1"/>
    </row>
    <row r="92" spans="1:30" x14ac:dyDescent="0.15">
      <c r="A92" s="1"/>
      <c r="B92" s="1"/>
      <c r="C92" s="1"/>
      <c r="D92" s="1"/>
      <c r="E92" s="1"/>
      <c r="F92" s="1"/>
      <c r="G92" s="1"/>
      <c r="H92" s="1"/>
      <c r="I92" s="1"/>
      <c r="J92" s="1"/>
      <c r="K92" s="1"/>
      <c r="L92" s="1"/>
      <c r="M92" s="1"/>
      <c r="N92" s="2"/>
      <c r="O92" s="2"/>
      <c r="P92" s="2"/>
      <c r="Q92" s="2"/>
      <c r="R92" s="2"/>
      <c r="S92" s="2"/>
      <c r="T92" s="2"/>
      <c r="U92" s="2"/>
      <c r="V92" s="2"/>
      <c r="W92" s="2"/>
      <c r="X92" s="2"/>
      <c r="Y92" s="2"/>
      <c r="Z92" s="2"/>
    </row>
    <row r="93" spans="1:30" ht="18" thickBot="1" x14ac:dyDescent="0.2">
      <c r="A93" s="1"/>
      <c r="B93" s="3" t="s">
        <v>343</v>
      </c>
      <c r="C93" s="1"/>
      <c r="D93" s="1"/>
      <c r="E93" s="1"/>
      <c r="F93" s="1"/>
      <c r="G93" s="1"/>
      <c r="H93" s="1"/>
      <c r="I93" s="1"/>
      <c r="J93" s="1"/>
      <c r="K93" s="1"/>
      <c r="L93" s="1"/>
      <c r="M93" s="1"/>
      <c r="N93" s="2"/>
      <c r="O93" s="2"/>
      <c r="P93" s="2"/>
      <c r="Q93" s="2"/>
      <c r="R93" s="2"/>
      <c r="S93" s="2"/>
      <c r="T93" s="2"/>
      <c r="U93" s="2"/>
      <c r="V93" s="2"/>
      <c r="W93" s="2"/>
      <c r="X93" s="2"/>
      <c r="Y93" s="2"/>
      <c r="Z93" s="2"/>
    </row>
    <row r="94" spans="1:30" x14ac:dyDescent="0.15">
      <c r="A94" s="1"/>
      <c r="B94" s="174" t="s">
        <v>347</v>
      </c>
      <c r="C94" s="175"/>
      <c r="D94" s="175"/>
      <c r="E94" s="175"/>
      <c r="F94" s="175"/>
      <c r="G94" s="175"/>
      <c r="H94" s="175"/>
      <c r="I94" s="175"/>
      <c r="J94" s="176"/>
      <c r="K94" s="171">
        <v>22</v>
      </c>
      <c r="L94" s="172">
        <v>23</v>
      </c>
      <c r="M94" s="173">
        <v>24</v>
      </c>
      <c r="N94" s="1623" t="s">
        <v>200</v>
      </c>
      <c r="O94" s="1623"/>
      <c r="P94" s="1623"/>
      <c r="Q94" s="1623"/>
      <c r="R94" s="1623"/>
      <c r="S94" s="1624"/>
    </row>
    <row r="95" spans="1:30" x14ac:dyDescent="0.15">
      <c r="A95" s="1"/>
      <c r="B95" s="11" t="s">
        <v>0</v>
      </c>
      <c r="C95" s="12"/>
      <c r="D95" s="12"/>
      <c r="E95" s="12"/>
      <c r="F95" s="12"/>
      <c r="G95" s="12"/>
      <c r="H95" s="12"/>
      <c r="I95" s="12"/>
      <c r="J95" s="13"/>
      <c r="K95" s="78" t="s">
        <v>372</v>
      </c>
      <c r="L95" s="15"/>
      <c r="M95" s="16"/>
      <c r="N95" s="1625"/>
      <c r="O95" s="1625"/>
      <c r="P95" s="1625"/>
      <c r="Q95" s="1625"/>
      <c r="R95" s="1625"/>
      <c r="S95" s="1626"/>
    </row>
    <row r="96" spans="1:30" x14ac:dyDescent="0.15">
      <c r="A96" s="1"/>
      <c r="B96" s="11" t="s">
        <v>2</v>
      </c>
      <c r="C96" s="40"/>
      <c r="D96" s="40"/>
      <c r="E96" s="40"/>
      <c r="F96" s="40"/>
      <c r="G96" s="40"/>
      <c r="H96" s="40"/>
      <c r="I96" s="40"/>
      <c r="J96" s="41"/>
      <c r="K96" s="18" t="s">
        <v>3</v>
      </c>
      <c r="L96" s="19"/>
      <c r="M96" s="20"/>
      <c r="N96" s="1625"/>
      <c r="O96" s="1625"/>
      <c r="P96" s="1625"/>
      <c r="Q96" s="1625"/>
      <c r="R96" s="1625"/>
      <c r="S96" s="1626"/>
    </row>
    <row r="97" spans="1:19" ht="13.5" customHeight="1" x14ac:dyDescent="0.15">
      <c r="A97" s="1"/>
      <c r="B97" s="1604" t="s">
        <v>34</v>
      </c>
      <c r="C97" s="79" t="s">
        <v>35</v>
      </c>
      <c r="D97" s="27"/>
      <c r="E97" s="27"/>
      <c r="F97" s="27"/>
      <c r="G97" s="27"/>
      <c r="H97" s="27"/>
      <c r="I97" s="27"/>
      <c r="J97" s="55"/>
      <c r="K97" s="204" t="s">
        <v>10</v>
      </c>
      <c r="L97" s="205" t="s">
        <v>10</v>
      </c>
      <c r="M97" s="205" t="s">
        <v>10</v>
      </c>
      <c r="N97" s="80"/>
      <c r="O97" s="26"/>
      <c r="P97" s="26"/>
      <c r="Q97" s="26"/>
      <c r="R97" s="26"/>
      <c r="S97" s="81"/>
    </row>
    <row r="98" spans="1:19" x14ac:dyDescent="0.15">
      <c r="A98" s="1"/>
      <c r="B98" s="1605"/>
      <c r="C98" s="82" t="s">
        <v>36</v>
      </c>
      <c r="D98" s="22"/>
      <c r="E98" s="22"/>
      <c r="F98" s="22"/>
      <c r="G98" s="22"/>
      <c r="H98" s="22"/>
      <c r="I98" s="22"/>
      <c r="J98" s="83"/>
      <c r="K98" s="206" t="s">
        <v>5</v>
      </c>
      <c r="L98" s="207" t="s">
        <v>5</v>
      </c>
      <c r="M98" s="207" t="s">
        <v>5</v>
      </c>
      <c r="N98" s="80"/>
      <c r="O98" s="26"/>
      <c r="P98" s="26"/>
      <c r="Q98" s="26"/>
      <c r="R98" s="26"/>
      <c r="S98" s="81"/>
    </row>
    <row r="99" spans="1:19" x14ac:dyDescent="0.15">
      <c r="A99" s="1"/>
      <c r="B99" s="1605"/>
      <c r="C99" s="82" t="s">
        <v>37</v>
      </c>
      <c r="D99" s="22"/>
      <c r="E99" s="22"/>
      <c r="F99" s="22"/>
      <c r="G99" s="22"/>
      <c r="H99" s="22"/>
      <c r="I99" s="22"/>
      <c r="J99" s="83"/>
      <c r="K99" s="206" t="s">
        <v>5</v>
      </c>
      <c r="L99" s="207" t="s">
        <v>5</v>
      </c>
      <c r="M99" s="207" t="s">
        <v>5</v>
      </c>
      <c r="N99" s="80"/>
      <c r="O99" s="26"/>
      <c r="P99" s="26"/>
      <c r="Q99" s="26"/>
      <c r="R99" s="26"/>
      <c r="S99" s="81"/>
    </row>
    <row r="100" spans="1:19" x14ac:dyDescent="0.15">
      <c r="A100" s="1"/>
      <c r="B100" s="1606"/>
      <c r="C100" s="79" t="s">
        <v>38</v>
      </c>
      <c r="D100" s="27"/>
      <c r="E100" s="27"/>
      <c r="F100" s="27"/>
      <c r="G100" s="27"/>
      <c r="H100" s="27"/>
      <c r="I100" s="27"/>
      <c r="J100" s="55"/>
      <c r="K100" s="206" t="s">
        <v>5</v>
      </c>
      <c r="L100" s="207" t="s">
        <v>5</v>
      </c>
      <c r="M100" s="207" t="s">
        <v>5</v>
      </c>
      <c r="N100" s="80"/>
      <c r="O100" s="26"/>
      <c r="P100" s="26"/>
      <c r="Q100" s="26"/>
      <c r="R100" s="26"/>
      <c r="S100" s="81"/>
    </row>
    <row r="101" spans="1:19" ht="13.5" customHeight="1" x14ac:dyDescent="0.15">
      <c r="A101" s="1"/>
      <c r="B101" s="1567" t="s">
        <v>39</v>
      </c>
      <c r="C101" s="79"/>
      <c r="D101" s="27"/>
      <c r="E101" s="27"/>
      <c r="F101" s="27"/>
      <c r="G101" s="27"/>
      <c r="H101" s="27"/>
      <c r="I101" s="27"/>
      <c r="J101" s="55"/>
      <c r="K101" s="84"/>
      <c r="L101" s="85"/>
      <c r="M101" s="85"/>
      <c r="N101" s="80"/>
      <c r="O101" s="26"/>
      <c r="P101" s="26"/>
      <c r="Q101" s="26"/>
      <c r="R101" s="26"/>
      <c r="S101" s="81"/>
    </row>
    <row r="102" spans="1:19" ht="13.5" customHeight="1" x14ac:dyDescent="0.15">
      <c r="A102" s="1"/>
      <c r="B102" s="1568"/>
      <c r="C102" s="79"/>
      <c r="D102" s="27"/>
      <c r="E102" s="27"/>
      <c r="F102" s="27"/>
      <c r="G102" s="27"/>
      <c r="H102" s="27"/>
      <c r="I102" s="27"/>
      <c r="J102" s="55"/>
      <c r="K102" s="86"/>
      <c r="L102" s="87"/>
      <c r="M102" s="87"/>
      <c r="N102" s="80"/>
      <c r="O102" s="26"/>
      <c r="P102" s="26"/>
      <c r="Q102" s="26"/>
      <c r="R102" s="26"/>
      <c r="S102" s="81"/>
    </row>
    <row r="103" spans="1:19" ht="13.5" customHeight="1" x14ac:dyDescent="0.15">
      <c r="A103" s="1"/>
      <c r="B103" s="1568"/>
      <c r="C103" s="79"/>
      <c r="D103" s="27"/>
      <c r="E103" s="27"/>
      <c r="F103" s="27"/>
      <c r="G103" s="27"/>
      <c r="H103" s="27"/>
      <c r="I103" s="27"/>
      <c r="J103" s="55"/>
      <c r="K103" s="86"/>
      <c r="L103" s="87"/>
      <c r="M103" s="87"/>
      <c r="N103" s="80"/>
      <c r="O103" s="26"/>
      <c r="P103" s="26"/>
      <c r="Q103" s="26"/>
      <c r="R103" s="26"/>
      <c r="S103" s="81"/>
    </row>
    <row r="104" spans="1:19" x14ac:dyDescent="0.15">
      <c r="A104" s="1"/>
      <c r="B104" s="1568"/>
      <c r="C104" s="79"/>
      <c r="D104" s="27"/>
      <c r="E104" s="27"/>
      <c r="F104" s="27"/>
      <c r="G104" s="27"/>
      <c r="H104" s="27"/>
      <c r="I104" s="27"/>
      <c r="J104" s="55"/>
      <c r="K104" s="86"/>
      <c r="L104" s="87"/>
      <c r="M104" s="87"/>
      <c r="N104" s="80"/>
      <c r="O104" s="26"/>
      <c r="P104" s="26"/>
      <c r="Q104" s="26"/>
      <c r="R104" s="26"/>
      <c r="S104" s="81"/>
    </row>
    <row r="105" spans="1:19" x14ac:dyDescent="0.15">
      <c r="A105" s="1"/>
      <c r="B105" s="1603"/>
      <c r="C105" s="79"/>
      <c r="D105" s="27"/>
      <c r="E105" s="27"/>
      <c r="F105" s="27"/>
      <c r="G105" s="27"/>
      <c r="H105" s="27"/>
      <c r="I105" s="27"/>
      <c r="J105" s="55"/>
      <c r="K105" s="86"/>
      <c r="L105" s="87"/>
      <c r="M105" s="87"/>
      <c r="N105" s="80"/>
      <c r="O105" s="26"/>
      <c r="P105" s="26"/>
      <c r="Q105" s="26"/>
      <c r="R105" s="26"/>
      <c r="S105" s="81"/>
    </row>
    <row r="106" spans="1:19" ht="13.5" customHeight="1" x14ac:dyDescent="0.15">
      <c r="A106" s="1"/>
      <c r="B106" s="1567" t="s">
        <v>40</v>
      </c>
      <c r="C106" s="79" t="s">
        <v>386</v>
      </c>
      <c r="D106" s="27"/>
      <c r="E106" s="27"/>
      <c r="F106" s="27"/>
      <c r="G106" s="27"/>
      <c r="H106" s="27"/>
      <c r="I106" s="27"/>
      <c r="J106" s="55"/>
      <c r="K106" s="86"/>
      <c r="L106" s="87" t="s">
        <v>387</v>
      </c>
      <c r="M106" s="87" t="s">
        <v>387</v>
      </c>
      <c r="N106" s="64" t="s">
        <v>388</v>
      </c>
      <c r="O106" s="26"/>
      <c r="P106" s="26"/>
      <c r="Q106" s="26"/>
      <c r="R106" s="26"/>
      <c r="S106" s="81"/>
    </row>
    <row r="107" spans="1:19" ht="13.5" customHeight="1" x14ac:dyDescent="0.15">
      <c r="A107" s="1"/>
      <c r="B107" s="1568"/>
      <c r="C107" s="79"/>
      <c r="D107" s="27"/>
      <c r="E107" s="27"/>
      <c r="F107" s="27"/>
      <c r="G107" s="27"/>
      <c r="H107" s="27"/>
      <c r="I107" s="27"/>
      <c r="J107" s="55"/>
      <c r="K107" s="86"/>
      <c r="L107" s="87"/>
      <c r="M107" s="87"/>
      <c r="N107" s="80"/>
      <c r="O107" s="26"/>
      <c r="P107" s="26"/>
      <c r="Q107" s="26"/>
      <c r="R107" s="26"/>
      <c r="S107" s="81"/>
    </row>
    <row r="108" spans="1:19" ht="13.5" customHeight="1" x14ac:dyDescent="0.15">
      <c r="A108" s="1"/>
      <c r="B108" s="1568"/>
      <c r="C108" s="79"/>
      <c r="D108" s="27"/>
      <c r="E108" s="27"/>
      <c r="F108" s="27"/>
      <c r="G108" s="27"/>
      <c r="H108" s="27"/>
      <c r="I108" s="27"/>
      <c r="J108" s="55"/>
      <c r="K108" s="86"/>
      <c r="L108" s="87"/>
      <c r="M108" s="87"/>
      <c r="N108" s="80"/>
      <c r="O108" s="26"/>
      <c r="P108" s="26"/>
      <c r="Q108" s="26"/>
      <c r="R108" s="26"/>
      <c r="S108" s="81"/>
    </row>
    <row r="109" spans="1:19" ht="13.5" customHeight="1" x14ac:dyDescent="0.15">
      <c r="A109" s="1"/>
      <c r="B109" s="1568"/>
      <c r="C109" s="79"/>
      <c r="D109" s="27"/>
      <c r="E109" s="27"/>
      <c r="F109" s="27"/>
      <c r="G109" s="27"/>
      <c r="H109" s="27"/>
      <c r="I109" s="27"/>
      <c r="J109" s="55"/>
      <c r="K109" s="86"/>
      <c r="L109" s="87"/>
      <c r="M109" s="87"/>
      <c r="N109" s="80"/>
      <c r="O109" s="26"/>
      <c r="P109" s="26"/>
      <c r="Q109" s="26"/>
      <c r="R109" s="26"/>
      <c r="S109" s="81"/>
    </row>
    <row r="110" spans="1:19" ht="13.5" customHeight="1" x14ac:dyDescent="0.15">
      <c r="A110" s="1"/>
      <c r="B110" s="1568"/>
      <c r="C110" s="79"/>
      <c r="D110" s="27"/>
      <c r="E110" s="27"/>
      <c r="F110" s="27"/>
      <c r="G110" s="27"/>
      <c r="H110" s="27"/>
      <c r="I110" s="27"/>
      <c r="J110" s="55"/>
      <c r="K110" s="86"/>
      <c r="L110" s="87"/>
      <c r="M110" s="87"/>
      <c r="N110" s="80"/>
      <c r="O110" s="26"/>
      <c r="P110" s="26"/>
      <c r="Q110" s="26"/>
      <c r="R110" s="26"/>
      <c r="S110" s="81"/>
    </row>
    <row r="111" spans="1:19" x14ac:dyDescent="0.15">
      <c r="A111" s="1"/>
      <c r="B111" s="1603"/>
      <c r="C111" s="79"/>
      <c r="D111" s="27"/>
      <c r="E111" s="27"/>
      <c r="F111" s="27"/>
      <c r="G111" s="27"/>
      <c r="H111" s="27"/>
      <c r="I111" s="27"/>
      <c r="J111" s="55"/>
      <c r="K111" s="86"/>
      <c r="L111" s="87"/>
      <c r="M111" s="87"/>
      <c r="N111" s="80"/>
      <c r="O111" s="26"/>
      <c r="P111" s="26"/>
      <c r="Q111" s="26"/>
      <c r="R111" s="26"/>
      <c r="S111" s="81"/>
    </row>
    <row r="112" spans="1:19" ht="13.5" customHeight="1" x14ac:dyDescent="0.15">
      <c r="A112" s="1"/>
      <c r="B112" s="1567" t="s">
        <v>41</v>
      </c>
      <c r="C112" s="79"/>
      <c r="D112" s="27"/>
      <c r="E112" s="27"/>
      <c r="F112" s="27"/>
      <c r="G112" s="27"/>
      <c r="H112" s="27"/>
      <c r="I112" s="27"/>
      <c r="J112" s="55"/>
      <c r="K112" s="208"/>
      <c r="L112" s="209"/>
      <c r="M112" s="209"/>
      <c r="N112" s="80"/>
      <c r="O112" s="26"/>
      <c r="P112" s="26"/>
      <c r="Q112" s="26"/>
      <c r="R112" s="26"/>
      <c r="S112" s="81"/>
    </row>
    <row r="113" spans="1:26" x14ac:dyDescent="0.15">
      <c r="A113" s="1"/>
      <c r="B113" s="1568"/>
      <c r="C113" s="79"/>
      <c r="D113" s="27"/>
      <c r="E113" s="27"/>
      <c r="F113" s="27"/>
      <c r="G113" s="27"/>
      <c r="H113" s="27"/>
      <c r="I113" s="27"/>
      <c r="J113" s="55"/>
      <c r="K113" s="208"/>
      <c r="L113" s="209"/>
      <c r="M113" s="209"/>
      <c r="N113" s="80"/>
      <c r="O113" s="26"/>
      <c r="P113" s="26"/>
      <c r="Q113" s="26"/>
      <c r="R113" s="26"/>
      <c r="S113" s="81"/>
    </row>
    <row r="114" spans="1:26" x14ac:dyDescent="0.15">
      <c r="A114" s="1"/>
      <c r="B114" s="1568"/>
      <c r="C114" s="88"/>
      <c r="D114" s="89"/>
      <c r="E114" s="89"/>
      <c r="F114" s="89"/>
      <c r="G114" s="89"/>
      <c r="H114" s="89"/>
      <c r="I114" s="89"/>
      <c r="J114" s="90"/>
      <c r="K114" s="210"/>
      <c r="L114" s="211"/>
      <c r="M114" s="211"/>
      <c r="N114" s="91"/>
      <c r="O114" s="92"/>
      <c r="P114" s="92"/>
      <c r="Q114" s="92"/>
      <c r="R114" s="92"/>
      <c r="S114" s="93"/>
    </row>
    <row r="115" spans="1:26" x14ac:dyDescent="0.15">
      <c r="A115" s="1"/>
      <c r="B115" s="1568"/>
      <c r="C115" s="88"/>
      <c r="D115" s="89"/>
      <c r="E115" s="89"/>
      <c r="F115" s="89"/>
      <c r="G115" s="89"/>
      <c r="H115" s="89"/>
      <c r="I115" s="89"/>
      <c r="J115" s="90"/>
      <c r="K115" s="210"/>
      <c r="L115" s="211"/>
      <c r="M115" s="211"/>
      <c r="N115" s="91"/>
      <c r="O115" s="92"/>
      <c r="P115" s="92"/>
      <c r="Q115" s="92"/>
      <c r="R115" s="92"/>
      <c r="S115" s="93"/>
    </row>
    <row r="116" spans="1:26" x14ac:dyDescent="0.15">
      <c r="A116" s="1"/>
      <c r="B116" s="1568"/>
      <c r="C116" s="79"/>
      <c r="D116" s="27"/>
      <c r="E116" s="27"/>
      <c r="F116" s="27"/>
      <c r="G116" s="27"/>
      <c r="H116" s="27"/>
      <c r="I116" s="27"/>
      <c r="J116" s="55"/>
      <c r="K116" s="210"/>
      <c r="L116" s="211"/>
      <c r="M116" s="211"/>
      <c r="N116" s="91"/>
      <c r="O116" s="92"/>
      <c r="P116" s="92"/>
      <c r="Q116" s="92"/>
      <c r="R116" s="92"/>
      <c r="S116" s="93"/>
    </row>
    <row r="117" spans="1:26" ht="14.25" thickBot="1" x14ac:dyDescent="0.2">
      <c r="A117" s="1"/>
      <c r="B117" s="1569"/>
      <c r="C117" s="94"/>
      <c r="D117" s="95"/>
      <c r="E117" s="95"/>
      <c r="F117" s="95"/>
      <c r="G117" s="95"/>
      <c r="H117" s="95"/>
      <c r="I117" s="95"/>
      <c r="J117" s="96"/>
      <c r="K117" s="212"/>
      <c r="L117" s="213"/>
      <c r="M117" s="213"/>
      <c r="N117" s="97"/>
      <c r="O117" s="98"/>
      <c r="P117" s="98"/>
      <c r="Q117" s="98"/>
      <c r="R117" s="98"/>
      <c r="S117" s="99"/>
    </row>
    <row r="118" spans="1:26" ht="14.25" thickBot="1" x14ac:dyDescent="0.2">
      <c r="A118" s="1"/>
      <c r="B118" s="1"/>
      <c r="C118" s="1"/>
      <c r="D118" s="1"/>
      <c r="E118" s="1"/>
      <c r="F118" s="1"/>
      <c r="G118" s="1"/>
      <c r="H118" s="1"/>
      <c r="I118" s="1"/>
      <c r="J118" s="1"/>
      <c r="K118" s="1"/>
      <c r="L118" s="1"/>
      <c r="M118" s="1"/>
      <c r="N118" s="2"/>
      <c r="O118" s="2"/>
      <c r="P118" s="2"/>
      <c r="Q118" s="2"/>
      <c r="R118" s="2"/>
      <c r="S118" s="2"/>
      <c r="T118" s="2"/>
      <c r="U118" s="2"/>
      <c r="V118" s="2"/>
      <c r="W118" s="2"/>
      <c r="X118" s="2"/>
      <c r="Y118" s="2"/>
      <c r="Z118" s="2"/>
    </row>
    <row r="119" spans="1:26" x14ac:dyDescent="0.15">
      <c r="A119" s="1"/>
      <c r="B119" s="174" t="s">
        <v>347</v>
      </c>
      <c r="C119" s="175"/>
      <c r="D119" s="175"/>
      <c r="E119" s="175"/>
      <c r="F119" s="175"/>
      <c r="G119" s="175"/>
      <c r="H119" s="175"/>
      <c r="I119" s="175"/>
      <c r="J119" s="176"/>
      <c r="K119" s="171">
        <v>22</v>
      </c>
      <c r="L119" s="172">
        <v>23</v>
      </c>
      <c r="M119" s="173">
        <v>24</v>
      </c>
    </row>
    <row r="120" spans="1:26" x14ac:dyDescent="0.15">
      <c r="A120" s="1"/>
      <c r="B120" s="67" t="s">
        <v>344</v>
      </c>
      <c r="C120" s="68"/>
      <c r="D120" s="68"/>
      <c r="E120" s="68"/>
      <c r="F120" s="68"/>
      <c r="G120" s="68"/>
      <c r="H120" s="68"/>
      <c r="I120" s="68"/>
      <c r="J120" s="69"/>
      <c r="K120" s="100"/>
      <c r="L120" s="101"/>
      <c r="M120" s="102"/>
    </row>
    <row r="121" spans="1:26" x14ac:dyDescent="0.15">
      <c r="A121" s="1"/>
      <c r="B121" s="73" t="s">
        <v>42</v>
      </c>
      <c r="C121" s="74"/>
      <c r="D121" s="74"/>
      <c r="E121" s="74"/>
      <c r="F121" s="74"/>
      <c r="G121" s="74"/>
      <c r="H121" s="74"/>
      <c r="I121" s="74"/>
      <c r="J121" s="75"/>
      <c r="K121" s="103"/>
      <c r="L121" s="74"/>
      <c r="M121" s="104"/>
      <c r="N121" s="2"/>
      <c r="O121" s="2"/>
      <c r="P121" s="2"/>
      <c r="Q121" s="2"/>
      <c r="R121" s="2"/>
      <c r="S121" s="2"/>
      <c r="T121" s="2"/>
      <c r="U121" s="2"/>
      <c r="V121" s="2"/>
      <c r="W121" s="2"/>
      <c r="X121" s="2"/>
      <c r="Y121" s="2"/>
      <c r="Z121" s="2"/>
    </row>
    <row r="122" spans="1:26" x14ac:dyDescent="0.15">
      <c r="A122" s="1"/>
      <c r="B122" s="76"/>
      <c r="C122" s="1"/>
      <c r="D122" s="1"/>
      <c r="E122" s="1"/>
      <c r="F122" s="1"/>
      <c r="G122" s="1"/>
      <c r="H122" s="1"/>
      <c r="I122" s="1"/>
      <c r="J122" s="77"/>
      <c r="K122" s="82"/>
      <c r="L122" s="68"/>
      <c r="M122" s="105"/>
      <c r="N122" s="2"/>
      <c r="O122" s="2"/>
      <c r="P122" s="2"/>
      <c r="Q122" s="2"/>
      <c r="R122" s="2"/>
      <c r="S122" s="2"/>
      <c r="T122" s="2"/>
      <c r="U122" s="2"/>
      <c r="V122" s="2"/>
      <c r="W122" s="2"/>
      <c r="X122" s="2"/>
      <c r="Y122" s="2"/>
      <c r="Z122" s="2"/>
    </row>
    <row r="123" spans="1:26" ht="17.25" x14ac:dyDescent="0.15">
      <c r="A123" s="1"/>
      <c r="B123" s="344" t="s">
        <v>345</v>
      </c>
      <c r="C123" s="342"/>
      <c r="D123" s="342"/>
      <c r="E123" s="342"/>
      <c r="F123" s="342"/>
      <c r="G123" s="342"/>
      <c r="H123" s="342"/>
      <c r="I123" s="342"/>
      <c r="J123" s="343"/>
      <c r="K123" s="348"/>
      <c r="L123" s="349"/>
      <c r="M123" s="350"/>
    </row>
    <row r="124" spans="1:26" ht="14.25" customHeight="1" x14ac:dyDescent="0.15">
      <c r="A124" s="1"/>
      <c r="B124" s="1570" t="s">
        <v>33</v>
      </c>
      <c r="C124" s="1571"/>
      <c r="D124" s="1571"/>
      <c r="E124" s="1571"/>
      <c r="F124" s="1571"/>
      <c r="G124" s="1571"/>
      <c r="H124" s="1571"/>
      <c r="I124" s="1571"/>
      <c r="J124" s="1572"/>
      <c r="K124" s="1594" t="s">
        <v>389</v>
      </c>
      <c r="L124" s="1595"/>
      <c r="M124" s="1596"/>
    </row>
    <row r="125" spans="1:26" ht="14.25" customHeight="1" x14ac:dyDescent="0.15">
      <c r="A125" s="1"/>
      <c r="B125" s="1570"/>
      <c r="C125" s="1571"/>
      <c r="D125" s="1571"/>
      <c r="E125" s="1571"/>
      <c r="F125" s="1571"/>
      <c r="G125" s="1571"/>
      <c r="H125" s="1571"/>
      <c r="I125" s="1571"/>
      <c r="J125" s="1572"/>
      <c r="K125" s="1597"/>
      <c r="L125" s="1598"/>
      <c r="M125" s="1599"/>
    </row>
    <row r="126" spans="1:26" x14ac:dyDescent="0.15">
      <c r="A126" s="1"/>
      <c r="B126" s="1570"/>
      <c r="C126" s="1571"/>
      <c r="D126" s="1571"/>
      <c r="E126" s="1571"/>
      <c r="F126" s="1571"/>
      <c r="G126" s="1571"/>
      <c r="H126" s="1571"/>
      <c r="I126" s="1571"/>
      <c r="J126" s="1572"/>
      <c r="K126" s="1597"/>
      <c r="L126" s="1598"/>
      <c r="M126" s="1599"/>
    </row>
    <row r="127" spans="1:26" ht="14.25" thickBot="1" x14ac:dyDescent="0.2">
      <c r="A127" s="1"/>
      <c r="B127" s="1573"/>
      <c r="C127" s="1574"/>
      <c r="D127" s="1574"/>
      <c r="E127" s="1574"/>
      <c r="F127" s="1574"/>
      <c r="G127" s="1574"/>
      <c r="H127" s="1574"/>
      <c r="I127" s="1574"/>
      <c r="J127" s="1575"/>
      <c r="K127" s="1600"/>
      <c r="L127" s="1601"/>
      <c r="M127" s="1602"/>
    </row>
    <row r="128" spans="1:26" x14ac:dyDescent="0.15">
      <c r="A128" s="1"/>
      <c r="B128" s="1"/>
      <c r="C128" s="1"/>
      <c r="D128" s="1"/>
      <c r="E128" s="1"/>
      <c r="F128" s="1"/>
      <c r="G128" s="1"/>
      <c r="H128" s="1"/>
      <c r="I128" s="1"/>
      <c r="J128" s="1"/>
      <c r="K128" s="1"/>
      <c r="L128" s="1"/>
      <c r="M128" s="1"/>
      <c r="N128" s="2"/>
      <c r="O128" s="2"/>
      <c r="P128" s="2"/>
      <c r="Q128" s="2"/>
      <c r="R128" s="2"/>
      <c r="S128" s="2"/>
      <c r="T128" s="2"/>
      <c r="U128" s="2"/>
      <c r="V128" s="2"/>
      <c r="W128" s="2"/>
      <c r="X128" s="2"/>
      <c r="Y128" s="2"/>
      <c r="Z128" s="2"/>
    </row>
  </sheetData>
  <mergeCells count="23">
    <mergeCell ref="N94:S96"/>
    <mergeCell ref="K72:M75"/>
    <mergeCell ref="B52:B58"/>
    <mergeCell ref="C34:C37"/>
    <mergeCell ref="C38:C40"/>
    <mergeCell ref="C41:C43"/>
    <mergeCell ref="C44:C45"/>
    <mergeCell ref="B31:J31"/>
    <mergeCell ref="B34:B45"/>
    <mergeCell ref="B112:B117"/>
    <mergeCell ref="B124:J127"/>
    <mergeCell ref="K84:M85"/>
    <mergeCell ref="B88:J91"/>
    <mergeCell ref="K88:M91"/>
    <mergeCell ref="K124:M127"/>
    <mergeCell ref="B106:B111"/>
    <mergeCell ref="B97:B100"/>
    <mergeCell ref="B101:B105"/>
    <mergeCell ref="B46:J46"/>
    <mergeCell ref="B59:B70"/>
    <mergeCell ref="C59:C64"/>
    <mergeCell ref="C65:C70"/>
    <mergeCell ref="B72:J75"/>
  </mergeCells>
  <phoneticPr fontId="3"/>
  <conditionalFormatting sqref="K101">
    <cfRule type="containsText" dxfId="133" priority="38" operator="containsText" text="○">
      <formula>NOT(ISERROR(SEARCH("○",K101)))</formula>
    </cfRule>
    <cfRule type="containsText" dxfId="132" priority="37" operator="containsText" text="○">
      <formula>NOT(ISERROR(SEARCH("○",K101)))</formula>
    </cfRule>
    <cfRule type="containsText" dxfId="131" priority="36" operator="containsText" text="○">
      <formula>NOT(ISERROR(SEARCH("○",K101)))</formula>
    </cfRule>
  </conditionalFormatting>
  <conditionalFormatting sqref="K105:K110">
    <cfRule type="containsText" dxfId="130" priority="2" operator="containsText" text="○">
      <formula>NOT(ISERROR(SEARCH("○",K105)))</formula>
    </cfRule>
    <cfRule type="containsText" dxfId="129" priority="3" operator="containsText" text="○">
      <formula>NOT(ISERROR(SEARCH("○",K105)))</formula>
    </cfRule>
    <cfRule type="containsText" dxfId="128" priority="1" operator="containsText" text="○">
      <formula>NOT(ISERROR(SEARCH("○",K105)))</formula>
    </cfRule>
  </conditionalFormatting>
  <conditionalFormatting sqref="K120">
    <cfRule type="notContainsBlanks" dxfId="127" priority="74">
      <formula>LEN(TRIM(K120))&gt;0</formula>
    </cfRule>
  </conditionalFormatting>
  <conditionalFormatting sqref="K123">
    <cfRule type="notContainsBlanks" dxfId="126" priority="73">
      <formula>LEN(TRIM(K123))&gt;0</formula>
    </cfRule>
  </conditionalFormatting>
  <conditionalFormatting sqref="K34:M45">
    <cfRule type="cellIs" dxfId="125" priority="43" operator="equal">
      <formula>"×"</formula>
    </cfRule>
    <cfRule type="cellIs" dxfId="124" priority="42" operator="equal">
      <formula>"-"</formula>
    </cfRule>
    <cfRule type="cellIs" dxfId="123" priority="44" operator="equal">
      <formula>"△"</formula>
    </cfRule>
    <cfRule type="cellIs" dxfId="122" priority="45" operator="equal">
      <formula>"○"</formula>
    </cfRule>
  </conditionalFormatting>
  <conditionalFormatting sqref="K46:M46">
    <cfRule type="colorScale" priority="75">
      <colorScale>
        <cfvo type="min"/>
        <cfvo type="max"/>
        <color theme="0"/>
        <color rgb="FFFF6600"/>
      </colorScale>
    </cfRule>
  </conditionalFormatting>
  <conditionalFormatting sqref="K52:M57">
    <cfRule type="cellIs" dxfId="121" priority="27" operator="notEqual">
      <formula>""</formula>
    </cfRule>
  </conditionalFormatting>
  <conditionalFormatting sqref="K60:M60">
    <cfRule type="cellIs" dxfId="120" priority="52" operator="equal">
      <formula>"×"</formula>
    </cfRule>
    <cfRule type="cellIs" dxfId="119" priority="53" operator="equal">
      <formula>"○"</formula>
    </cfRule>
  </conditionalFormatting>
  <conditionalFormatting sqref="K62:M62">
    <cfRule type="cellIs" dxfId="118" priority="19" operator="equal">
      <formula>"×"</formula>
    </cfRule>
    <cfRule type="cellIs" dxfId="117" priority="20" operator="equal">
      <formula>"○"</formula>
    </cfRule>
  </conditionalFormatting>
  <conditionalFormatting sqref="K64:M64">
    <cfRule type="cellIs" dxfId="116" priority="23" operator="equal">
      <formula>"×"</formula>
    </cfRule>
    <cfRule type="cellIs" dxfId="115" priority="24" operator="equal">
      <formula>"○"</formula>
    </cfRule>
  </conditionalFormatting>
  <conditionalFormatting sqref="K66:M66">
    <cfRule type="cellIs" dxfId="114" priority="15" operator="equal">
      <formula>"×"</formula>
    </cfRule>
    <cfRule type="cellIs" dxfId="113" priority="16" operator="equal">
      <formula>"○"</formula>
    </cfRule>
  </conditionalFormatting>
  <conditionalFormatting sqref="K68:M68">
    <cfRule type="cellIs" dxfId="112" priority="11" operator="equal">
      <formula>"×"</formula>
    </cfRule>
    <cfRule type="cellIs" dxfId="111" priority="12" operator="equal">
      <formula>"○"</formula>
    </cfRule>
  </conditionalFormatting>
  <conditionalFormatting sqref="K70:M70">
    <cfRule type="cellIs" dxfId="110" priority="7" operator="equal">
      <formula>"×"</formula>
    </cfRule>
    <cfRule type="cellIs" dxfId="109" priority="8" operator="equal">
      <formula>"○"</formula>
    </cfRule>
  </conditionalFormatting>
  <conditionalFormatting sqref="K71:M71">
    <cfRule type="colorScale" priority="35">
      <colorScale>
        <cfvo type="min"/>
        <cfvo type="max"/>
        <color theme="0"/>
        <color rgb="FFFF6600"/>
      </colorScale>
    </cfRule>
  </conditionalFormatting>
  <conditionalFormatting sqref="K81:M81">
    <cfRule type="colorScale" priority="76">
      <colorScale>
        <cfvo type="min"/>
        <cfvo type="max"/>
        <color theme="0"/>
        <color rgb="FFFF6600"/>
      </colorScale>
    </cfRule>
  </conditionalFormatting>
  <conditionalFormatting sqref="K82:M82">
    <cfRule type="colorScale" priority="77">
      <colorScale>
        <cfvo type="min"/>
        <cfvo type="max"/>
        <color theme="0"/>
        <color rgb="FFFF6600"/>
      </colorScale>
    </cfRule>
  </conditionalFormatting>
  <conditionalFormatting sqref="K97:M100 K107:M111">
    <cfRule type="containsText" dxfId="108" priority="70" operator="containsText" text="○">
      <formula>NOT(ISERROR(SEARCH("○",K97)))</formula>
    </cfRule>
    <cfRule type="containsText" dxfId="107" priority="71" operator="containsText" text="○">
      <formula>NOT(ISERROR(SEARCH("○",K97)))</formula>
    </cfRule>
    <cfRule type="containsText" dxfId="106" priority="72" operator="containsText" text="○">
      <formula>NOT(ISERROR(SEARCH("○",K97)))</formula>
    </cfRule>
  </conditionalFormatting>
  <conditionalFormatting sqref="K100:M100">
    <cfRule type="containsText" dxfId="105" priority="68" operator="containsText" text="×">
      <formula>NOT(ISERROR(SEARCH("×",K100)))</formula>
    </cfRule>
  </conditionalFormatting>
  <conditionalFormatting sqref="K101:M105">
    <cfRule type="containsText" dxfId="104" priority="39" operator="containsText" text="○">
      <formula>NOT(ISERROR(SEARCH("○",K101)))</formula>
    </cfRule>
    <cfRule type="containsText" dxfId="103" priority="40" operator="containsText" text="○">
      <formula>NOT(ISERROR(SEARCH("○",K101)))</formula>
    </cfRule>
    <cfRule type="containsText" dxfId="102" priority="41" operator="containsText" text="○">
      <formula>NOT(ISERROR(SEARCH("○",K101)))</formula>
    </cfRule>
  </conditionalFormatting>
  <conditionalFormatting sqref="K106:M106">
    <cfRule type="containsText" dxfId="101" priority="6" operator="containsText" text="○">
      <formula>NOT(ISERROR(SEARCH("○",K106)))</formula>
    </cfRule>
    <cfRule type="containsText" dxfId="100" priority="5" operator="containsText" text="○">
      <formula>NOT(ISERROR(SEARCH("○",K106)))</formula>
    </cfRule>
    <cfRule type="containsText" dxfId="99" priority="4" operator="containsText" text="○">
      <formula>NOT(ISERROR(SEARCH("○",K106)))</formula>
    </cfRule>
  </conditionalFormatting>
  <conditionalFormatting sqref="K111:M111">
    <cfRule type="containsText" dxfId="98" priority="61" operator="containsText" text="×">
      <formula>NOT(ISERROR(SEARCH("×",K111)))</formula>
    </cfRule>
  </conditionalFormatting>
  <conditionalFormatting sqref="K112:M117">
    <cfRule type="notContainsBlanks" dxfId="97" priority="60">
      <formula>LEN(TRIM(K112))&gt;0</formula>
    </cfRule>
  </conditionalFormatting>
  <pageMargins left="0.39370078740157483" right="0.39370078740157483" top="0.74803149606299213" bottom="0.74803149606299213" header="0.31496062992125984" footer="0.31496062992125984"/>
  <pageSetup paperSize="8" scale="59" fitToHeight="0" orientation="portrait" r:id="rId1"/>
  <ignoredErrors>
    <ignoredError sqref="D34:D4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CS128"/>
  <sheetViews>
    <sheetView zoomScale="50" zoomScaleNormal="50" workbookViewId="0">
      <selection activeCell="CY43" sqref="CY43"/>
    </sheetView>
  </sheetViews>
  <sheetFormatPr defaultColWidth="2.125" defaultRowHeight="13.5" x14ac:dyDescent="0.15"/>
  <cols>
    <col min="1" max="1" width="3.125" customWidth="1"/>
    <col min="2" max="2" width="5.125" customWidth="1"/>
    <col min="3" max="10" width="3.375" customWidth="1"/>
    <col min="11" max="73" width="3.125" customWidth="1"/>
    <col min="116" max="116" width="2.125" customWidth="1"/>
  </cols>
  <sheetData>
    <row r="1" spans="1:97" s="2" customFormat="1" ht="36" customHeight="1" x14ac:dyDescent="0.15">
      <c r="B1" s="365" t="s">
        <v>390</v>
      </c>
      <c r="F1" s="366"/>
      <c r="G1" s="367" t="s">
        <v>337</v>
      </c>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8" t="s">
        <v>375</v>
      </c>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8"/>
      <c r="CR1" s="366"/>
      <c r="CS1" s="366"/>
    </row>
    <row r="2" spans="1:97" ht="18" thickBot="1" x14ac:dyDescent="0.2">
      <c r="A2" s="1"/>
      <c r="B2" s="3" t="s">
        <v>338</v>
      </c>
      <c r="C2" s="1"/>
      <c r="D2" s="1"/>
      <c r="E2" s="1"/>
      <c r="F2" s="1"/>
      <c r="G2" s="1"/>
      <c r="H2" s="1"/>
      <c r="I2" s="1"/>
      <c r="J2" s="1"/>
      <c r="K2" s="1"/>
    </row>
    <row r="3" spans="1:97" x14ac:dyDescent="0.15">
      <c r="A3" s="1"/>
      <c r="B3" s="312" t="s">
        <v>369</v>
      </c>
      <c r="C3" s="313"/>
      <c r="D3" s="313"/>
      <c r="E3" s="313"/>
      <c r="F3" s="313"/>
      <c r="G3" s="313"/>
      <c r="H3" s="313"/>
      <c r="I3" s="313"/>
      <c r="J3" s="313"/>
      <c r="K3" s="313"/>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c r="BM3" s="314"/>
      <c r="BN3" s="314"/>
      <c r="BO3" s="314"/>
      <c r="BP3" s="314"/>
      <c r="BQ3" s="314"/>
      <c r="BR3" s="315"/>
    </row>
    <row r="4" spans="1:97" ht="17.25" x14ac:dyDescent="0.15">
      <c r="A4" s="1"/>
      <c r="B4" s="5"/>
      <c r="C4" s="1"/>
      <c r="D4" s="1"/>
      <c r="E4" s="1"/>
      <c r="F4" s="1"/>
      <c r="G4" s="1"/>
      <c r="H4" s="1"/>
      <c r="I4" s="1"/>
      <c r="J4" s="1"/>
      <c r="K4" s="1"/>
      <c r="BR4" s="6"/>
    </row>
    <row r="5" spans="1:97" ht="17.25" x14ac:dyDescent="0.15">
      <c r="A5" s="1"/>
      <c r="B5" s="5"/>
      <c r="C5" s="1"/>
      <c r="D5" s="1"/>
      <c r="E5" s="1"/>
      <c r="F5" s="1"/>
      <c r="G5" s="1"/>
      <c r="H5" s="1"/>
      <c r="I5" s="1"/>
      <c r="J5" s="1"/>
      <c r="K5" s="1"/>
      <c r="BR5" s="6"/>
    </row>
    <row r="6" spans="1:97" ht="17.25" x14ac:dyDescent="0.15">
      <c r="A6" s="1"/>
      <c r="B6" s="5"/>
      <c r="C6" s="1"/>
      <c r="D6" s="1"/>
      <c r="E6" s="1"/>
      <c r="F6" s="1"/>
      <c r="G6" s="1"/>
      <c r="H6" s="1"/>
      <c r="I6" s="1"/>
      <c r="J6" s="1"/>
      <c r="K6" s="1"/>
      <c r="BR6" s="6"/>
    </row>
    <row r="7" spans="1:97" ht="17.25" x14ac:dyDescent="0.15">
      <c r="A7" s="1"/>
      <c r="B7" s="5"/>
      <c r="C7" s="1"/>
      <c r="D7" s="1"/>
      <c r="E7" s="1"/>
      <c r="F7" s="1"/>
      <c r="G7" s="1"/>
      <c r="H7" s="1"/>
      <c r="I7" s="1"/>
      <c r="J7" s="1"/>
      <c r="K7" s="1"/>
      <c r="BR7" s="6"/>
    </row>
    <row r="8" spans="1:97" ht="17.25" x14ac:dyDescent="0.15">
      <c r="A8" s="1"/>
      <c r="B8" s="5"/>
      <c r="C8" s="1"/>
      <c r="D8" s="1"/>
      <c r="E8" s="1"/>
      <c r="F8" s="1"/>
      <c r="G8" s="1"/>
      <c r="H8" s="1"/>
      <c r="I8" s="1"/>
      <c r="J8" s="1"/>
      <c r="K8" s="1"/>
      <c r="BR8" s="6"/>
    </row>
    <row r="9" spans="1:97" ht="17.25" x14ac:dyDescent="0.15">
      <c r="A9" s="1"/>
      <c r="B9" s="5"/>
      <c r="C9" s="1"/>
      <c r="D9" s="1"/>
      <c r="E9" s="1"/>
      <c r="F9" s="1"/>
      <c r="G9" s="1"/>
      <c r="H9" s="1"/>
      <c r="I9" s="1"/>
      <c r="J9" s="1"/>
      <c r="K9" s="1"/>
      <c r="BR9" s="6"/>
    </row>
    <row r="10" spans="1:97" ht="17.25" x14ac:dyDescent="0.15">
      <c r="A10" s="1"/>
      <c r="B10" s="5"/>
      <c r="C10" s="1"/>
      <c r="D10" s="1"/>
      <c r="E10" s="1"/>
      <c r="F10" s="1"/>
      <c r="G10" s="1"/>
      <c r="H10" s="1"/>
      <c r="I10" s="1"/>
      <c r="J10" s="1"/>
      <c r="K10" s="1"/>
      <c r="BR10" s="6"/>
    </row>
    <row r="11" spans="1:97" ht="17.25" x14ac:dyDescent="0.15">
      <c r="A11" s="1"/>
      <c r="B11" s="5"/>
      <c r="C11" s="1"/>
      <c r="D11" s="1"/>
      <c r="E11" s="1"/>
      <c r="F11" s="1"/>
      <c r="G11" s="1"/>
      <c r="H11" s="1"/>
      <c r="I11" s="1"/>
      <c r="J11" s="1"/>
      <c r="K11" s="1"/>
      <c r="BR11" s="6"/>
    </row>
    <row r="12" spans="1:97" ht="17.25" x14ac:dyDescent="0.15">
      <c r="A12" s="1"/>
      <c r="B12" s="5"/>
      <c r="C12" s="1"/>
      <c r="D12" s="1"/>
      <c r="E12" s="1"/>
      <c r="F12" s="1"/>
      <c r="G12" s="1"/>
      <c r="H12" s="1"/>
      <c r="I12" s="1"/>
      <c r="J12" s="1"/>
      <c r="K12" s="1"/>
      <c r="BR12" s="6"/>
    </row>
    <row r="13" spans="1:97" ht="17.25" x14ac:dyDescent="0.15">
      <c r="A13" s="1"/>
      <c r="B13" s="5"/>
      <c r="C13" s="1"/>
      <c r="D13" s="1"/>
      <c r="E13" s="1"/>
      <c r="F13" s="1"/>
      <c r="G13" s="1"/>
      <c r="H13" s="1"/>
      <c r="I13" s="1"/>
      <c r="J13" s="1"/>
      <c r="K13" s="1"/>
      <c r="BR13" s="6"/>
    </row>
    <row r="14" spans="1:97" ht="17.25" x14ac:dyDescent="0.15">
      <c r="A14" s="1"/>
      <c r="B14" s="5"/>
      <c r="C14" s="1"/>
      <c r="D14" s="1"/>
      <c r="E14" s="1"/>
      <c r="F14" s="1"/>
      <c r="G14" s="1"/>
      <c r="H14" s="1"/>
      <c r="I14" s="1"/>
      <c r="J14" s="1"/>
      <c r="K14" s="1"/>
      <c r="BR14" s="6"/>
    </row>
    <row r="15" spans="1:97" ht="17.25" x14ac:dyDescent="0.15">
      <c r="A15" s="1"/>
      <c r="B15" s="5"/>
      <c r="C15" s="1"/>
      <c r="D15" s="1"/>
      <c r="E15" s="1"/>
      <c r="F15" s="1"/>
      <c r="G15" s="1"/>
      <c r="H15" s="1"/>
      <c r="I15" s="1"/>
      <c r="J15" s="1"/>
      <c r="K15" s="1"/>
      <c r="BR15" s="6"/>
    </row>
    <row r="16" spans="1:97" ht="17.25" x14ac:dyDescent="0.15">
      <c r="A16" s="1"/>
      <c r="B16" s="5"/>
      <c r="C16" s="1"/>
      <c r="D16" s="1"/>
      <c r="E16" s="1"/>
      <c r="F16" s="1"/>
      <c r="G16" s="1"/>
      <c r="H16" s="1"/>
      <c r="I16" s="1"/>
      <c r="J16" s="1"/>
      <c r="K16" s="1"/>
      <c r="BR16" s="6"/>
    </row>
    <row r="17" spans="1:70" ht="17.25" x14ac:dyDescent="0.15">
      <c r="A17" s="1"/>
      <c r="B17" s="5"/>
      <c r="C17" s="1"/>
      <c r="D17" s="1"/>
      <c r="E17" s="1"/>
      <c r="F17" s="1"/>
      <c r="G17" s="1"/>
      <c r="H17" s="1"/>
      <c r="I17" s="1"/>
      <c r="J17" s="1"/>
      <c r="K17" s="1"/>
      <c r="BR17" s="6"/>
    </row>
    <row r="18" spans="1:70" ht="17.25" x14ac:dyDescent="0.15">
      <c r="A18" s="1"/>
      <c r="B18" s="5"/>
      <c r="C18" s="1"/>
      <c r="D18" s="1"/>
      <c r="E18" s="1"/>
      <c r="F18" s="1"/>
      <c r="G18" s="1"/>
      <c r="H18" s="1"/>
      <c r="I18" s="1"/>
      <c r="J18" s="1"/>
      <c r="K18" s="1"/>
      <c r="BR18" s="6"/>
    </row>
    <row r="19" spans="1:70" ht="17.25" x14ac:dyDescent="0.15">
      <c r="A19" s="1"/>
      <c r="B19" s="5"/>
      <c r="C19" s="1"/>
      <c r="D19" s="1"/>
      <c r="E19" s="1"/>
      <c r="F19" s="1"/>
      <c r="G19" s="1"/>
      <c r="H19" s="1"/>
      <c r="I19" s="1"/>
      <c r="J19" s="1"/>
      <c r="K19" s="1"/>
      <c r="BR19" s="6"/>
    </row>
    <row r="20" spans="1:70" ht="17.25" x14ac:dyDescent="0.15">
      <c r="A20" s="1"/>
      <c r="B20" s="5"/>
      <c r="C20" s="1"/>
      <c r="D20" s="1"/>
      <c r="E20" s="1"/>
      <c r="F20" s="1"/>
      <c r="G20" s="1"/>
      <c r="H20" s="1"/>
      <c r="I20" s="1"/>
      <c r="J20" s="1"/>
      <c r="K20" s="1"/>
      <c r="BR20" s="6"/>
    </row>
    <row r="21" spans="1:70" ht="17.25" x14ac:dyDescent="0.15">
      <c r="A21" s="1"/>
      <c r="B21" s="5"/>
      <c r="C21" s="1"/>
      <c r="D21" s="1"/>
      <c r="E21" s="1"/>
      <c r="F21" s="1"/>
      <c r="G21" s="1"/>
      <c r="H21" s="1"/>
      <c r="I21" s="1"/>
      <c r="J21" s="1"/>
      <c r="K21" s="1"/>
      <c r="BR21" s="6"/>
    </row>
    <row r="22" spans="1:70" ht="17.25" x14ac:dyDescent="0.15">
      <c r="A22" s="1"/>
      <c r="B22" s="5"/>
      <c r="C22" s="1"/>
      <c r="D22" s="1"/>
      <c r="E22" s="1"/>
      <c r="F22" s="1"/>
      <c r="G22" s="1"/>
      <c r="H22" s="1"/>
      <c r="I22" s="1"/>
      <c r="J22" s="1"/>
      <c r="K22" s="1"/>
      <c r="BR22" s="6"/>
    </row>
    <row r="23" spans="1:70" ht="17.25" x14ac:dyDescent="0.15">
      <c r="A23" s="1"/>
      <c r="B23" s="5"/>
      <c r="C23" s="1"/>
      <c r="D23" s="1"/>
      <c r="E23" s="1"/>
      <c r="F23" s="1"/>
      <c r="G23" s="1"/>
      <c r="H23" s="1"/>
      <c r="I23" s="1"/>
      <c r="J23" s="1"/>
      <c r="K23" s="1"/>
      <c r="BR23" s="6"/>
    </row>
    <row r="24" spans="1:70" ht="17.25" x14ac:dyDescent="0.15">
      <c r="A24" s="1"/>
      <c r="B24" s="5"/>
      <c r="C24" s="1"/>
      <c r="D24" s="1"/>
      <c r="E24" s="1"/>
      <c r="F24" s="1"/>
      <c r="G24" s="1"/>
      <c r="H24" s="1"/>
      <c r="I24" s="1"/>
      <c r="J24" s="1"/>
      <c r="K24" s="1"/>
      <c r="BR24" s="6"/>
    </row>
    <row r="25" spans="1:70" ht="17.25" x14ac:dyDescent="0.15">
      <c r="A25" s="1"/>
      <c r="B25" s="5"/>
      <c r="C25" s="1"/>
      <c r="D25" s="1"/>
      <c r="E25" s="1"/>
      <c r="F25" s="1"/>
      <c r="G25" s="1"/>
      <c r="H25" s="1"/>
      <c r="I25" s="1"/>
      <c r="J25" s="1"/>
      <c r="K25" s="1"/>
      <c r="BR25" s="6"/>
    </row>
    <row r="26" spans="1:70" ht="17.25" x14ac:dyDescent="0.15">
      <c r="A26" s="1"/>
      <c r="B26" s="5"/>
      <c r="C26" s="1"/>
      <c r="D26" s="1"/>
      <c r="E26" s="1"/>
      <c r="F26" s="1"/>
      <c r="G26" s="1"/>
      <c r="H26" s="1"/>
      <c r="I26" s="1"/>
      <c r="J26" s="1"/>
      <c r="K26" s="1"/>
      <c r="BR26" s="6"/>
    </row>
    <row r="27" spans="1:70" ht="18" thickBot="1" x14ac:dyDescent="0.2">
      <c r="A27" s="1"/>
      <c r="B27" s="7"/>
      <c r="C27" s="8"/>
      <c r="D27" s="8"/>
      <c r="E27" s="8"/>
      <c r="F27" s="8"/>
      <c r="G27" s="8"/>
      <c r="H27" s="8"/>
      <c r="I27" s="8"/>
      <c r="J27" s="8"/>
      <c r="K27" s="8"/>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10"/>
    </row>
    <row r="28" spans="1:70" ht="12" customHeight="1" x14ac:dyDescent="0.15">
      <c r="A28" s="1"/>
      <c r="B28" s="3"/>
      <c r="C28" s="1"/>
      <c r="D28" s="1"/>
      <c r="E28" s="1"/>
      <c r="F28" s="1"/>
      <c r="G28" s="1"/>
      <c r="H28" s="1"/>
      <c r="I28" s="1"/>
      <c r="J28" s="1"/>
      <c r="K28" s="1"/>
    </row>
    <row r="29" spans="1:70" ht="17.25" x14ac:dyDescent="0.15">
      <c r="A29" s="1"/>
      <c r="B29" s="3" t="s">
        <v>339</v>
      </c>
      <c r="C29" s="1"/>
      <c r="D29" s="1"/>
      <c r="E29" s="1"/>
      <c r="F29" s="1"/>
      <c r="G29" s="1"/>
      <c r="H29" s="1"/>
      <c r="I29" s="1"/>
      <c r="J29" s="1"/>
      <c r="K29" s="1"/>
    </row>
    <row r="30" spans="1:70" ht="18" thickBot="1" x14ac:dyDescent="0.2">
      <c r="A30" s="1"/>
      <c r="B30" s="3" t="s">
        <v>204</v>
      </c>
      <c r="C30" s="1"/>
      <c r="D30" s="1"/>
      <c r="E30" s="1"/>
      <c r="F30" s="1"/>
      <c r="G30" s="1"/>
      <c r="H30" s="1"/>
      <c r="I30" s="1"/>
      <c r="J30" s="1"/>
      <c r="K30" s="1"/>
    </row>
    <row r="31" spans="1:70" x14ac:dyDescent="0.15">
      <c r="A31" s="1"/>
      <c r="B31" s="174" t="s">
        <v>347</v>
      </c>
      <c r="C31" s="175"/>
      <c r="D31" s="175"/>
      <c r="E31" s="175"/>
      <c r="F31" s="175"/>
      <c r="G31" s="175"/>
      <c r="H31" s="175"/>
      <c r="I31" s="175"/>
      <c r="J31" s="176"/>
      <c r="K31" s="171">
        <v>25</v>
      </c>
      <c r="L31" s="172">
        <v>26</v>
      </c>
      <c r="M31" s="172">
        <v>27</v>
      </c>
      <c r="N31" s="172">
        <v>28</v>
      </c>
      <c r="O31" s="172">
        <v>29</v>
      </c>
      <c r="P31" s="172">
        <v>30</v>
      </c>
      <c r="Q31" s="172">
        <v>31</v>
      </c>
      <c r="R31" s="172">
        <v>32</v>
      </c>
      <c r="S31" s="172">
        <v>33</v>
      </c>
      <c r="T31" s="172">
        <v>34</v>
      </c>
      <c r="U31" s="172">
        <v>35</v>
      </c>
      <c r="V31" s="172">
        <v>36</v>
      </c>
      <c r="W31" s="172">
        <v>37</v>
      </c>
      <c r="X31" s="172">
        <v>38</v>
      </c>
      <c r="Y31" s="173">
        <v>39</v>
      </c>
    </row>
    <row r="32" spans="1:70" x14ac:dyDescent="0.15">
      <c r="A32" s="1"/>
      <c r="B32" s="11" t="s">
        <v>0</v>
      </c>
      <c r="C32" s="12"/>
      <c r="D32" s="12"/>
      <c r="E32" s="12"/>
      <c r="F32" s="12"/>
      <c r="G32" s="12"/>
      <c r="H32" s="12"/>
      <c r="I32" s="12"/>
      <c r="J32" s="13"/>
      <c r="K32" s="14" t="s">
        <v>370</v>
      </c>
      <c r="L32" s="15"/>
      <c r="M32" s="15"/>
      <c r="N32" s="15"/>
      <c r="O32" s="15"/>
      <c r="P32" s="15"/>
      <c r="Q32" s="15"/>
      <c r="R32" s="15"/>
      <c r="S32" s="15"/>
      <c r="T32" s="15"/>
      <c r="U32" s="15"/>
      <c r="V32" s="15"/>
      <c r="W32" s="15"/>
      <c r="X32" s="15"/>
      <c r="Y32" s="16"/>
    </row>
    <row r="33" spans="1:25" ht="18" customHeight="1" x14ac:dyDescent="0.15">
      <c r="A33" s="1"/>
      <c r="B33" s="17" t="s">
        <v>2</v>
      </c>
      <c r="C33" s="12"/>
      <c r="D33" s="12"/>
      <c r="E33" s="12"/>
      <c r="F33" s="12"/>
      <c r="G33" s="12"/>
      <c r="H33" s="12"/>
      <c r="I33" s="12"/>
      <c r="J33" s="13"/>
      <c r="K33" s="18" t="s">
        <v>173</v>
      </c>
      <c r="L33" s="19"/>
      <c r="M33" s="19"/>
      <c r="N33" s="19"/>
      <c r="O33" s="19"/>
      <c r="P33" s="19"/>
      <c r="Q33" s="19"/>
      <c r="R33" s="19"/>
      <c r="S33" s="19"/>
      <c r="T33" s="19"/>
      <c r="U33" s="19"/>
      <c r="V33" s="19"/>
      <c r="W33" s="19"/>
      <c r="X33" s="19"/>
      <c r="Y33" s="20"/>
    </row>
    <row r="34" spans="1:25" ht="14.25" customHeight="1" x14ac:dyDescent="0.15">
      <c r="A34" s="1"/>
      <c r="B34" s="1564" t="s">
        <v>207</v>
      </c>
      <c r="C34" s="1639" t="s">
        <v>196</v>
      </c>
      <c r="D34" s="792" t="s">
        <v>208</v>
      </c>
      <c r="E34" s="793" t="s">
        <v>4</v>
      </c>
      <c r="F34" s="793"/>
      <c r="G34" s="193"/>
      <c r="H34" s="193"/>
      <c r="I34" s="193"/>
      <c r="J34" s="794"/>
      <c r="K34" s="23" t="s">
        <v>7</v>
      </c>
      <c r="L34" s="24" t="s">
        <v>8</v>
      </c>
      <c r="M34" s="24" t="s">
        <v>7</v>
      </c>
      <c r="N34" s="24" t="s">
        <v>7</v>
      </c>
      <c r="O34" s="24" t="s">
        <v>7</v>
      </c>
      <c r="P34" s="24" t="s">
        <v>7</v>
      </c>
      <c r="Q34" s="24" t="s">
        <v>7</v>
      </c>
      <c r="R34" s="117" t="s">
        <v>7</v>
      </c>
      <c r="S34" s="117" t="s">
        <v>7</v>
      </c>
      <c r="T34" s="117" t="s">
        <v>8</v>
      </c>
      <c r="U34" s="117" t="s">
        <v>8</v>
      </c>
      <c r="V34" s="24" t="s">
        <v>8</v>
      </c>
      <c r="W34" s="24" t="s">
        <v>8</v>
      </c>
      <c r="X34" s="24" t="s">
        <v>8</v>
      </c>
      <c r="Y34" s="25" t="s">
        <v>8</v>
      </c>
    </row>
    <row r="35" spans="1:25" x14ac:dyDescent="0.15">
      <c r="A35" s="1"/>
      <c r="B35" s="1565"/>
      <c r="C35" s="1640"/>
      <c r="D35" s="795" t="s">
        <v>209</v>
      </c>
      <c r="E35" s="796" t="s">
        <v>6</v>
      </c>
      <c r="F35" s="796"/>
      <c r="G35" s="797"/>
      <c r="H35" s="797"/>
      <c r="I35" s="797"/>
      <c r="J35" s="798"/>
      <c r="K35" s="28" t="s">
        <v>8</v>
      </c>
      <c r="L35" s="29" t="s">
        <v>8</v>
      </c>
      <c r="M35" s="29" t="s">
        <v>8</v>
      </c>
      <c r="N35" s="29" t="s">
        <v>7</v>
      </c>
      <c r="O35" s="29" t="s">
        <v>8</v>
      </c>
      <c r="P35" s="29" t="s">
        <v>8</v>
      </c>
      <c r="Q35" s="29" t="s">
        <v>7</v>
      </c>
      <c r="R35" s="29" t="s">
        <v>7</v>
      </c>
      <c r="S35" s="29" t="s">
        <v>7</v>
      </c>
      <c r="T35" s="29" t="s">
        <v>7</v>
      </c>
      <c r="U35" s="29" t="s">
        <v>7</v>
      </c>
      <c r="V35" s="29" t="s">
        <v>7</v>
      </c>
      <c r="W35" s="29" t="s">
        <v>7</v>
      </c>
      <c r="X35" s="29" t="s">
        <v>8</v>
      </c>
      <c r="Y35" s="30" t="s">
        <v>8</v>
      </c>
    </row>
    <row r="36" spans="1:25" x14ac:dyDescent="0.15">
      <c r="A36" s="1"/>
      <c r="B36" s="1565"/>
      <c r="C36" s="1640"/>
      <c r="D36" s="795" t="s">
        <v>210</v>
      </c>
      <c r="E36" s="796" t="s">
        <v>9</v>
      </c>
      <c r="F36" s="796"/>
      <c r="G36" s="797"/>
      <c r="H36" s="797"/>
      <c r="I36" s="797"/>
      <c r="J36" s="798"/>
      <c r="K36" s="28" t="s">
        <v>8</v>
      </c>
      <c r="L36" s="29" t="s">
        <v>8</v>
      </c>
      <c r="M36" s="29" t="s">
        <v>8</v>
      </c>
      <c r="N36" s="29" t="s">
        <v>7</v>
      </c>
      <c r="O36" s="29" t="s">
        <v>7</v>
      </c>
      <c r="P36" s="29" t="s">
        <v>7</v>
      </c>
      <c r="Q36" s="29" t="s">
        <v>7</v>
      </c>
      <c r="R36" s="29" t="s">
        <v>8</v>
      </c>
      <c r="S36" s="29" t="s">
        <v>8</v>
      </c>
      <c r="T36" s="29" t="s">
        <v>7</v>
      </c>
      <c r="U36" s="29" t="s">
        <v>7</v>
      </c>
      <c r="V36" s="29" t="s">
        <v>7</v>
      </c>
      <c r="W36" s="29" t="s">
        <v>8</v>
      </c>
      <c r="X36" s="29" t="s">
        <v>7</v>
      </c>
      <c r="Y36" s="30" t="s">
        <v>8</v>
      </c>
    </row>
    <row r="37" spans="1:25" x14ac:dyDescent="0.15">
      <c r="A37" s="1"/>
      <c r="B37" s="1565"/>
      <c r="C37" s="1641"/>
      <c r="D37" s="799" t="s">
        <v>211</v>
      </c>
      <c r="E37" s="800" t="s">
        <v>11</v>
      </c>
      <c r="F37" s="800"/>
      <c r="G37" s="801"/>
      <c r="H37" s="801"/>
      <c r="I37" s="801"/>
      <c r="J37" s="802"/>
      <c r="K37" s="31" t="s">
        <v>8</v>
      </c>
      <c r="L37" s="32" t="s">
        <v>8</v>
      </c>
      <c r="M37" s="32" t="s">
        <v>8</v>
      </c>
      <c r="N37" s="32" t="s">
        <v>174</v>
      </c>
      <c r="O37" s="118" t="s">
        <v>174</v>
      </c>
      <c r="P37" s="118" t="s">
        <v>174</v>
      </c>
      <c r="Q37" s="118" t="s">
        <v>174</v>
      </c>
      <c r="R37" s="118" t="s">
        <v>174</v>
      </c>
      <c r="S37" s="118" t="s">
        <v>8</v>
      </c>
      <c r="T37" s="118" t="s">
        <v>8</v>
      </c>
      <c r="U37" s="118" t="s">
        <v>174</v>
      </c>
      <c r="V37" s="118" t="s">
        <v>174</v>
      </c>
      <c r="W37" s="118" t="s">
        <v>174</v>
      </c>
      <c r="X37" s="32" t="s">
        <v>8</v>
      </c>
      <c r="Y37" s="33" t="s">
        <v>8</v>
      </c>
    </row>
    <row r="38" spans="1:25" ht="13.5" customHeight="1" x14ac:dyDescent="0.15">
      <c r="A38" s="1"/>
      <c r="B38" s="1565"/>
      <c r="C38" s="1642" t="s">
        <v>197</v>
      </c>
      <c r="D38" s="792" t="s">
        <v>212</v>
      </c>
      <c r="E38" s="793" t="s">
        <v>12</v>
      </c>
      <c r="F38" s="793"/>
      <c r="G38" s="193"/>
      <c r="H38" s="193"/>
      <c r="I38" s="193"/>
      <c r="J38" s="794"/>
      <c r="K38" s="23" t="s">
        <v>8</v>
      </c>
      <c r="L38" s="24" t="s">
        <v>8</v>
      </c>
      <c r="M38" s="24" t="s">
        <v>7</v>
      </c>
      <c r="N38" s="24" t="s">
        <v>8</v>
      </c>
      <c r="O38" s="24" t="s">
        <v>7</v>
      </c>
      <c r="P38" s="24" t="s">
        <v>7</v>
      </c>
      <c r="Q38" s="24" t="s">
        <v>7</v>
      </c>
      <c r="R38" s="24" t="s">
        <v>8</v>
      </c>
      <c r="S38" s="24" t="s">
        <v>7</v>
      </c>
      <c r="T38" s="24" t="s">
        <v>7</v>
      </c>
      <c r="U38" s="24" t="s">
        <v>8</v>
      </c>
      <c r="V38" s="24" t="s">
        <v>8</v>
      </c>
      <c r="W38" s="24" t="s">
        <v>7</v>
      </c>
      <c r="X38" s="24" t="s">
        <v>8</v>
      </c>
      <c r="Y38" s="25" t="s">
        <v>7</v>
      </c>
    </row>
    <row r="39" spans="1:25" x14ac:dyDescent="0.15">
      <c r="A39" s="1"/>
      <c r="B39" s="1565"/>
      <c r="C39" s="1643"/>
      <c r="D39" s="795" t="s">
        <v>213</v>
      </c>
      <c r="E39" s="796" t="s">
        <v>13</v>
      </c>
      <c r="F39" s="796"/>
      <c r="G39" s="797"/>
      <c r="H39" s="797"/>
      <c r="I39" s="797"/>
      <c r="J39" s="798"/>
      <c r="K39" s="28" t="s">
        <v>8</v>
      </c>
      <c r="L39" s="29" t="s">
        <v>8</v>
      </c>
      <c r="M39" s="29" t="s">
        <v>7</v>
      </c>
      <c r="N39" s="29" t="s">
        <v>7</v>
      </c>
      <c r="O39" s="29" t="s">
        <v>7</v>
      </c>
      <c r="P39" s="29" t="s">
        <v>7</v>
      </c>
      <c r="Q39" s="29" t="s">
        <v>7</v>
      </c>
      <c r="R39" s="29" t="s">
        <v>7</v>
      </c>
      <c r="S39" s="29" t="s">
        <v>8</v>
      </c>
      <c r="T39" s="29" t="s">
        <v>8</v>
      </c>
      <c r="U39" s="29" t="s">
        <v>7</v>
      </c>
      <c r="V39" s="29" t="s">
        <v>7</v>
      </c>
      <c r="W39" s="29" t="s">
        <v>7</v>
      </c>
      <c r="X39" s="29" t="s">
        <v>7</v>
      </c>
      <c r="Y39" s="30" t="s">
        <v>8</v>
      </c>
    </row>
    <row r="40" spans="1:25" ht="13.5" customHeight="1" x14ac:dyDescent="0.15">
      <c r="A40" s="1"/>
      <c r="B40" s="1565"/>
      <c r="C40" s="1644"/>
      <c r="D40" s="799" t="s">
        <v>214</v>
      </c>
      <c r="E40" s="800" t="s">
        <v>14</v>
      </c>
      <c r="F40" s="800"/>
      <c r="G40" s="801"/>
      <c r="H40" s="801"/>
      <c r="I40" s="801"/>
      <c r="J40" s="802"/>
      <c r="K40" s="31" t="s">
        <v>7</v>
      </c>
      <c r="L40" s="32" t="s">
        <v>8</v>
      </c>
      <c r="M40" s="32" t="s">
        <v>8</v>
      </c>
      <c r="N40" s="32" t="s">
        <v>7</v>
      </c>
      <c r="O40" s="32" t="s">
        <v>8</v>
      </c>
      <c r="P40" s="32" t="s">
        <v>8</v>
      </c>
      <c r="Q40" s="32" t="s">
        <v>8</v>
      </c>
      <c r="R40" s="32" t="s">
        <v>7</v>
      </c>
      <c r="S40" s="32" t="s">
        <v>7</v>
      </c>
      <c r="T40" s="32" t="s">
        <v>7</v>
      </c>
      <c r="U40" s="32" t="s">
        <v>7</v>
      </c>
      <c r="V40" s="118" t="s">
        <v>7</v>
      </c>
      <c r="W40" s="118" t="s">
        <v>8</v>
      </c>
      <c r="X40" s="118" t="s">
        <v>8</v>
      </c>
      <c r="Y40" s="119" t="s">
        <v>7</v>
      </c>
    </row>
    <row r="41" spans="1:25" ht="13.5" customHeight="1" x14ac:dyDescent="0.15">
      <c r="A41" s="1"/>
      <c r="B41" s="1565"/>
      <c r="C41" s="1642" t="s">
        <v>198</v>
      </c>
      <c r="D41" s="792" t="s">
        <v>215</v>
      </c>
      <c r="E41" s="793" t="s">
        <v>15</v>
      </c>
      <c r="F41" s="793"/>
      <c r="G41" s="193"/>
      <c r="H41" s="193"/>
      <c r="I41" s="193"/>
      <c r="J41" s="794"/>
      <c r="K41" s="23" t="s">
        <v>10</v>
      </c>
      <c r="L41" s="24" t="s">
        <v>10</v>
      </c>
      <c r="M41" s="24" t="s">
        <v>10</v>
      </c>
      <c r="N41" s="24" t="s">
        <v>10</v>
      </c>
      <c r="O41" s="24" t="s">
        <v>10</v>
      </c>
      <c r="P41" s="24" t="s">
        <v>10</v>
      </c>
      <c r="Q41" s="24" t="s">
        <v>10</v>
      </c>
      <c r="R41" s="24" t="s">
        <v>10</v>
      </c>
      <c r="S41" s="24" t="s">
        <v>10</v>
      </c>
      <c r="T41" s="24" t="s">
        <v>10</v>
      </c>
      <c r="U41" s="24" t="s">
        <v>8</v>
      </c>
      <c r="V41" s="24" t="s">
        <v>8</v>
      </c>
      <c r="W41" s="24" t="s">
        <v>8</v>
      </c>
      <c r="X41" s="24" t="s">
        <v>10</v>
      </c>
      <c r="Y41" s="25" t="s">
        <v>8</v>
      </c>
    </row>
    <row r="42" spans="1:25" x14ac:dyDescent="0.15">
      <c r="A42" s="1"/>
      <c r="B42" s="1565"/>
      <c r="C42" s="1643"/>
      <c r="D42" s="795" t="s">
        <v>216</v>
      </c>
      <c r="E42" s="796" t="s">
        <v>51</v>
      </c>
      <c r="F42" s="796"/>
      <c r="G42" s="797"/>
      <c r="H42" s="797"/>
      <c r="I42" s="797"/>
      <c r="J42" s="798"/>
      <c r="K42" s="28" t="s">
        <v>10</v>
      </c>
      <c r="L42" s="29" t="s">
        <v>10</v>
      </c>
      <c r="M42" s="29" t="s">
        <v>10</v>
      </c>
      <c r="N42" s="29" t="s">
        <v>8</v>
      </c>
      <c r="O42" s="29" t="s">
        <v>7</v>
      </c>
      <c r="P42" s="29" t="s">
        <v>8</v>
      </c>
      <c r="Q42" s="29" t="s">
        <v>8</v>
      </c>
      <c r="R42" s="120" t="s">
        <v>7</v>
      </c>
      <c r="S42" s="120" t="s">
        <v>10</v>
      </c>
      <c r="T42" s="120" t="s">
        <v>7</v>
      </c>
      <c r="U42" s="120" t="s">
        <v>7</v>
      </c>
      <c r="V42" s="120" t="s">
        <v>7</v>
      </c>
      <c r="W42" s="120" t="s">
        <v>10</v>
      </c>
      <c r="X42" s="120" t="s">
        <v>8</v>
      </c>
      <c r="Y42" s="121" t="s">
        <v>10</v>
      </c>
    </row>
    <row r="43" spans="1:25" x14ac:dyDescent="0.15">
      <c r="A43" s="1"/>
      <c r="B43" s="1565"/>
      <c r="C43" s="1644"/>
      <c r="D43" s="799" t="s">
        <v>217</v>
      </c>
      <c r="E43" s="800" t="s">
        <v>16</v>
      </c>
      <c r="F43" s="800"/>
      <c r="G43" s="801"/>
      <c r="H43" s="801"/>
      <c r="I43" s="801"/>
      <c r="J43" s="802"/>
      <c r="K43" s="34" t="s">
        <v>10</v>
      </c>
      <c r="L43" s="35" t="s">
        <v>10</v>
      </c>
      <c r="M43" s="35" t="s">
        <v>10</v>
      </c>
      <c r="N43" s="35" t="s">
        <v>10</v>
      </c>
      <c r="O43" s="35" t="s">
        <v>10</v>
      </c>
      <c r="P43" s="35" t="s">
        <v>10</v>
      </c>
      <c r="Q43" s="35" t="s">
        <v>10</v>
      </c>
      <c r="R43" s="118" t="s">
        <v>10</v>
      </c>
      <c r="S43" s="118" t="s">
        <v>10</v>
      </c>
      <c r="T43" s="118" t="s">
        <v>10</v>
      </c>
      <c r="U43" s="118" t="s">
        <v>10</v>
      </c>
      <c r="V43" s="35" t="s">
        <v>10</v>
      </c>
      <c r="W43" s="35" t="s">
        <v>10</v>
      </c>
      <c r="X43" s="35" t="s">
        <v>10</v>
      </c>
      <c r="Y43" s="36" t="s">
        <v>10</v>
      </c>
    </row>
    <row r="44" spans="1:25" ht="13.5" customHeight="1" x14ac:dyDescent="0.15">
      <c r="A44" s="1"/>
      <c r="B44" s="1565"/>
      <c r="C44" s="1642" t="s">
        <v>206</v>
      </c>
      <c r="D44" s="792" t="s">
        <v>218</v>
      </c>
      <c r="E44" s="793" t="s">
        <v>17</v>
      </c>
      <c r="F44" s="793"/>
      <c r="G44" s="193"/>
      <c r="H44" s="193"/>
      <c r="I44" s="193"/>
      <c r="J44" s="794"/>
      <c r="K44" s="23" t="s">
        <v>5</v>
      </c>
      <c r="L44" s="24" t="s">
        <v>5</v>
      </c>
      <c r="M44" s="24" t="s">
        <v>5</v>
      </c>
      <c r="N44" s="24" t="s">
        <v>5</v>
      </c>
      <c r="O44" s="24" t="s">
        <v>5</v>
      </c>
      <c r="P44" s="24" t="s">
        <v>5</v>
      </c>
      <c r="Q44" s="24" t="s">
        <v>5</v>
      </c>
      <c r="R44" s="24" t="s">
        <v>5</v>
      </c>
      <c r="S44" s="24" t="s">
        <v>5</v>
      </c>
      <c r="T44" s="24" t="s">
        <v>5</v>
      </c>
      <c r="U44" s="24" t="s">
        <v>5</v>
      </c>
      <c r="V44" s="24" t="s">
        <v>5</v>
      </c>
      <c r="W44" s="24" t="s">
        <v>5</v>
      </c>
      <c r="X44" s="24" t="s">
        <v>5</v>
      </c>
      <c r="Y44" s="25" t="s">
        <v>5</v>
      </c>
    </row>
    <row r="45" spans="1:25" x14ac:dyDescent="0.15">
      <c r="A45" s="1"/>
      <c r="B45" s="1566"/>
      <c r="C45" s="1644"/>
      <c r="D45" s="799" t="s">
        <v>219</v>
      </c>
      <c r="E45" s="800" t="s">
        <v>18</v>
      </c>
      <c r="F45" s="800"/>
      <c r="G45" s="801"/>
      <c r="H45" s="801"/>
      <c r="I45" s="801"/>
      <c r="J45" s="802"/>
      <c r="K45" s="34" t="s">
        <v>5</v>
      </c>
      <c r="L45" s="35" t="s">
        <v>5</v>
      </c>
      <c r="M45" s="35" t="s">
        <v>5</v>
      </c>
      <c r="N45" s="35" t="s">
        <v>5</v>
      </c>
      <c r="O45" s="35" t="s">
        <v>5</v>
      </c>
      <c r="P45" s="35" t="s">
        <v>5</v>
      </c>
      <c r="Q45" s="35" t="s">
        <v>5</v>
      </c>
      <c r="R45" s="35" t="s">
        <v>5</v>
      </c>
      <c r="S45" s="35" t="s">
        <v>5</v>
      </c>
      <c r="T45" s="35" t="s">
        <v>5</v>
      </c>
      <c r="U45" s="35" t="s">
        <v>5</v>
      </c>
      <c r="V45" s="35" t="s">
        <v>5</v>
      </c>
      <c r="W45" s="35" t="s">
        <v>5</v>
      </c>
      <c r="X45" s="35" t="s">
        <v>5</v>
      </c>
      <c r="Y45" s="36" t="s">
        <v>5</v>
      </c>
    </row>
    <row r="46" spans="1:25" ht="15.95" customHeight="1" thickBot="1" x14ac:dyDescent="0.2">
      <c r="A46" s="1"/>
      <c r="B46" s="1607" t="s">
        <v>193</v>
      </c>
      <c r="C46" s="1608"/>
      <c r="D46" s="1608"/>
      <c r="E46" s="1608"/>
      <c r="F46" s="1608"/>
      <c r="G46" s="1608"/>
      <c r="H46" s="1608"/>
      <c r="I46" s="1608"/>
      <c r="J46" s="1609"/>
      <c r="K46" s="37">
        <f t="shared" ref="K46:Y46" si="0">COUNTIF(K34:K45,"○")-COUNTIF(K34:K45,"×")</f>
        <v>2</v>
      </c>
      <c r="L46" s="38">
        <f t="shared" si="0"/>
        <v>0</v>
      </c>
      <c r="M46" s="38">
        <f t="shared" si="0"/>
        <v>3</v>
      </c>
      <c r="N46" s="38">
        <f t="shared" si="0"/>
        <v>4</v>
      </c>
      <c r="O46" s="38">
        <f t="shared" si="0"/>
        <v>4</v>
      </c>
      <c r="P46" s="38">
        <f t="shared" si="0"/>
        <v>3</v>
      </c>
      <c r="Q46" s="38">
        <f t="shared" si="0"/>
        <v>4</v>
      </c>
      <c r="R46" s="38">
        <f t="shared" si="0"/>
        <v>4</v>
      </c>
      <c r="S46" s="38">
        <f t="shared" si="0"/>
        <v>4</v>
      </c>
      <c r="T46" s="38">
        <f t="shared" si="0"/>
        <v>5</v>
      </c>
      <c r="U46" s="38">
        <f t="shared" si="0"/>
        <v>4</v>
      </c>
      <c r="V46" s="38">
        <f t="shared" si="0"/>
        <v>4</v>
      </c>
      <c r="W46" s="38">
        <f t="shared" si="0"/>
        <v>2</v>
      </c>
      <c r="X46" s="38">
        <f t="shared" si="0"/>
        <v>2</v>
      </c>
      <c r="Y46" s="39">
        <f t="shared" si="0"/>
        <v>2</v>
      </c>
    </row>
    <row r="47" spans="1:25" x14ac:dyDescent="0.15">
      <c r="A47" s="1"/>
      <c r="B47" s="1"/>
      <c r="C47" s="1"/>
      <c r="D47" s="1"/>
      <c r="E47" s="1"/>
      <c r="F47" s="1"/>
      <c r="G47" s="1"/>
      <c r="H47" s="1"/>
      <c r="I47" s="1"/>
      <c r="J47" s="1"/>
      <c r="K47" s="1"/>
    </row>
    <row r="48" spans="1:25" ht="18" thickBot="1" x14ac:dyDescent="0.2">
      <c r="A48" s="1"/>
      <c r="B48" s="3" t="s">
        <v>205</v>
      </c>
      <c r="C48" s="1"/>
      <c r="D48" s="1"/>
      <c r="E48" s="1"/>
      <c r="F48" s="1"/>
      <c r="G48" s="1"/>
      <c r="H48" s="1"/>
      <c r="I48" s="1"/>
      <c r="J48" s="1"/>
      <c r="K48" s="1"/>
    </row>
    <row r="49" spans="1:25" x14ac:dyDescent="0.15">
      <c r="A49" s="1"/>
      <c r="B49" s="174" t="s">
        <v>347</v>
      </c>
      <c r="C49" s="175"/>
      <c r="D49" s="175"/>
      <c r="E49" s="175"/>
      <c r="F49" s="175"/>
      <c r="G49" s="175"/>
      <c r="H49" s="175"/>
      <c r="I49" s="175"/>
      <c r="J49" s="176"/>
      <c r="K49" s="171">
        <v>25</v>
      </c>
      <c r="L49" s="172">
        <v>26</v>
      </c>
      <c r="M49" s="172">
        <v>27</v>
      </c>
      <c r="N49" s="172">
        <v>28</v>
      </c>
      <c r="O49" s="172">
        <v>29</v>
      </c>
      <c r="P49" s="172">
        <v>30</v>
      </c>
      <c r="Q49" s="172">
        <v>31</v>
      </c>
      <c r="R49" s="172">
        <v>32</v>
      </c>
      <c r="S49" s="172">
        <v>33</v>
      </c>
      <c r="T49" s="172">
        <v>34</v>
      </c>
      <c r="U49" s="172">
        <v>35</v>
      </c>
      <c r="V49" s="172">
        <v>36</v>
      </c>
      <c r="W49" s="172">
        <v>37</v>
      </c>
      <c r="X49" s="172">
        <v>38</v>
      </c>
      <c r="Y49" s="173">
        <v>39</v>
      </c>
    </row>
    <row r="50" spans="1:25" x14ac:dyDescent="0.15">
      <c r="A50" s="1"/>
      <c r="B50" s="11" t="s">
        <v>0</v>
      </c>
      <c r="C50" s="12"/>
      <c r="D50" s="12"/>
      <c r="E50" s="12"/>
      <c r="F50" s="12"/>
      <c r="G50" s="12"/>
      <c r="H50" s="12"/>
      <c r="I50" s="12"/>
      <c r="J50" s="13"/>
      <c r="K50" s="14" t="s">
        <v>370</v>
      </c>
      <c r="L50" s="15"/>
      <c r="M50" s="15"/>
      <c r="N50" s="15"/>
      <c r="O50" s="15"/>
      <c r="P50" s="15"/>
      <c r="Q50" s="15"/>
      <c r="R50" s="15"/>
      <c r="S50" s="15"/>
      <c r="T50" s="15"/>
      <c r="U50" s="15"/>
      <c r="V50" s="15"/>
      <c r="W50" s="15"/>
      <c r="X50" s="15"/>
      <c r="Y50" s="16"/>
    </row>
    <row r="51" spans="1:25" x14ac:dyDescent="0.15">
      <c r="A51" s="1"/>
      <c r="B51" s="168" t="s">
        <v>2</v>
      </c>
      <c r="C51" s="40"/>
      <c r="D51" s="40"/>
      <c r="E51" s="40"/>
      <c r="F51" s="40"/>
      <c r="G51" s="40"/>
      <c r="H51" s="40"/>
      <c r="I51" s="40"/>
      <c r="J51" s="41"/>
      <c r="K51" s="18" t="s">
        <v>173</v>
      </c>
      <c r="L51" s="19"/>
      <c r="M51" s="19"/>
      <c r="N51" s="19"/>
      <c r="O51" s="19"/>
      <c r="P51" s="19"/>
      <c r="Q51" s="19"/>
      <c r="R51" s="19"/>
      <c r="S51" s="19"/>
      <c r="T51" s="19"/>
      <c r="U51" s="19"/>
      <c r="V51" s="19"/>
      <c r="W51" s="19"/>
      <c r="X51" s="19"/>
      <c r="Y51" s="20"/>
    </row>
    <row r="52" spans="1:25" x14ac:dyDescent="0.15">
      <c r="A52" s="1"/>
      <c r="B52" s="1636" t="s">
        <v>199</v>
      </c>
      <c r="C52" s="42" t="s">
        <v>19</v>
      </c>
      <c r="D52" s="43"/>
      <c r="E52" s="43"/>
      <c r="F52" s="43"/>
      <c r="G52" s="44"/>
      <c r="H52" s="44"/>
      <c r="I52" s="44"/>
      <c r="J52" s="45"/>
      <c r="K52" s="192"/>
      <c r="L52" s="216"/>
      <c r="M52" s="216"/>
      <c r="N52" s="216">
        <v>9</v>
      </c>
      <c r="O52" s="216">
        <v>9</v>
      </c>
      <c r="P52" s="216">
        <v>9</v>
      </c>
      <c r="Q52" s="216"/>
      <c r="R52" s="216"/>
      <c r="S52" s="216"/>
      <c r="T52" s="216"/>
      <c r="U52" s="216"/>
      <c r="V52" s="216"/>
      <c r="W52" s="216"/>
      <c r="X52" s="216"/>
      <c r="Y52" s="217"/>
    </row>
    <row r="53" spans="1:25" x14ac:dyDescent="0.15">
      <c r="A53" s="1"/>
      <c r="B53" s="1637"/>
      <c r="C53" s="46" t="s">
        <v>20</v>
      </c>
      <c r="D53" s="47"/>
      <c r="E53" s="47"/>
      <c r="F53" s="47"/>
      <c r="G53" s="48"/>
      <c r="H53" s="48"/>
      <c r="I53" s="48"/>
      <c r="J53" s="49"/>
      <c r="K53" s="316"/>
      <c r="L53" s="317"/>
      <c r="M53" s="317"/>
      <c r="N53" s="317">
        <v>0</v>
      </c>
      <c r="O53" s="317">
        <v>0</v>
      </c>
      <c r="P53" s="317">
        <v>0</v>
      </c>
      <c r="Q53" s="317"/>
      <c r="R53" s="317"/>
      <c r="S53" s="317"/>
      <c r="T53" s="317"/>
      <c r="U53" s="317"/>
      <c r="V53" s="317"/>
      <c r="W53" s="317"/>
      <c r="X53" s="317"/>
      <c r="Y53" s="318"/>
    </row>
    <row r="54" spans="1:25" x14ac:dyDescent="0.15">
      <c r="A54" s="1"/>
      <c r="B54" s="1637"/>
      <c r="C54" s="46" t="s">
        <v>21</v>
      </c>
      <c r="D54" s="47"/>
      <c r="E54" s="47"/>
      <c r="F54" s="47"/>
      <c r="G54" s="48"/>
      <c r="H54" s="48"/>
      <c r="I54" s="48"/>
      <c r="J54" s="49"/>
      <c r="K54" s="316"/>
      <c r="L54" s="317"/>
      <c r="M54" s="317"/>
      <c r="N54" s="317"/>
      <c r="O54" s="317">
        <v>2</v>
      </c>
      <c r="P54" s="317"/>
      <c r="Q54" s="317">
        <v>0</v>
      </c>
      <c r="R54" s="317"/>
      <c r="S54" s="317"/>
      <c r="T54" s="317">
        <v>0</v>
      </c>
      <c r="U54" s="317">
        <v>0</v>
      </c>
      <c r="V54" s="317"/>
      <c r="W54" s="317">
        <v>0</v>
      </c>
      <c r="X54" s="317"/>
      <c r="Y54" s="318">
        <v>3</v>
      </c>
    </row>
    <row r="55" spans="1:25" x14ac:dyDescent="0.15">
      <c r="A55" s="1"/>
      <c r="B55" s="1637"/>
      <c r="C55" s="46" t="s">
        <v>22</v>
      </c>
      <c r="D55" s="47"/>
      <c r="E55" s="47"/>
      <c r="F55" s="47"/>
      <c r="G55" s="48"/>
      <c r="H55" s="48"/>
      <c r="I55" s="48"/>
      <c r="J55" s="49"/>
      <c r="K55" s="316">
        <v>2</v>
      </c>
      <c r="L55" s="317">
        <v>1</v>
      </c>
      <c r="M55" s="317">
        <v>2</v>
      </c>
      <c r="N55" s="317">
        <v>1</v>
      </c>
      <c r="O55" s="317">
        <v>1</v>
      </c>
      <c r="P55" s="317">
        <v>1</v>
      </c>
      <c r="Q55" s="317">
        <v>2</v>
      </c>
      <c r="R55" s="317">
        <v>0</v>
      </c>
      <c r="S55" s="317">
        <v>0</v>
      </c>
      <c r="T55" s="317">
        <v>2</v>
      </c>
      <c r="U55" s="317">
        <v>0</v>
      </c>
      <c r="V55" s="317">
        <v>0</v>
      </c>
      <c r="W55" s="317">
        <v>1</v>
      </c>
      <c r="X55" s="317">
        <v>1</v>
      </c>
      <c r="Y55" s="318">
        <v>0</v>
      </c>
    </row>
    <row r="56" spans="1:25" x14ac:dyDescent="0.15">
      <c r="A56" s="1"/>
      <c r="B56" s="1637"/>
      <c r="C56" s="46" t="s">
        <v>23</v>
      </c>
      <c r="D56" s="47"/>
      <c r="E56" s="47"/>
      <c r="F56" s="47"/>
      <c r="G56" s="48"/>
      <c r="H56" s="48"/>
      <c r="I56" s="48"/>
      <c r="J56" s="49"/>
      <c r="K56" s="316"/>
      <c r="L56" s="317"/>
      <c r="M56" s="317"/>
      <c r="N56" s="317">
        <v>3</v>
      </c>
      <c r="O56" s="317">
        <v>3</v>
      </c>
      <c r="P56" s="317">
        <v>3</v>
      </c>
      <c r="Q56" s="317"/>
      <c r="R56" s="317"/>
      <c r="S56" s="317"/>
      <c r="T56" s="317"/>
      <c r="U56" s="317"/>
      <c r="V56" s="317"/>
      <c r="W56" s="317"/>
      <c r="X56" s="317"/>
      <c r="Y56" s="318"/>
    </row>
    <row r="57" spans="1:25" x14ac:dyDescent="0.15">
      <c r="A57" s="1"/>
      <c r="B57" s="1637"/>
      <c r="C57" s="50" t="s">
        <v>24</v>
      </c>
      <c r="D57" s="51"/>
      <c r="E57" s="51"/>
      <c r="F57" s="51"/>
      <c r="G57" s="52"/>
      <c r="H57" s="52"/>
      <c r="I57" s="52"/>
      <c r="J57" s="53"/>
      <c r="K57" s="195"/>
      <c r="L57" s="196"/>
      <c r="M57" s="196"/>
      <c r="N57" s="196"/>
      <c r="O57" s="196"/>
      <c r="P57" s="196">
        <v>11</v>
      </c>
      <c r="Q57" s="196">
        <v>11</v>
      </c>
      <c r="R57" s="196">
        <v>11</v>
      </c>
      <c r="S57" s="196"/>
      <c r="T57" s="196"/>
      <c r="U57" s="196"/>
      <c r="V57" s="196"/>
      <c r="W57" s="196"/>
      <c r="X57" s="196">
        <v>7</v>
      </c>
      <c r="Y57" s="197">
        <v>7</v>
      </c>
    </row>
    <row r="58" spans="1:25" ht="14.25" thickBot="1" x14ac:dyDescent="0.2">
      <c r="A58" s="1"/>
      <c r="B58" s="1638"/>
      <c r="C58" s="54" t="s">
        <v>25</v>
      </c>
      <c r="D58" s="26"/>
      <c r="E58" s="26"/>
      <c r="F58" s="26"/>
      <c r="G58" s="27"/>
      <c r="H58" s="27"/>
      <c r="I58" s="27"/>
      <c r="J58" s="55"/>
      <c r="K58" s="328">
        <f>SUM(K52:K57)</f>
        <v>2</v>
      </c>
      <c r="L58" s="326">
        <f t="shared" ref="L58:Y58" si="1">SUM(L52:L57)</f>
        <v>1</v>
      </c>
      <c r="M58" s="326">
        <f t="shared" si="1"/>
        <v>2</v>
      </c>
      <c r="N58" s="326">
        <f t="shared" si="1"/>
        <v>13</v>
      </c>
      <c r="O58" s="326">
        <f t="shared" si="1"/>
        <v>15</v>
      </c>
      <c r="P58" s="326">
        <f t="shared" si="1"/>
        <v>24</v>
      </c>
      <c r="Q58" s="326">
        <f t="shared" si="1"/>
        <v>13</v>
      </c>
      <c r="R58" s="326">
        <f t="shared" si="1"/>
        <v>11</v>
      </c>
      <c r="S58" s="326">
        <f t="shared" si="1"/>
        <v>0</v>
      </c>
      <c r="T58" s="326">
        <f t="shared" si="1"/>
        <v>2</v>
      </c>
      <c r="U58" s="326">
        <f t="shared" si="1"/>
        <v>0</v>
      </c>
      <c r="V58" s="326">
        <f t="shared" si="1"/>
        <v>0</v>
      </c>
      <c r="W58" s="326">
        <f t="shared" si="1"/>
        <v>1</v>
      </c>
      <c r="X58" s="326">
        <f t="shared" si="1"/>
        <v>8</v>
      </c>
      <c r="Y58" s="329">
        <f t="shared" si="1"/>
        <v>10</v>
      </c>
    </row>
    <row r="59" spans="1:25" ht="14.25" customHeight="1" x14ac:dyDescent="0.15">
      <c r="A59" s="1"/>
      <c r="B59" s="1610" t="s">
        <v>195</v>
      </c>
      <c r="C59" s="1668" t="s">
        <v>26</v>
      </c>
      <c r="D59" s="300" t="s">
        <v>175</v>
      </c>
      <c r="E59" s="300"/>
      <c r="F59" s="300"/>
      <c r="G59" s="300"/>
      <c r="H59" s="300"/>
      <c r="I59" s="300"/>
      <c r="J59" s="301"/>
      <c r="K59" s="186"/>
      <c r="L59" s="214"/>
      <c r="M59" s="214"/>
      <c r="N59" s="214">
        <v>1</v>
      </c>
      <c r="O59" s="214">
        <v>1</v>
      </c>
      <c r="P59" s="214">
        <v>1</v>
      </c>
      <c r="Q59" s="214"/>
      <c r="R59" s="214"/>
      <c r="S59" s="214"/>
      <c r="T59" s="214"/>
      <c r="U59" s="214"/>
      <c r="V59" s="214"/>
      <c r="W59" s="214"/>
      <c r="X59" s="214"/>
      <c r="Y59" s="215"/>
    </row>
    <row r="60" spans="1:25" ht="14.25" customHeight="1" x14ac:dyDescent="0.15">
      <c r="A60" s="1"/>
      <c r="B60" s="1611"/>
      <c r="C60" s="1669"/>
      <c r="D60" s="1678" t="str">
        <f>INDEX(依存する生息場!E$2:E$300,MATCH(区分2!D59,依存する生息場!D$2:D$300,0),1)</f>
        <v>連続する瀬と淵</v>
      </c>
      <c r="E60" s="1679"/>
      <c r="F60" s="1679"/>
      <c r="G60" s="1679"/>
      <c r="H60" s="1679"/>
      <c r="I60" s="1679"/>
      <c r="J60" s="1680"/>
      <c r="K60" s="189" t="str">
        <f>INDEX(K$34:K$45,MATCH($D60,$E$34:$E$45,0),1)</f>
        <v/>
      </c>
      <c r="L60" s="190" t="str">
        <f t="shared" ref="L60:Y66" si="2">INDEX(L$34:L$45,MATCH($D60,$E$34:$E$45,0),1)</f>
        <v/>
      </c>
      <c r="M60" s="190" t="str">
        <f t="shared" si="2"/>
        <v/>
      </c>
      <c r="N60" s="190" t="str">
        <f t="shared" si="2"/>
        <v/>
      </c>
      <c r="O60" s="190" t="str">
        <f t="shared" si="2"/>
        <v/>
      </c>
      <c r="P60" s="190" t="str">
        <f t="shared" si="2"/>
        <v/>
      </c>
      <c r="Q60" s="190" t="str">
        <f t="shared" si="2"/>
        <v/>
      </c>
      <c r="R60" s="190" t="str">
        <f t="shared" si="2"/>
        <v/>
      </c>
      <c r="S60" s="190" t="str">
        <f t="shared" si="2"/>
        <v/>
      </c>
      <c r="T60" s="190" t="str">
        <f t="shared" si="2"/>
        <v/>
      </c>
      <c r="U60" s="190" t="str">
        <f t="shared" si="2"/>
        <v>△</v>
      </c>
      <c r="V60" s="190" t="str">
        <f t="shared" si="2"/>
        <v>△</v>
      </c>
      <c r="W60" s="190" t="str">
        <f t="shared" si="2"/>
        <v>△</v>
      </c>
      <c r="X60" s="190" t="str">
        <f t="shared" si="2"/>
        <v/>
      </c>
      <c r="Y60" s="191" t="str">
        <f t="shared" si="2"/>
        <v>△</v>
      </c>
    </row>
    <row r="61" spans="1:25" ht="14.25" customHeight="1" x14ac:dyDescent="0.15">
      <c r="A61" s="1"/>
      <c r="B61" s="1611"/>
      <c r="C61" s="1669"/>
      <c r="D61" s="304" t="s">
        <v>176</v>
      </c>
      <c r="E61" s="305"/>
      <c r="F61" s="305"/>
      <c r="G61" s="305"/>
      <c r="H61" s="305"/>
      <c r="I61" s="305"/>
      <c r="J61" s="306"/>
      <c r="K61" s="192"/>
      <c r="L61" s="216"/>
      <c r="M61" s="216"/>
      <c r="N61" s="216">
        <v>1</v>
      </c>
      <c r="O61" s="216">
        <v>1</v>
      </c>
      <c r="P61" s="216">
        <v>1</v>
      </c>
      <c r="Q61" s="216"/>
      <c r="R61" s="216"/>
      <c r="S61" s="216"/>
      <c r="T61" s="216"/>
      <c r="U61" s="216"/>
      <c r="V61" s="216"/>
      <c r="W61" s="216"/>
      <c r="X61" s="216"/>
      <c r="Y61" s="217"/>
    </row>
    <row r="62" spans="1:25" ht="14.25" customHeight="1" x14ac:dyDescent="0.15">
      <c r="A62" s="1"/>
      <c r="B62" s="1611"/>
      <c r="C62" s="1669"/>
      <c r="D62" s="325" t="str">
        <f>INDEX(依存する生息場!E$2:E$300,MATCH(区分2!D61,依存する生息場!D$2:D$300,0),1)</f>
        <v>連続する瀬と淵</v>
      </c>
      <c r="E62" s="307"/>
      <c r="F62" s="307"/>
      <c r="G62" s="307"/>
      <c r="H62" s="307"/>
      <c r="I62" s="307"/>
      <c r="J62" s="308"/>
      <c r="K62" s="195" t="str">
        <f>INDEX(K$34:K$45,MATCH($D62,$E$34:$E$45,0),1)</f>
        <v/>
      </c>
      <c r="L62" s="196" t="str">
        <f t="shared" si="2"/>
        <v/>
      </c>
      <c r="M62" s="196" t="str">
        <f t="shared" si="2"/>
        <v/>
      </c>
      <c r="N62" s="196" t="str">
        <f t="shared" si="2"/>
        <v/>
      </c>
      <c r="O62" s="196" t="str">
        <f t="shared" si="2"/>
        <v/>
      </c>
      <c r="P62" s="196" t="str">
        <f t="shared" si="2"/>
        <v/>
      </c>
      <c r="Q62" s="196" t="str">
        <f t="shared" si="2"/>
        <v/>
      </c>
      <c r="R62" s="196" t="str">
        <f t="shared" si="2"/>
        <v/>
      </c>
      <c r="S62" s="196" t="str">
        <f t="shared" si="2"/>
        <v/>
      </c>
      <c r="T62" s="196" t="str">
        <f t="shared" si="2"/>
        <v/>
      </c>
      <c r="U62" s="196" t="str">
        <f t="shared" si="2"/>
        <v>△</v>
      </c>
      <c r="V62" s="196" t="str">
        <f t="shared" si="2"/>
        <v>△</v>
      </c>
      <c r="W62" s="196" t="str">
        <f t="shared" si="2"/>
        <v>△</v>
      </c>
      <c r="X62" s="196" t="str">
        <f t="shared" si="2"/>
        <v/>
      </c>
      <c r="Y62" s="197" t="str">
        <f t="shared" si="2"/>
        <v>△</v>
      </c>
    </row>
    <row r="63" spans="1:25" ht="14.25" customHeight="1" x14ac:dyDescent="0.15">
      <c r="A63" s="1"/>
      <c r="B63" s="1611"/>
      <c r="C63" s="1669"/>
      <c r="D63" s="789" t="s">
        <v>177</v>
      </c>
      <c r="E63" s="309"/>
      <c r="F63" s="309"/>
      <c r="G63" s="309"/>
      <c r="H63" s="309"/>
      <c r="I63" s="309"/>
      <c r="J63" s="310"/>
      <c r="K63" s="192"/>
      <c r="L63" s="216"/>
      <c r="M63" s="216"/>
      <c r="N63" s="216">
        <v>13</v>
      </c>
      <c r="O63" s="216">
        <v>13</v>
      </c>
      <c r="P63" s="216">
        <v>13</v>
      </c>
      <c r="Q63" s="216"/>
      <c r="R63" s="216"/>
      <c r="S63" s="216"/>
      <c r="T63" s="216"/>
      <c r="U63" s="216"/>
      <c r="V63" s="216"/>
      <c r="W63" s="216"/>
      <c r="X63" s="216"/>
      <c r="Y63" s="217"/>
    </row>
    <row r="64" spans="1:25" ht="14.25" customHeight="1" x14ac:dyDescent="0.15">
      <c r="A64" s="1"/>
      <c r="B64" s="1611"/>
      <c r="C64" s="1669"/>
      <c r="D64" s="302" t="str">
        <f>INDEX(依存する生息場!E$2:E$300,MATCH(区分2!D63,依存する生息場!D$2:D$300,0),1)</f>
        <v>水生植物帯</v>
      </c>
      <c r="E64" s="302"/>
      <c r="F64" s="302"/>
      <c r="G64" s="302"/>
      <c r="H64" s="302"/>
      <c r="I64" s="302"/>
      <c r="J64" s="303"/>
      <c r="K64" s="189" t="str">
        <f>INDEX(K$34:K$45,MATCH($D64,$E$34:$E$45,0),1)</f>
        <v>△</v>
      </c>
      <c r="L64" s="190" t="str">
        <f t="shared" si="2"/>
        <v>△</v>
      </c>
      <c r="M64" s="190" t="str">
        <f t="shared" si="2"/>
        <v>○</v>
      </c>
      <c r="N64" s="190" t="str">
        <f t="shared" si="2"/>
        <v>△</v>
      </c>
      <c r="O64" s="190" t="str">
        <f t="shared" si="2"/>
        <v>○</v>
      </c>
      <c r="P64" s="190" t="str">
        <f t="shared" si="2"/>
        <v>○</v>
      </c>
      <c r="Q64" s="190" t="str">
        <f t="shared" si="2"/>
        <v>○</v>
      </c>
      <c r="R64" s="190" t="str">
        <f t="shared" si="2"/>
        <v>△</v>
      </c>
      <c r="S64" s="190" t="str">
        <f t="shared" si="2"/>
        <v>○</v>
      </c>
      <c r="T64" s="190" t="str">
        <f t="shared" si="2"/>
        <v>○</v>
      </c>
      <c r="U64" s="190" t="str">
        <f t="shared" si="2"/>
        <v>△</v>
      </c>
      <c r="V64" s="190" t="str">
        <f t="shared" si="2"/>
        <v>△</v>
      </c>
      <c r="W64" s="190" t="str">
        <f t="shared" si="2"/>
        <v>○</v>
      </c>
      <c r="X64" s="190" t="str">
        <f t="shared" si="2"/>
        <v>△</v>
      </c>
      <c r="Y64" s="191" t="str">
        <f t="shared" si="2"/>
        <v>○</v>
      </c>
    </row>
    <row r="65" spans="1:38" ht="14.25" customHeight="1" x14ac:dyDescent="0.15">
      <c r="A65" s="1"/>
      <c r="B65" s="1611"/>
      <c r="C65" s="1670" t="s">
        <v>29</v>
      </c>
      <c r="D65" s="305" t="s">
        <v>178</v>
      </c>
      <c r="E65" s="305"/>
      <c r="F65" s="305"/>
      <c r="G65" s="305"/>
      <c r="H65" s="305"/>
      <c r="I65" s="305"/>
      <c r="J65" s="306"/>
      <c r="K65" s="192">
        <v>0</v>
      </c>
      <c r="L65" s="216">
        <v>0</v>
      </c>
      <c r="M65" s="216">
        <v>0</v>
      </c>
      <c r="N65" s="216">
        <v>0</v>
      </c>
      <c r="O65" s="216">
        <v>0</v>
      </c>
      <c r="P65" s="216">
        <v>0</v>
      </c>
      <c r="Q65" s="216">
        <v>2</v>
      </c>
      <c r="R65" s="216">
        <v>0</v>
      </c>
      <c r="S65" s="216">
        <v>0</v>
      </c>
      <c r="T65" s="216">
        <v>0</v>
      </c>
      <c r="U65" s="216">
        <v>0</v>
      </c>
      <c r="V65" s="216">
        <v>0</v>
      </c>
      <c r="W65" s="216">
        <v>0</v>
      </c>
      <c r="X65" s="216">
        <v>0</v>
      </c>
      <c r="Y65" s="217">
        <v>0</v>
      </c>
    </row>
    <row r="66" spans="1:38" ht="14.25" customHeight="1" x14ac:dyDescent="0.15">
      <c r="A66" s="1"/>
      <c r="B66" s="1611"/>
      <c r="C66" s="1669"/>
      <c r="D66" s="302" t="str">
        <f>INDEX(依存する生息場!E$2:E$300,MATCH(区分2!D65,依存する生息場!D$2:D$300,0),1)</f>
        <v>自然裸地</v>
      </c>
      <c r="E66" s="302"/>
      <c r="F66" s="302"/>
      <c r="G66" s="302"/>
      <c r="H66" s="302"/>
      <c r="I66" s="302"/>
      <c r="J66" s="303"/>
      <c r="K66" s="189" t="str">
        <f>INDEX(K$34:K$45,MATCH($D66,$E$34:$E$45,0),1)</f>
        <v>△</v>
      </c>
      <c r="L66" s="190" t="str">
        <f t="shared" si="2"/>
        <v>△</v>
      </c>
      <c r="M66" s="190" t="str">
        <f t="shared" si="2"/>
        <v>△</v>
      </c>
      <c r="N66" s="190" t="str">
        <f t="shared" si="2"/>
        <v>○</v>
      </c>
      <c r="O66" s="190" t="str">
        <f t="shared" si="2"/>
        <v>○</v>
      </c>
      <c r="P66" s="190" t="str">
        <f t="shared" si="2"/>
        <v>○</v>
      </c>
      <c r="Q66" s="190" t="str">
        <f t="shared" si="2"/>
        <v>○</v>
      </c>
      <c r="R66" s="190" t="str">
        <f t="shared" si="2"/>
        <v>△</v>
      </c>
      <c r="S66" s="190" t="str">
        <f t="shared" si="2"/>
        <v>△</v>
      </c>
      <c r="T66" s="190" t="str">
        <f t="shared" si="2"/>
        <v>○</v>
      </c>
      <c r="U66" s="190" t="str">
        <f t="shared" si="2"/>
        <v>○</v>
      </c>
      <c r="V66" s="190" t="str">
        <f t="shared" si="2"/>
        <v>○</v>
      </c>
      <c r="W66" s="190" t="str">
        <f t="shared" si="2"/>
        <v>△</v>
      </c>
      <c r="X66" s="190" t="str">
        <f t="shared" si="2"/>
        <v>○</v>
      </c>
      <c r="Y66" s="191" t="str">
        <f t="shared" si="2"/>
        <v>△</v>
      </c>
    </row>
    <row r="67" spans="1:38" ht="14.25" customHeight="1" x14ac:dyDescent="0.15">
      <c r="A67" s="1"/>
      <c r="B67" s="1611"/>
      <c r="C67" s="1669"/>
      <c r="D67" s="304"/>
      <c r="E67" s="305"/>
      <c r="F67" s="305"/>
      <c r="G67" s="305"/>
      <c r="H67" s="305"/>
      <c r="I67" s="305"/>
      <c r="J67" s="306"/>
      <c r="K67" s="192"/>
      <c r="L67" s="216"/>
      <c r="M67" s="216"/>
      <c r="N67" s="216"/>
      <c r="O67" s="216"/>
      <c r="P67" s="216"/>
      <c r="Q67" s="216"/>
      <c r="R67" s="216"/>
      <c r="S67" s="216"/>
      <c r="T67" s="216"/>
      <c r="U67" s="216"/>
      <c r="V67" s="216"/>
      <c r="W67" s="216"/>
      <c r="X67" s="216"/>
      <c r="Y67" s="217"/>
    </row>
    <row r="68" spans="1:38" ht="14.25" customHeight="1" x14ac:dyDescent="0.15">
      <c r="A68" s="1"/>
      <c r="B68" s="1611"/>
      <c r="C68" s="1669"/>
      <c r="D68" s="302"/>
      <c r="E68" s="307"/>
      <c r="F68" s="307"/>
      <c r="G68" s="307"/>
      <c r="H68" s="307"/>
      <c r="I68" s="307"/>
      <c r="J68" s="308"/>
      <c r="K68" s="195"/>
      <c r="L68" s="196"/>
      <c r="M68" s="196"/>
      <c r="N68" s="196"/>
      <c r="O68" s="196"/>
      <c r="P68" s="196"/>
      <c r="Q68" s="196"/>
      <c r="R68" s="196"/>
      <c r="S68" s="196"/>
      <c r="T68" s="196"/>
      <c r="U68" s="196"/>
      <c r="V68" s="196"/>
      <c r="W68" s="196"/>
      <c r="X68" s="196"/>
      <c r="Y68" s="197"/>
    </row>
    <row r="69" spans="1:38" ht="14.25" customHeight="1" x14ac:dyDescent="0.15">
      <c r="A69" s="1"/>
      <c r="B69" s="1611"/>
      <c r="C69" s="1669"/>
      <c r="D69" s="304"/>
      <c r="E69" s="305"/>
      <c r="F69" s="309"/>
      <c r="G69" s="309"/>
      <c r="H69" s="309"/>
      <c r="I69" s="309"/>
      <c r="J69" s="310"/>
      <c r="K69" s="192"/>
      <c r="L69" s="216"/>
      <c r="M69" s="216"/>
      <c r="N69" s="216"/>
      <c r="O69" s="216"/>
      <c r="P69" s="216"/>
      <c r="Q69" s="216"/>
      <c r="R69" s="216"/>
      <c r="S69" s="216"/>
      <c r="T69" s="216"/>
      <c r="U69" s="216"/>
      <c r="V69" s="216"/>
      <c r="W69" s="216"/>
      <c r="X69" s="216"/>
      <c r="Y69" s="217"/>
    </row>
    <row r="70" spans="1:38" ht="14.25" customHeight="1" thickBot="1" x14ac:dyDescent="0.2">
      <c r="A70" s="1"/>
      <c r="B70" s="1612"/>
      <c r="C70" s="1671"/>
      <c r="D70" s="302"/>
      <c r="E70" s="311"/>
      <c r="F70" s="311"/>
      <c r="G70" s="311"/>
      <c r="H70" s="311"/>
      <c r="I70" s="311"/>
      <c r="J70" s="788"/>
      <c r="K70" s="189"/>
      <c r="L70" s="190"/>
      <c r="M70" s="190"/>
      <c r="N70" s="190"/>
      <c r="O70" s="190"/>
      <c r="P70" s="190"/>
      <c r="Q70" s="190"/>
      <c r="R70" s="190"/>
      <c r="S70" s="190"/>
      <c r="T70" s="190"/>
      <c r="U70" s="190"/>
      <c r="V70" s="190"/>
      <c r="W70" s="190"/>
      <c r="X70" s="190"/>
      <c r="Y70" s="191"/>
    </row>
    <row r="71" spans="1:38" ht="15" customHeight="1" x14ac:dyDescent="0.15">
      <c r="A71" s="1"/>
      <c r="B71" s="322" t="s">
        <v>194</v>
      </c>
      <c r="C71" s="4"/>
      <c r="D71" s="4"/>
      <c r="E71" s="4"/>
      <c r="F71" s="4"/>
      <c r="G71" s="4"/>
      <c r="H71" s="4"/>
      <c r="I71" s="4"/>
      <c r="J71" s="57"/>
      <c r="K71" s="58">
        <f>COUNTIF(K59:K70,"○")</f>
        <v>0</v>
      </c>
      <c r="L71" s="59">
        <f t="shared" ref="L71:Y71" si="3">COUNTIF(L59:L70,"○")</f>
        <v>0</v>
      </c>
      <c r="M71" s="59">
        <f t="shared" si="3"/>
        <v>1</v>
      </c>
      <c r="N71" s="59">
        <f t="shared" si="3"/>
        <v>1</v>
      </c>
      <c r="O71" s="59">
        <f t="shared" si="3"/>
        <v>2</v>
      </c>
      <c r="P71" s="59">
        <f t="shared" si="3"/>
        <v>2</v>
      </c>
      <c r="Q71" s="59">
        <f t="shared" si="3"/>
        <v>2</v>
      </c>
      <c r="R71" s="59">
        <f t="shared" si="3"/>
        <v>0</v>
      </c>
      <c r="S71" s="59">
        <f t="shared" si="3"/>
        <v>1</v>
      </c>
      <c r="T71" s="59">
        <f t="shared" si="3"/>
        <v>2</v>
      </c>
      <c r="U71" s="59">
        <f t="shared" si="3"/>
        <v>1</v>
      </c>
      <c r="V71" s="59">
        <f t="shared" si="3"/>
        <v>1</v>
      </c>
      <c r="W71" s="59">
        <f t="shared" si="3"/>
        <v>1</v>
      </c>
      <c r="X71" s="59">
        <f t="shared" si="3"/>
        <v>1</v>
      </c>
      <c r="Y71" s="60">
        <f t="shared" si="3"/>
        <v>1</v>
      </c>
    </row>
    <row r="72" spans="1:38" ht="13.5" customHeight="1" x14ac:dyDescent="0.15">
      <c r="A72" s="1"/>
      <c r="B72" s="1616" t="s">
        <v>190</v>
      </c>
      <c r="C72" s="1617"/>
      <c r="D72" s="1617"/>
      <c r="E72" s="1617"/>
      <c r="F72" s="1617"/>
      <c r="G72" s="1617"/>
      <c r="H72" s="1617"/>
      <c r="I72" s="1617"/>
      <c r="J72" s="1618"/>
      <c r="K72" s="1627" t="s">
        <v>391</v>
      </c>
      <c r="L72" s="1645"/>
      <c r="M72" s="1645"/>
      <c r="N72" s="1645"/>
      <c r="O72" s="1645"/>
      <c r="P72" s="1645"/>
      <c r="Q72" s="1645"/>
      <c r="R72" s="1645"/>
      <c r="S72" s="1645"/>
      <c r="T72" s="1645"/>
      <c r="U72" s="1645"/>
      <c r="V72" s="1645"/>
      <c r="W72" s="1645"/>
      <c r="X72" s="1645"/>
      <c r="Y72" s="1646"/>
    </row>
    <row r="73" spans="1:38" x14ac:dyDescent="0.15">
      <c r="A73" s="1"/>
      <c r="B73" s="1619"/>
      <c r="C73" s="1617"/>
      <c r="D73" s="1617"/>
      <c r="E73" s="1617"/>
      <c r="F73" s="1617"/>
      <c r="G73" s="1617"/>
      <c r="H73" s="1617"/>
      <c r="I73" s="1617"/>
      <c r="J73" s="1618"/>
      <c r="K73" s="1672"/>
      <c r="L73" s="1673"/>
      <c r="M73" s="1673"/>
      <c r="N73" s="1673"/>
      <c r="O73" s="1673"/>
      <c r="P73" s="1673"/>
      <c r="Q73" s="1673"/>
      <c r="R73" s="1673"/>
      <c r="S73" s="1673"/>
      <c r="T73" s="1673"/>
      <c r="U73" s="1673"/>
      <c r="V73" s="1673"/>
      <c r="W73" s="1673"/>
      <c r="X73" s="1673"/>
      <c r="Y73" s="1674"/>
    </row>
    <row r="74" spans="1:38" x14ac:dyDescent="0.15">
      <c r="A74" s="1"/>
      <c r="B74" s="1619"/>
      <c r="C74" s="1617"/>
      <c r="D74" s="1617"/>
      <c r="E74" s="1617"/>
      <c r="F74" s="1617"/>
      <c r="G74" s="1617"/>
      <c r="H74" s="1617"/>
      <c r="I74" s="1617"/>
      <c r="J74" s="1618"/>
      <c r="K74" s="1672"/>
      <c r="L74" s="1673"/>
      <c r="M74" s="1673"/>
      <c r="N74" s="1673"/>
      <c r="O74" s="1673"/>
      <c r="P74" s="1673"/>
      <c r="Q74" s="1673"/>
      <c r="R74" s="1673"/>
      <c r="S74" s="1673"/>
      <c r="T74" s="1673"/>
      <c r="U74" s="1673"/>
      <c r="V74" s="1673"/>
      <c r="W74" s="1673"/>
      <c r="X74" s="1673"/>
      <c r="Y74" s="1674"/>
    </row>
    <row r="75" spans="1:38" ht="14.25" thickBot="1" x14ac:dyDescent="0.2">
      <c r="A75" s="1"/>
      <c r="B75" s="1620"/>
      <c r="C75" s="1621"/>
      <c r="D75" s="1621"/>
      <c r="E75" s="1621"/>
      <c r="F75" s="1621"/>
      <c r="G75" s="1621"/>
      <c r="H75" s="1621"/>
      <c r="I75" s="1621"/>
      <c r="J75" s="1622"/>
      <c r="K75" s="1675"/>
      <c r="L75" s="1676"/>
      <c r="M75" s="1676"/>
      <c r="N75" s="1676"/>
      <c r="O75" s="1676"/>
      <c r="P75" s="1676"/>
      <c r="Q75" s="1676"/>
      <c r="R75" s="1676"/>
      <c r="S75" s="1676"/>
      <c r="T75" s="1676"/>
      <c r="U75" s="1676"/>
      <c r="V75" s="1676"/>
      <c r="W75" s="1676"/>
      <c r="X75" s="1676"/>
      <c r="Y75" s="1677"/>
    </row>
    <row r="76" spans="1:38" x14ac:dyDescent="0.15">
      <c r="A76" s="1"/>
      <c r="B76" s="1" t="s">
        <v>220</v>
      </c>
      <c r="C76" s="1"/>
      <c r="D76" s="1"/>
      <c r="E76" s="1"/>
      <c r="F76" s="1"/>
      <c r="G76" s="1"/>
      <c r="H76" s="1"/>
      <c r="I76" s="1"/>
      <c r="J76" s="1"/>
      <c r="K76" s="1"/>
      <c r="L76" s="1"/>
      <c r="M76" s="1"/>
      <c r="N76" s="1"/>
      <c r="O76" s="1"/>
      <c r="P76" s="1"/>
      <c r="Q76" s="1"/>
      <c r="R76" s="1"/>
      <c r="S76" s="1"/>
      <c r="T76" s="1"/>
      <c r="U76" s="1"/>
      <c r="V76" s="1"/>
      <c r="W76" s="1"/>
      <c r="X76" s="1"/>
      <c r="Y76" s="1"/>
      <c r="Z76" s="2"/>
      <c r="AA76" s="2"/>
      <c r="AB76" s="2"/>
      <c r="AC76" s="2"/>
      <c r="AD76" s="2"/>
      <c r="AE76" s="2"/>
      <c r="AF76" s="2"/>
      <c r="AG76" s="2"/>
      <c r="AH76" s="2"/>
      <c r="AI76" s="2"/>
      <c r="AJ76" s="2"/>
      <c r="AK76" s="2"/>
      <c r="AL76" s="2"/>
    </row>
    <row r="77" spans="1:38" x14ac:dyDescent="0.15">
      <c r="A77" s="1"/>
      <c r="B77" s="1"/>
      <c r="C77" s="1"/>
      <c r="D77" s="1"/>
      <c r="E77" s="1"/>
      <c r="F77" s="1"/>
      <c r="G77" s="1"/>
      <c r="H77" s="1"/>
      <c r="I77" s="1"/>
      <c r="J77" s="1"/>
      <c r="K77" s="1"/>
      <c r="L77" s="1"/>
      <c r="M77" s="1"/>
      <c r="N77" s="1"/>
      <c r="O77" s="1"/>
      <c r="P77" s="1"/>
      <c r="Q77" s="1"/>
      <c r="R77" s="1"/>
      <c r="S77" s="1"/>
      <c r="T77" s="1"/>
      <c r="U77" s="1"/>
      <c r="V77" s="1"/>
      <c r="W77" s="1"/>
      <c r="X77" s="1"/>
      <c r="Y77" s="1"/>
      <c r="Z77" s="2"/>
      <c r="AA77" s="2"/>
      <c r="AB77" s="2"/>
      <c r="AC77" s="2"/>
      <c r="AD77" s="2"/>
      <c r="AE77" s="2"/>
      <c r="AF77" s="2"/>
      <c r="AG77" s="2"/>
      <c r="AH77" s="2"/>
      <c r="AI77" s="2"/>
      <c r="AJ77" s="2"/>
      <c r="AK77" s="2"/>
      <c r="AL77" s="2"/>
    </row>
    <row r="78" spans="1:38" ht="18" thickBot="1" x14ac:dyDescent="0.2">
      <c r="A78" s="1"/>
      <c r="B78" s="3" t="s">
        <v>340</v>
      </c>
      <c r="C78" s="1"/>
      <c r="D78" s="1"/>
      <c r="E78" s="1"/>
      <c r="F78" s="1"/>
      <c r="G78" s="1"/>
      <c r="H78" s="1"/>
      <c r="I78" s="1"/>
      <c r="J78" s="1"/>
      <c r="K78" s="1"/>
    </row>
    <row r="79" spans="1:38" x14ac:dyDescent="0.15">
      <c r="A79" s="1"/>
      <c r="B79" s="174" t="s">
        <v>347</v>
      </c>
      <c r="C79" s="175"/>
      <c r="D79" s="175"/>
      <c r="E79" s="175"/>
      <c r="F79" s="175"/>
      <c r="G79" s="175"/>
      <c r="H79" s="175"/>
      <c r="I79" s="175"/>
      <c r="J79" s="176"/>
      <c r="K79" s="171">
        <v>25</v>
      </c>
      <c r="L79" s="172">
        <v>26</v>
      </c>
      <c r="M79" s="172">
        <v>27</v>
      </c>
      <c r="N79" s="172">
        <v>28</v>
      </c>
      <c r="O79" s="172">
        <v>29</v>
      </c>
      <c r="P79" s="172">
        <v>30</v>
      </c>
      <c r="Q79" s="172">
        <v>31</v>
      </c>
      <c r="R79" s="172">
        <v>32</v>
      </c>
      <c r="S79" s="172">
        <v>33</v>
      </c>
      <c r="T79" s="172">
        <v>34</v>
      </c>
      <c r="U79" s="172">
        <v>35</v>
      </c>
      <c r="V79" s="172">
        <v>36</v>
      </c>
      <c r="W79" s="172">
        <v>37</v>
      </c>
      <c r="X79" s="172">
        <v>38</v>
      </c>
      <c r="Y79" s="173">
        <v>39</v>
      </c>
    </row>
    <row r="80" spans="1:38" ht="15" customHeight="1" x14ac:dyDescent="0.15">
      <c r="A80" s="1"/>
      <c r="B80" s="11" t="s">
        <v>2</v>
      </c>
      <c r="C80" s="40"/>
      <c r="D80" s="40"/>
      <c r="E80" s="40"/>
      <c r="F80" s="40"/>
      <c r="G80" s="40"/>
      <c r="H80" s="40"/>
      <c r="I80" s="40"/>
      <c r="J80" s="41"/>
      <c r="K80" s="18" t="s">
        <v>173</v>
      </c>
      <c r="L80" s="19"/>
      <c r="M80" s="19"/>
      <c r="N80" s="19"/>
      <c r="O80" s="19"/>
      <c r="P80" s="19"/>
      <c r="Q80" s="19"/>
      <c r="R80" s="19"/>
      <c r="S80" s="19"/>
      <c r="T80" s="19"/>
      <c r="U80" s="19"/>
      <c r="V80" s="19"/>
      <c r="W80" s="19"/>
      <c r="X80" s="19"/>
      <c r="Y80" s="20"/>
    </row>
    <row r="81" spans="1:42" ht="18" customHeight="1" x14ac:dyDescent="0.15">
      <c r="A81" s="1"/>
      <c r="B81" s="64" t="s">
        <v>201</v>
      </c>
      <c r="C81" s="65"/>
      <c r="D81" s="65"/>
      <c r="E81" s="65"/>
      <c r="F81" s="65"/>
      <c r="G81" s="65"/>
      <c r="H81" s="65"/>
      <c r="I81" s="65"/>
      <c r="J81" s="65"/>
      <c r="K81" s="61">
        <f t="shared" ref="K81:Y81" si="4">+K46</f>
        <v>2</v>
      </c>
      <c r="L81" s="62">
        <f t="shared" si="4"/>
        <v>0</v>
      </c>
      <c r="M81" s="62">
        <f t="shared" si="4"/>
        <v>3</v>
      </c>
      <c r="N81" s="62">
        <f t="shared" si="4"/>
        <v>4</v>
      </c>
      <c r="O81" s="62">
        <f t="shared" si="4"/>
        <v>4</v>
      </c>
      <c r="P81" s="62">
        <f t="shared" si="4"/>
        <v>3</v>
      </c>
      <c r="Q81" s="62">
        <f t="shared" si="4"/>
        <v>4</v>
      </c>
      <c r="R81" s="62">
        <f t="shared" si="4"/>
        <v>4</v>
      </c>
      <c r="S81" s="62">
        <f t="shared" si="4"/>
        <v>4</v>
      </c>
      <c r="T81" s="62">
        <f t="shared" si="4"/>
        <v>5</v>
      </c>
      <c r="U81" s="62">
        <f t="shared" si="4"/>
        <v>4</v>
      </c>
      <c r="V81" s="62">
        <f t="shared" si="4"/>
        <v>4</v>
      </c>
      <c r="W81" s="62">
        <f t="shared" si="4"/>
        <v>2</v>
      </c>
      <c r="X81" s="62">
        <f t="shared" si="4"/>
        <v>2</v>
      </c>
      <c r="Y81" s="63">
        <f t="shared" si="4"/>
        <v>2</v>
      </c>
    </row>
    <row r="82" spans="1:42" ht="18" customHeight="1" x14ac:dyDescent="0.15">
      <c r="A82" s="1"/>
      <c r="B82" s="64" t="s">
        <v>202</v>
      </c>
      <c r="C82" s="65"/>
      <c r="D82" s="65"/>
      <c r="E82" s="65"/>
      <c r="F82" s="65"/>
      <c r="G82" s="65"/>
      <c r="H82" s="65"/>
      <c r="I82" s="65"/>
      <c r="J82" s="66"/>
      <c r="K82" s="61">
        <f t="shared" ref="K82:Y82" si="5">K71</f>
        <v>0</v>
      </c>
      <c r="L82" s="62">
        <f t="shared" si="5"/>
        <v>0</v>
      </c>
      <c r="M82" s="62">
        <f t="shared" si="5"/>
        <v>1</v>
      </c>
      <c r="N82" s="62">
        <f t="shared" si="5"/>
        <v>1</v>
      </c>
      <c r="O82" s="62">
        <f t="shared" si="5"/>
        <v>2</v>
      </c>
      <c r="P82" s="62">
        <f t="shared" si="5"/>
        <v>2</v>
      </c>
      <c r="Q82" s="62">
        <f t="shared" si="5"/>
        <v>2</v>
      </c>
      <c r="R82" s="62">
        <f t="shared" si="5"/>
        <v>0</v>
      </c>
      <c r="S82" s="62">
        <f t="shared" si="5"/>
        <v>1</v>
      </c>
      <c r="T82" s="62">
        <f t="shared" si="5"/>
        <v>2</v>
      </c>
      <c r="U82" s="62">
        <f t="shared" si="5"/>
        <v>1</v>
      </c>
      <c r="V82" s="62">
        <f t="shared" si="5"/>
        <v>1</v>
      </c>
      <c r="W82" s="62">
        <f t="shared" si="5"/>
        <v>1</v>
      </c>
      <c r="X82" s="62">
        <f t="shared" si="5"/>
        <v>1</v>
      </c>
      <c r="Y82" s="63">
        <f t="shared" si="5"/>
        <v>1</v>
      </c>
    </row>
    <row r="83" spans="1:42" ht="20.100000000000001" customHeight="1" x14ac:dyDescent="0.15">
      <c r="A83" s="1"/>
      <c r="B83" s="67" t="s">
        <v>341</v>
      </c>
      <c r="C83" s="68"/>
      <c r="D83" s="68"/>
      <c r="E83" s="68"/>
      <c r="F83" s="68"/>
      <c r="G83" s="68"/>
      <c r="H83" s="68"/>
      <c r="I83" s="68"/>
      <c r="J83" s="69"/>
      <c r="K83" s="766"/>
      <c r="L83" s="122"/>
      <c r="M83" s="122"/>
      <c r="N83" s="122"/>
      <c r="O83" s="805" t="s">
        <v>392</v>
      </c>
      <c r="P83" s="122"/>
      <c r="Q83" s="122"/>
      <c r="R83" s="122"/>
      <c r="S83" s="122"/>
      <c r="T83" s="805" t="s">
        <v>380</v>
      </c>
      <c r="U83" s="122" t="s">
        <v>392</v>
      </c>
      <c r="V83" s="122" t="s">
        <v>392</v>
      </c>
      <c r="W83" s="122"/>
      <c r="X83" s="122"/>
      <c r="Y83" s="767"/>
    </row>
    <row r="84" spans="1:42" ht="27.75" customHeight="1" x14ac:dyDescent="0.15">
      <c r="A84" s="1"/>
      <c r="B84" s="73" t="s">
        <v>31</v>
      </c>
      <c r="C84" s="74"/>
      <c r="D84" s="74"/>
      <c r="E84" s="74"/>
      <c r="F84" s="74"/>
      <c r="G84" s="74"/>
      <c r="H84" s="74"/>
      <c r="I84" s="74"/>
      <c r="J84" s="75"/>
      <c r="K84" s="1576" t="s">
        <v>393</v>
      </c>
      <c r="L84" s="1645"/>
      <c r="M84" s="1645"/>
      <c r="N84" s="1645"/>
      <c r="O84" s="1645"/>
      <c r="P84" s="1645"/>
      <c r="Q84" s="1645"/>
      <c r="R84" s="1645"/>
      <c r="S84" s="1645"/>
      <c r="T84" s="1645"/>
      <c r="U84" s="1645"/>
      <c r="V84" s="1645"/>
      <c r="W84" s="1645"/>
      <c r="X84" s="1645"/>
      <c r="Y84" s="1646"/>
    </row>
    <row r="85" spans="1:42" ht="27.75" customHeight="1" x14ac:dyDescent="0.15">
      <c r="A85" s="1"/>
      <c r="B85" s="76"/>
      <c r="C85" s="1"/>
      <c r="D85" s="1"/>
      <c r="E85" s="1"/>
      <c r="F85" s="1"/>
      <c r="G85" s="1"/>
      <c r="H85" s="1"/>
      <c r="I85" s="1"/>
      <c r="J85" s="77"/>
      <c r="K85" s="1647"/>
      <c r="L85" s="1648"/>
      <c r="M85" s="1648"/>
      <c r="N85" s="1648"/>
      <c r="O85" s="1648"/>
      <c r="P85" s="1648"/>
      <c r="Q85" s="1648"/>
      <c r="R85" s="1648"/>
      <c r="S85" s="1648"/>
      <c r="T85" s="1648"/>
      <c r="U85" s="1648"/>
      <c r="V85" s="1648"/>
      <c r="W85" s="1648"/>
      <c r="X85" s="1648"/>
      <c r="Y85" s="1649"/>
    </row>
    <row r="86" spans="1:42" ht="20.100000000000001" customHeight="1" x14ac:dyDescent="0.15">
      <c r="A86" s="1"/>
      <c r="B86" s="64" t="s">
        <v>349</v>
      </c>
      <c r="C86" s="65"/>
      <c r="D86" s="65"/>
      <c r="E86" s="65"/>
      <c r="F86" s="65"/>
      <c r="G86" s="65"/>
      <c r="H86" s="65"/>
      <c r="I86" s="65"/>
      <c r="J86" s="66"/>
      <c r="K86" s="204" t="s">
        <v>32</v>
      </c>
      <c r="L86" s="205"/>
      <c r="M86" s="205"/>
      <c r="N86" s="205" t="s">
        <v>7</v>
      </c>
      <c r="O86" s="205"/>
      <c r="P86" s="205"/>
      <c r="Q86" s="205"/>
      <c r="R86" s="205"/>
      <c r="S86" s="205" t="s">
        <v>7</v>
      </c>
      <c r="T86" s="205" t="s">
        <v>7</v>
      </c>
      <c r="U86" s="205"/>
      <c r="V86" s="205"/>
      <c r="W86" s="205"/>
      <c r="X86" s="205"/>
      <c r="Y86" s="218" t="s">
        <v>7</v>
      </c>
    </row>
    <row r="87" spans="1:42" ht="20.100000000000001" customHeight="1" thickBot="1" x14ac:dyDescent="0.2">
      <c r="A87" s="1"/>
      <c r="B87" s="337" t="s">
        <v>342</v>
      </c>
      <c r="C87" s="338"/>
      <c r="D87" s="338"/>
      <c r="E87" s="338"/>
      <c r="F87" s="338"/>
      <c r="G87" s="338"/>
      <c r="H87" s="338"/>
      <c r="I87" s="338"/>
      <c r="J87" s="339"/>
      <c r="K87" s="351"/>
      <c r="L87" s="352"/>
      <c r="M87" s="352"/>
      <c r="N87" s="352"/>
      <c r="O87" s="352"/>
      <c r="P87" s="352"/>
      <c r="Q87" s="352"/>
      <c r="R87" s="352"/>
      <c r="S87" s="352"/>
      <c r="T87" s="353" t="s">
        <v>384</v>
      </c>
      <c r="U87" s="352"/>
      <c r="V87" s="352"/>
      <c r="W87" s="352"/>
      <c r="X87" s="352"/>
      <c r="Y87" s="354"/>
    </row>
    <row r="88" spans="1:42" ht="20.100000000000001" customHeight="1" x14ac:dyDescent="0.15">
      <c r="A88" s="1"/>
      <c r="B88" s="1582" t="s">
        <v>33</v>
      </c>
      <c r="C88" s="1583"/>
      <c r="D88" s="1583"/>
      <c r="E88" s="1583"/>
      <c r="F88" s="1583"/>
      <c r="G88" s="1583"/>
      <c r="H88" s="1583"/>
      <c r="I88" s="1583"/>
      <c r="J88" s="1584"/>
      <c r="K88" s="1650" t="s">
        <v>394</v>
      </c>
      <c r="L88" s="1651"/>
      <c r="M88" s="1651"/>
      <c r="N88" s="1651"/>
      <c r="O88" s="1651"/>
      <c r="P88" s="1651"/>
      <c r="Q88" s="1651"/>
      <c r="R88" s="1651"/>
      <c r="S88" s="1651"/>
      <c r="T88" s="1651"/>
      <c r="U88" s="1651"/>
      <c r="V88" s="1651"/>
      <c r="W88" s="1651"/>
      <c r="X88" s="1651"/>
      <c r="Y88" s="1652"/>
      <c r="Z88" s="1"/>
      <c r="AA88" s="1"/>
      <c r="AB88" s="1"/>
      <c r="AC88" s="1"/>
      <c r="AD88" s="1"/>
      <c r="AE88" s="1"/>
      <c r="AF88" s="1"/>
      <c r="AG88" s="1"/>
      <c r="AH88" s="1"/>
      <c r="AI88" s="1"/>
      <c r="AJ88" s="1"/>
      <c r="AK88" s="1"/>
      <c r="AL88" s="1"/>
      <c r="AM88" s="1"/>
      <c r="AN88" s="1"/>
      <c r="AO88" s="1"/>
      <c r="AP88" s="1"/>
    </row>
    <row r="89" spans="1:42" ht="20.100000000000001" customHeight="1" x14ac:dyDescent="0.15">
      <c r="A89" s="1"/>
      <c r="B89" s="1570"/>
      <c r="C89" s="1571"/>
      <c r="D89" s="1571"/>
      <c r="E89" s="1571"/>
      <c r="F89" s="1571"/>
      <c r="G89" s="1571"/>
      <c r="H89" s="1571"/>
      <c r="I89" s="1571"/>
      <c r="J89" s="1572"/>
      <c r="K89" s="1653"/>
      <c r="L89" s="1654"/>
      <c r="M89" s="1654"/>
      <c r="N89" s="1654"/>
      <c r="O89" s="1654"/>
      <c r="P89" s="1654"/>
      <c r="Q89" s="1654"/>
      <c r="R89" s="1654"/>
      <c r="S89" s="1654"/>
      <c r="T89" s="1654"/>
      <c r="U89" s="1654"/>
      <c r="V89" s="1654"/>
      <c r="W89" s="1654"/>
      <c r="X89" s="1654"/>
      <c r="Y89" s="1655"/>
      <c r="Z89" s="1"/>
      <c r="AA89" s="1"/>
      <c r="AB89" s="1"/>
      <c r="AC89" s="1"/>
      <c r="AD89" s="1"/>
      <c r="AE89" s="1"/>
      <c r="AF89" s="1"/>
      <c r="AG89" s="1"/>
      <c r="AH89" s="1"/>
      <c r="AI89" s="1"/>
      <c r="AJ89" s="1"/>
      <c r="AK89" s="1"/>
      <c r="AL89" s="1"/>
      <c r="AM89" s="1"/>
      <c r="AN89" s="1"/>
      <c r="AO89" s="1"/>
      <c r="AP89" s="1"/>
    </row>
    <row r="90" spans="1:42" ht="20.100000000000001" customHeight="1" x14ac:dyDescent="0.15">
      <c r="A90" s="1"/>
      <c r="B90" s="1570"/>
      <c r="C90" s="1571"/>
      <c r="D90" s="1571"/>
      <c r="E90" s="1571"/>
      <c r="F90" s="1571"/>
      <c r="G90" s="1571"/>
      <c r="H90" s="1571"/>
      <c r="I90" s="1571"/>
      <c r="J90" s="1572"/>
      <c r="K90" s="1653"/>
      <c r="L90" s="1654"/>
      <c r="M90" s="1654"/>
      <c r="N90" s="1654"/>
      <c r="O90" s="1654"/>
      <c r="P90" s="1654"/>
      <c r="Q90" s="1654"/>
      <c r="R90" s="1654"/>
      <c r="S90" s="1654"/>
      <c r="T90" s="1654"/>
      <c r="U90" s="1654"/>
      <c r="V90" s="1654"/>
      <c r="W90" s="1654"/>
      <c r="X90" s="1654"/>
      <c r="Y90" s="1655"/>
      <c r="Z90" s="1"/>
      <c r="AA90" s="1"/>
      <c r="AB90" s="1"/>
      <c r="AC90" s="1"/>
      <c r="AD90" s="1"/>
      <c r="AE90" s="1"/>
      <c r="AF90" s="1"/>
      <c r="AG90" s="1"/>
      <c r="AH90" s="1"/>
      <c r="AI90" s="1"/>
      <c r="AJ90" s="1"/>
      <c r="AK90" s="1"/>
      <c r="AL90" s="1"/>
      <c r="AM90" s="1"/>
      <c r="AN90" s="1"/>
      <c r="AO90" s="1"/>
      <c r="AP90" s="1"/>
    </row>
    <row r="91" spans="1:42" ht="20.100000000000001" customHeight="1" thickBot="1" x14ac:dyDescent="0.2">
      <c r="A91" s="1"/>
      <c r="B91" s="1573"/>
      <c r="C91" s="1574"/>
      <c r="D91" s="1574"/>
      <c r="E91" s="1574"/>
      <c r="F91" s="1574"/>
      <c r="G91" s="1574"/>
      <c r="H91" s="1574"/>
      <c r="I91" s="1574"/>
      <c r="J91" s="1575"/>
      <c r="K91" s="1656"/>
      <c r="L91" s="1657"/>
      <c r="M91" s="1657"/>
      <c r="N91" s="1657"/>
      <c r="O91" s="1657"/>
      <c r="P91" s="1657"/>
      <c r="Q91" s="1657"/>
      <c r="R91" s="1657"/>
      <c r="S91" s="1657"/>
      <c r="T91" s="1657"/>
      <c r="U91" s="1657"/>
      <c r="V91" s="1657"/>
      <c r="W91" s="1657"/>
      <c r="X91" s="1657"/>
      <c r="Y91" s="1658"/>
      <c r="Z91" s="1"/>
      <c r="AA91" s="1"/>
      <c r="AB91" s="1"/>
      <c r="AC91" s="1"/>
      <c r="AD91" s="1"/>
      <c r="AE91" s="1"/>
      <c r="AF91" s="1"/>
      <c r="AG91" s="1"/>
      <c r="AH91" s="1"/>
      <c r="AI91" s="1"/>
      <c r="AJ91" s="1"/>
      <c r="AK91" s="1"/>
      <c r="AL91" s="1"/>
      <c r="AM91" s="1"/>
      <c r="AN91" s="1"/>
      <c r="AO91" s="1"/>
      <c r="AP91" s="1"/>
    </row>
    <row r="92" spans="1:42" x14ac:dyDescent="0.15">
      <c r="A92" s="1"/>
      <c r="B92" s="1"/>
      <c r="C92" s="1"/>
      <c r="D92" s="1"/>
      <c r="E92" s="1"/>
      <c r="F92" s="1"/>
      <c r="G92" s="1"/>
      <c r="H92" s="1"/>
      <c r="I92" s="1"/>
      <c r="J92" s="1"/>
      <c r="K92" s="1"/>
      <c r="L92" s="1"/>
      <c r="M92" s="1"/>
      <c r="N92" s="1"/>
      <c r="O92" s="1"/>
      <c r="P92" s="1"/>
      <c r="Q92" s="1"/>
      <c r="R92" s="1"/>
      <c r="S92" s="1"/>
      <c r="T92" s="1"/>
      <c r="U92" s="1"/>
      <c r="V92" s="1"/>
      <c r="W92" s="1"/>
      <c r="X92" s="1"/>
      <c r="Y92" s="1"/>
      <c r="Z92" s="2"/>
      <c r="AA92" s="2"/>
      <c r="AB92" s="2"/>
      <c r="AC92" s="2"/>
      <c r="AD92" s="2"/>
      <c r="AE92" s="2"/>
      <c r="AF92" s="2"/>
      <c r="AG92" s="2"/>
      <c r="AH92" s="2"/>
      <c r="AI92" s="2"/>
      <c r="AJ92" s="2"/>
      <c r="AK92" s="2"/>
      <c r="AL92" s="2"/>
    </row>
    <row r="93" spans="1:42" ht="18" thickBot="1" x14ac:dyDescent="0.2">
      <c r="A93" s="1"/>
      <c r="B93" s="3" t="s">
        <v>343</v>
      </c>
      <c r="C93" s="1"/>
      <c r="D93" s="1"/>
      <c r="E93" s="1"/>
      <c r="F93" s="1"/>
      <c r="G93" s="1"/>
      <c r="H93" s="1"/>
      <c r="I93" s="1"/>
      <c r="J93" s="1"/>
      <c r="K93" s="1"/>
      <c r="L93" s="1"/>
      <c r="M93" s="1"/>
      <c r="N93" s="1"/>
      <c r="O93" s="1"/>
      <c r="P93" s="1"/>
      <c r="Q93" s="1"/>
      <c r="R93" s="1"/>
      <c r="S93" s="1"/>
      <c r="T93" s="1"/>
      <c r="U93" s="1"/>
      <c r="V93" s="1"/>
      <c r="W93" s="1"/>
      <c r="X93" s="1"/>
      <c r="Y93" s="1"/>
      <c r="Z93" s="2"/>
      <c r="AA93" s="2"/>
      <c r="AB93" s="2"/>
      <c r="AC93" s="2"/>
      <c r="AD93" s="2"/>
      <c r="AE93" s="2"/>
      <c r="AF93" s="2"/>
      <c r="AG93" s="2"/>
      <c r="AH93" s="2"/>
      <c r="AI93" s="2"/>
      <c r="AJ93" s="2"/>
      <c r="AK93" s="2"/>
      <c r="AL93" s="2"/>
    </row>
    <row r="94" spans="1:42" x14ac:dyDescent="0.15">
      <c r="A94" s="1"/>
      <c r="B94" s="174" t="s">
        <v>347</v>
      </c>
      <c r="C94" s="175"/>
      <c r="D94" s="175"/>
      <c r="E94" s="175"/>
      <c r="F94" s="175"/>
      <c r="G94" s="175"/>
      <c r="H94" s="175"/>
      <c r="I94" s="175"/>
      <c r="J94" s="176"/>
      <c r="K94" s="171">
        <v>25</v>
      </c>
      <c r="L94" s="172">
        <v>26</v>
      </c>
      <c r="M94" s="172">
        <v>27</v>
      </c>
      <c r="N94" s="172">
        <v>28</v>
      </c>
      <c r="O94" s="172">
        <v>29</v>
      </c>
      <c r="P94" s="172">
        <v>30</v>
      </c>
      <c r="Q94" s="172">
        <v>31</v>
      </c>
      <c r="R94" s="172">
        <v>32</v>
      </c>
      <c r="S94" s="172">
        <v>33</v>
      </c>
      <c r="T94" s="172">
        <v>34</v>
      </c>
      <c r="U94" s="172">
        <v>35</v>
      </c>
      <c r="V94" s="172">
        <v>36</v>
      </c>
      <c r="W94" s="172">
        <v>37</v>
      </c>
      <c r="X94" s="172">
        <v>38</v>
      </c>
      <c r="Y94" s="173">
        <v>39</v>
      </c>
      <c r="Z94" s="1623" t="s">
        <v>200</v>
      </c>
      <c r="AA94" s="1623"/>
      <c r="AB94" s="1623"/>
      <c r="AC94" s="1623"/>
      <c r="AD94" s="1623"/>
      <c r="AE94" s="1624"/>
    </row>
    <row r="95" spans="1:42" x14ac:dyDescent="0.15">
      <c r="A95" s="1"/>
      <c r="B95" s="11" t="s">
        <v>0</v>
      </c>
      <c r="C95" s="12"/>
      <c r="D95" s="12"/>
      <c r="E95" s="12"/>
      <c r="F95" s="12"/>
      <c r="G95" s="12"/>
      <c r="H95" s="12"/>
      <c r="I95" s="12"/>
      <c r="J95" s="13"/>
      <c r="K95" s="78" t="s">
        <v>370</v>
      </c>
      <c r="L95" s="15"/>
      <c r="M95" s="15"/>
      <c r="N95" s="15"/>
      <c r="O95" s="15"/>
      <c r="P95" s="15"/>
      <c r="Q95" s="15"/>
      <c r="R95" s="15"/>
      <c r="S95" s="15"/>
      <c r="T95" s="15"/>
      <c r="U95" s="15"/>
      <c r="V95" s="15"/>
      <c r="W95" s="15"/>
      <c r="X95" s="15"/>
      <c r="Y95" s="16"/>
      <c r="Z95" s="1625"/>
      <c r="AA95" s="1625"/>
      <c r="AB95" s="1625"/>
      <c r="AC95" s="1625"/>
      <c r="AD95" s="1625"/>
      <c r="AE95" s="1626"/>
    </row>
    <row r="96" spans="1:42" x14ac:dyDescent="0.15">
      <c r="A96" s="1"/>
      <c r="B96" s="11" t="s">
        <v>2</v>
      </c>
      <c r="C96" s="40"/>
      <c r="D96" s="40"/>
      <c r="E96" s="40"/>
      <c r="F96" s="40"/>
      <c r="G96" s="40"/>
      <c r="H96" s="40"/>
      <c r="I96" s="40"/>
      <c r="J96" s="41"/>
      <c r="K96" s="18" t="s">
        <v>173</v>
      </c>
      <c r="L96" s="19"/>
      <c r="M96" s="19"/>
      <c r="N96" s="19"/>
      <c r="O96" s="19"/>
      <c r="P96" s="19"/>
      <c r="Q96" s="19"/>
      <c r="R96" s="19"/>
      <c r="S96" s="19"/>
      <c r="T96" s="19"/>
      <c r="U96" s="19"/>
      <c r="V96" s="19"/>
      <c r="W96" s="19"/>
      <c r="X96" s="19"/>
      <c r="Y96" s="20"/>
      <c r="Z96" s="1625"/>
      <c r="AA96" s="1625"/>
      <c r="AB96" s="1625"/>
      <c r="AC96" s="1625"/>
      <c r="AD96" s="1625"/>
      <c r="AE96" s="1626"/>
    </row>
    <row r="97" spans="1:31" ht="13.5" customHeight="1" x14ac:dyDescent="0.15">
      <c r="A97" s="1"/>
      <c r="B97" s="1604" t="s">
        <v>34</v>
      </c>
      <c r="C97" s="79" t="s">
        <v>35</v>
      </c>
      <c r="D97" s="27"/>
      <c r="E97" s="27"/>
      <c r="F97" s="27"/>
      <c r="G97" s="27"/>
      <c r="H97" s="27"/>
      <c r="I97" s="27"/>
      <c r="J97" s="55"/>
      <c r="K97" s="204" t="s">
        <v>10</v>
      </c>
      <c r="L97" s="205" t="s">
        <v>10</v>
      </c>
      <c r="M97" s="205" t="s">
        <v>10</v>
      </c>
      <c r="N97" s="205" t="s">
        <v>10</v>
      </c>
      <c r="O97" s="205" t="s">
        <v>10</v>
      </c>
      <c r="P97" s="205" t="s">
        <v>10</v>
      </c>
      <c r="Q97" s="205" t="s">
        <v>10</v>
      </c>
      <c r="R97" s="205" t="s">
        <v>10</v>
      </c>
      <c r="S97" s="205" t="s">
        <v>10</v>
      </c>
      <c r="T97" s="205" t="s">
        <v>10</v>
      </c>
      <c r="U97" s="205" t="s">
        <v>10</v>
      </c>
      <c r="V97" s="205" t="s">
        <v>10</v>
      </c>
      <c r="W97" s="205" t="s">
        <v>10</v>
      </c>
      <c r="X97" s="205" t="s">
        <v>10</v>
      </c>
      <c r="Y97" s="219" t="s">
        <v>10</v>
      </c>
      <c r="Z97" s="80"/>
      <c r="AA97" s="26"/>
      <c r="AB97" s="26"/>
      <c r="AC97" s="26"/>
      <c r="AD97" s="26"/>
      <c r="AE97" s="81"/>
    </row>
    <row r="98" spans="1:31" x14ac:dyDescent="0.15">
      <c r="A98" s="1"/>
      <c r="B98" s="1605"/>
      <c r="C98" s="82" t="s">
        <v>36</v>
      </c>
      <c r="D98" s="22"/>
      <c r="E98" s="22"/>
      <c r="F98" s="22"/>
      <c r="G98" s="22"/>
      <c r="H98" s="22"/>
      <c r="I98" s="22"/>
      <c r="J98" s="83"/>
      <c r="K98" s="86"/>
      <c r="L98" s="87"/>
      <c r="M98" s="87"/>
      <c r="N98" s="87"/>
      <c r="O98" s="87"/>
      <c r="P98" s="87"/>
      <c r="Q98" s="87"/>
      <c r="R98" s="87"/>
      <c r="S98" s="87"/>
      <c r="T98" s="87"/>
      <c r="U98" s="87"/>
      <c r="V98" s="87"/>
      <c r="W98" s="87"/>
      <c r="X98" s="87"/>
      <c r="Y98" s="220"/>
      <c r="Z98" s="80"/>
      <c r="AA98" s="26"/>
      <c r="AB98" s="26"/>
      <c r="AC98" s="26"/>
      <c r="AD98" s="26"/>
      <c r="AE98" s="81"/>
    </row>
    <row r="99" spans="1:31" x14ac:dyDescent="0.15">
      <c r="A99" s="1"/>
      <c r="B99" s="1605"/>
      <c r="C99" s="82" t="s">
        <v>37</v>
      </c>
      <c r="D99" s="22"/>
      <c r="E99" s="22"/>
      <c r="F99" s="22"/>
      <c r="G99" s="22"/>
      <c r="H99" s="22"/>
      <c r="I99" s="22"/>
      <c r="J99" s="83"/>
      <c r="K99" s="206" t="s">
        <v>192</v>
      </c>
      <c r="L99" s="207" t="s">
        <v>5</v>
      </c>
      <c r="M99" s="207" t="s">
        <v>5</v>
      </c>
      <c r="N99" s="207" t="s">
        <v>5</v>
      </c>
      <c r="O99" s="207" t="s">
        <v>5</v>
      </c>
      <c r="P99" s="207" t="s">
        <v>5</v>
      </c>
      <c r="Q99" s="207" t="s">
        <v>5</v>
      </c>
      <c r="R99" s="207" t="s">
        <v>5</v>
      </c>
      <c r="S99" s="207" t="s">
        <v>5</v>
      </c>
      <c r="T99" s="207" t="s">
        <v>5</v>
      </c>
      <c r="U99" s="207" t="s">
        <v>5</v>
      </c>
      <c r="V99" s="207" t="s">
        <v>5</v>
      </c>
      <c r="W99" s="207" t="s">
        <v>5</v>
      </c>
      <c r="X99" s="207" t="s">
        <v>5</v>
      </c>
      <c r="Y99" s="221" t="s">
        <v>5</v>
      </c>
      <c r="Z99" s="80"/>
      <c r="AA99" s="26"/>
      <c r="AB99" s="26"/>
      <c r="AC99" s="26"/>
      <c r="AD99" s="26"/>
      <c r="AE99" s="81"/>
    </row>
    <row r="100" spans="1:31" x14ac:dyDescent="0.15">
      <c r="A100" s="1"/>
      <c r="B100" s="1606"/>
      <c r="C100" s="79" t="s">
        <v>38</v>
      </c>
      <c r="D100" s="27"/>
      <c r="E100" s="27"/>
      <c r="F100" s="27"/>
      <c r="G100" s="27"/>
      <c r="H100" s="27"/>
      <c r="I100" s="27"/>
      <c r="J100" s="55"/>
      <c r="K100" s="206" t="s">
        <v>192</v>
      </c>
      <c r="L100" s="207" t="s">
        <v>5</v>
      </c>
      <c r="M100" s="207" t="s">
        <v>5</v>
      </c>
      <c r="N100" s="207" t="s">
        <v>5</v>
      </c>
      <c r="O100" s="207" t="s">
        <v>5</v>
      </c>
      <c r="P100" s="207" t="s">
        <v>5</v>
      </c>
      <c r="Q100" s="207" t="s">
        <v>5</v>
      </c>
      <c r="R100" s="207" t="s">
        <v>5</v>
      </c>
      <c r="S100" s="207" t="s">
        <v>5</v>
      </c>
      <c r="T100" s="207" t="s">
        <v>5</v>
      </c>
      <c r="U100" s="207" t="s">
        <v>5</v>
      </c>
      <c r="V100" s="207" t="s">
        <v>5</v>
      </c>
      <c r="W100" s="207" t="s">
        <v>5</v>
      </c>
      <c r="X100" s="207" t="s">
        <v>5</v>
      </c>
      <c r="Y100" s="221" t="s">
        <v>5</v>
      </c>
      <c r="Z100" s="80"/>
      <c r="AA100" s="26"/>
      <c r="AB100" s="26"/>
      <c r="AC100" s="26"/>
      <c r="AD100" s="26"/>
      <c r="AE100" s="81"/>
    </row>
    <row r="101" spans="1:31" ht="13.5" customHeight="1" x14ac:dyDescent="0.15">
      <c r="A101" s="1"/>
      <c r="B101" s="1567" t="s">
        <v>39</v>
      </c>
      <c r="C101" s="79" t="s">
        <v>179</v>
      </c>
      <c r="D101" s="27"/>
      <c r="E101" s="27"/>
      <c r="F101" s="27"/>
      <c r="G101" s="27"/>
      <c r="H101" s="27"/>
      <c r="I101" s="27"/>
      <c r="J101" s="55"/>
      <c r="K101" s="125"/>
      <c r="L101" s="126"/>
      <c r="M101" s="126"/>
      <c r="N101" s="126" t="s">
        <v>396</v>
      </c>
      <c r="O101" s="126"/>
      <c r="P101" s="126"/>
      <c r="Q101" s="126"/>
      <c r="R101" s="126"/>
      <c r="S101" s="126"/>
      <c r="T101" s="126"/>
      <c r="U101" s="126"/>
      <c r="V101" s="126" t="s">
        <v>397</v>
      </c>
      <c r="W101" s="126"/>
      <c r="X101" s="126"/>
      <c r="Y101" s="127" t="s">
        <v>397</v>
      </c>
      <c r="Z101" s="80"/>
      <c r="AA101" s="26"/>
      <c r="AB101" s="26"/>
      <c r="AC101" s="26"/>
      <c r="AD101" s="26"/>
      <c r="AE101" s="81"/>
    </row>
    <row r="102" spans="1:31" ht="13.5" customHeight="1" x14ac:dyDescent="0.15">
      <c r="A102" s="1"/>
      <c r="B102" s="1568"/>
      <c r="C102" s="79"/>
      <c r="D102" s="27"/>
      <c r="E102" s="27"/>
      <c r="F102" s="27"/>
      <c r="G102" s="27"/>
      <c r="H102" s="27"/>
      <c r="I102" s="27"/>
      <c r="J102" s="55"/>
      <c r="K102" s="86"/>
      <c r="L102" s="87"/>
      <c r="M102" s="87"/>
      <c r="N102" s="87"/>
      <c r="O102" s="87"/>
      <c r="P102" s="87"/>
      <c r="Q102" s="87"/>
      <c r="R102" s="87"/>
      <c r="S102" s="87"/>
      <c r="T102" s="87"/>
      <c r="U102" s="87"/>
      <c r="V102" s="87"/>
      <c r="W102" s="87"/>
      <c r="X102" s="87"/>
      <c r="Y102" s="220"/>
      <c r="Z102" s="80"/>
      <c r="AA102" s="26"/>
      <c r="AB102" s="26"/>
      <c r="AC102" s="26"/>
      <c r="AD102" s="26"/>
      <c r="AE102" s="81"/>
    </row>
    <row r="103" spans="1:31" ht="13.5" customHeight="1" x14ac:dyDescent="0.15">
      <c r="A103" s="1"/>
      <c r="B103" s="1568"/>
      <c r="C103" s="79"/>
      <c r="D103" s="27"/>
      <c r="E103" s="27"/>
      <c r="F103" s="27"/>
      <c r="G103" s="27"/>
      <c r="H103" s="27"/>
      <c r="I103" s="27"/>
      <c r="J103" s="55"/>
      <c r="K103" s="86"/>
      <c r="L103" s="87"/>
      <c r="M103" s="87"/>
      <c r="N103" s="87"/>
      <c r="O103" s="87"/>
      <c r="P103" s="87"/>
      <c r="Q103" s="87"/>
      <c r="R103" s="87"/>
      <c r="S103" s="87"/>
      <c r="T103" s="87"/>
      <c r="U103" s="87"/>
      <c r="V103" s="87"/>
      <c r="W103" s="87"/>
      <c r="X103" s="87"/>
      <c r="Y103" s="220"/>
      <c r="Z103" s="80"/>
      <c r="AA103" s="26"/>
      <c r="AB103" s="26"/>
      <c r="AC103" s="26"/>
      <c r="AD103" s="26"/>
      <c r="AE103" s="81"/>
    </row>
    <row r="104" spans="1:31" x14ac:dyDescent="0.15">
      <c r="A104" s="1"/>
      <c r="B104" s="1568"/>
      <c r="C104" s="79"/>
      <c r="D104" s="27"/>
      <c r="E104" s="27"/>
      <c r="F104" s="27"/>
      <c r="G104" s="27"/>
      <c r="H104" s="27"/>
      <c r="I104" s="27"/>
      <c r="J104" s="55"/>
      <c r="K104" s="222"/>
      <c r="L104" s="149"/>
      <c r="M104" s="149"/>
      <c r="N104" s="149"/>
      <c r="O104" s="149"/>
      <c r="P104" s="149"/>
      <c r="Q104" s="149"/>
      <c r="R104" s="149"/>
      <c r="S104" s="149"/>
      <c r="T104" s="149"/>
      <c r="U104" s="149"/>
      <c r="V104" s="149"/>
      <c r="W104" s="149"/>
      <c r="X104" s="149"/>
      <c r="Y104" s="223"/>
      <c r="Z104" s="80"/>
      <c r="AA104" s="26"/>
      <c r="AB104" s="26"/>
      <c r="AC104" s="26"/>
      <c r="AD104" s="26"/>
      <c r="AE104" s="81"/>
    </row>
    <row r="105" spans="1:31" x14ac:dyDescent="0.15">
      <c r="A105" s="1"/>
      <c r="B105" s="1603"/>
      <c r="C105" s="79"/>
      <c r="D105" s="27"/>
      <c r="E105" s="27"/>
      <c r="F105" s="27"/>
      <c r="G105" s="27"/>
      <c r="H105" s="27"/>
      <c r="I105" s="27"/>
      <c r="J105" s="55"/>
      <c r="K105" s="222"/>
      <c r="L105" s="149"/>
      <c r="M105" s="149"/>
      <c r="N105" s="149"/>
      <c r="O105" s="149"/>
      <c r="P105" s="149"/>
      <c r="Q105" s="149"/>
      <c r="R105" s="149"/>
      <c r="S105" s="149"/>
      <c r="T105" s="149"/>
      <c r="U105" s="149"/>
      <c r="V105" s="149"/>
      <c r="W105" s="149"/>
      <c r="X105" s="149"/>
      <c r="Y105" s="223"/>
      <c r="Z105" s="80"/>
      <c r="AA105" s="26"/>
      <c r="AB105" s="26"/>
      <c r="AC105" s="26"/>
      <c r="AD105" s="26"/>
      <c r="AE105" s="81"/>
    </row>
    <row r="106" spans="1:31" ht="13.5" customHeight="1" x14ac:dyDescent="0.15">
      <c r="A106" s="1"/>
      <c r="B106" s="1567" t="s">
        <v>40</v>
      </c>
      <c r="C106" s="79"/>
      <c r="D106" s="27"/>
      <c r="E106" s="27"/>
      <c r="F106" s="27"/>
      <c r="G106" s="27"/>
      <c r="H106" s="27"/>
      <c r="I106" s="27"/>
      <c r="J106" s="55"/>
      <c r="K106" s="128"/>
      <c r="L106" s="129"/>
      <c r="M106" s="129"/>
      <c r="N106" s="129"/>
      <c r="O106" s="129"/>
      <c r="P106" s="129"/>
      <c r="Q106" s="129"/>
      <c r="R106" s="129"/>
      <c r="S106" s="129"/>
      <c r="T106" s="129"/>
      <c r="U106" s="129"/>
      <c r="V106" s="129"/>
      <c r="W106" s="129"/>
      <c r="X106" s="129"/>
      <c r="Y106" s="130"/>
      <c r="Z106" s="80"/>
      <c r="AA106" s="26"/>
      <c r="AB106" s="26"/>
      <c r="AC106" s="26"/>
      <c r="AD106" s="26"/>
      <c r="AE106" s="81"/>
    </row>
    <row r="107" spans="1:31" ht="13.5" customHeight="1" x14ac:dyDescent="0.15">
      <c r="A107" s="1"/>
      <c r="B107" s="1568"/>
      <c r="C107" s="79"/>
      <c r="D107" s="27"/>
      <c r="E107" s="27"/>
      <c r="F107" s="27"/>
      <c r="G107" s="27"/>
      <c r="H107" s="27"/>
      <c r="I107" s="27"/>
      <c r="J107" s="55"/>
      <c r="K107" s="125"/>
      <c r="L107" s="126"/>
      <c r="M107" s="126"/>
      <c r="N107" s="126"/>
      <c r="O107" s="126"/>
      <c r="P107" s="126"/>
      <c r="Q107" s="126"/>
      <c r="R107" s="126"/>
      <c r="S107" s="126"/>
      <c r="T107" s="126"/>
      <c r="U107" s="126"/>
      <c r="V107" s="126"/>
      <c r="W107" s="126"/>
      <c r="X107" s="126"/>
      <c r="Y107" s="127"/>
      <c r="Z107" s="80"/>
      <c r="AA107" s="26"/>
      <c r="AB107" s="26"/>
      <c r="AC107" s="26"/>
      <c r="AD107" s="26"/>
      <c r="AE107" s="81"/>
    </row>
    <row r="108" spans="1:31" ht="13.5" customHeight="1" x14ac:dyDescent="0.15">
      <c r="A108" s="1"/>
      <c r="B108" s="1568"/>
      <c r="C108" s="79"/>
      <c r="D108" s="27"/>
      <c r="E108" s="27"/>
      <c r="F108" s="27"/>
      <c r="G108" s="27"/>
      <c r="H108" s="27"/>
      <c r="I108" s="27"/>
      <c r="J108" s="55"/>
      <c r="K108" s="125"/>
      <c r="L108" s="126"/>
      <c r="M108" s="126"/>
      <c r="N108" s="126"/>
      <c r="O108" s="126"/>
      <c r="P108" s="126"/>
      <c r="Q108" s="126"/>
      <c r="R108" s="126"/>
      <c r="S108" s="126"/>
      <c r="T108" s="126"/>
      <c r="U108" s="126"/>
      <c r="V108" s="126"/>
      <c r="W108" s="126"/>
      <c r="X108" s="126"/>
      <c r="Y108" s="127"/>
      <c r="Z108" s="80"/>
      <c r="AA108" s="26"/>
      <c r="AB108" s="26"/>
      <c r="AC108" s="26"/>
      <c r="AD108" s="26"/>
      <c r="AE108" s="81"/>
    </row>
    <row r="109" spans="1:31" ht="13.5" customHeight="1" x14ac:dyDescent="0.15">
      <c r="A109" s="1"/>
      <c r="B109" s="1568"/>
      <c r="C109" s="79"/>
      <c r="D109" s="27"/>
      <c r="E109" s="27"/>
      <c r="F109" s="27"/>
      <c r="G109" s="27"/>
      <c r="H109" s="27"/>
      <c r="I109" s="27"/>
      <c r="J109" s="55"/>
      <c r="K109" s="125"/>
      <c r="L109" s="126"/>
      <c r="M109" s="126"/>
      <c r="N109" s="126"/>
      <c r="O109" s="126"/>
      <c r="P109" s="126"/>
      <c r="Q109" s="126"/>
      <c r="R109" s="126"/>
      <c r="S109" s="126"/>
      <c r="T109" s="126"/>
      <c r="U109" s="126"/>
      <c r="V109" s="126"/>
      <c r="W109" s="126"/>
      <c r="X109" s="126"/>
      <c r="Y109" s="127"/>
      <c r="Z109" s="80"/>
      <c r="AA109" s="26"/>
      <c r="AB109" s="26"/>
      <c r="AC109" s="26"/>
      <c r="AD109" s="26"/>
      <c r="AE109" s="81"/>
    </row>
    <row r="110" spans="1:31" ht="13.5" customHeight="1" x14ac:dyDescent="0.15">
      <c r="A110" s="1"/>
      <c r="B110" s="1568"/>
      <c r="C110" s="79"/>
      <c r="D110" s="27"/>
      <c r="E110" s="27"/>
      <c r="F110" s="27"/>
      <c r="G110" s="27"/>
      <c r="H110" s="27"/>
      <c r="I110" s="27"/>
      <c r="J110" s="55"/>
      <c r="K110" s="125"/>
      <c r="L110" s="126"/>
      <c r="M110" s="126"/>
      <c r="N110" s="126"/>
      <c r="O110" s="126"/>
      <c r="P110" s="126"/>
      <c r="Q110" s="126"/>
      <c r="R110" s="126"/>
      <c r="S110" s="126"/>
      <c r="T110" s="126"/>
      <c r="U110" s="126"/>
      <c r="V110" s="126"/>
      <c r="W110" s="126"/>
      <c r="X110" s="126"/>
      <c r="Y110" s="127"/>
      <c r="Z110" s="80"/>
      <c r="AA110" s="26"/>
      <c r="AB110" s="26"/>
      <c r="AC110" s="26"/>
      <c r="AD110" s="26"/>
      <c r="AE110" s="81"/>
    </row>
    <row r="111" spans="1:31" x14ac:dyDescent="0.15">
      <c r="A111" s="1"/>
      <c r="B111" s="1603"/>
      <c r="C111" s="79"/>
      <c r="D111" s="27"/>
      <c r="E111" s="27"/>
      <c r="F111" s="27"/>
      <c r="G111" s="27"/>
      <c r="H111" s="27"/>
      <c r="I111" s="27"/>
      <c r="J111" s="55"/>
      <c r="K111" s="131"/>
      <c r="L111" s="132"/>
      <c r="M111" s="132"/>
      <c r="N111" s="132"/>
      <c r="O111" s="132"/>
      <c r="P111" s="132"/>
      <c r="Q111" s="132"/>
      <c r="R111" s="132"/>
      <c r="S111" s="132"/>
      <c r="T111" s="132"/>
      <c r="U111" s="132"/>
      <c r="V111" s="132"/>
      <c r="W111" s="132"/>
      <c r="X111" s="132"/>
      <c r="Y111" s="133"/>
      <c r="Z111" s="80"/>
      <c r="AA111" s="26"/>
      <c r="AB111" s="26"/>
      <c r="AC111" s="26"/>
      <c r="AD111" s="26"/>
      <c r="AE111" s="81"/>
    </row>
    <row r="112" spans="1:31" ht="13.5" customHeight="1" x14ac:dyDescent="0.15">
      <c r="A112" s="1"/>
      <c r="B112" s="1567" t="s">
        <v>41</v>
      </c>
      <c r="C112" s="79"/>
      <c r="D112" s="27"/>
      <c r="E112" s="27"/>
      <c r="F112" s="27"/>
      <c r="G112" s="27"/>
      <c r="H112" s="27"/>
      <c r="I112" s="27"/>
      <c r="J112" s="55"/>
      <c r="K112" s="224"/>
      <c r="L112" s="225"/>
      <c r="M112" s="225"/>
      <c r="N112" s="225"/>
      <c r="O112" s="225"/>
      <c r="P112" s="225"/>
      <c r="Q112" s="225"/>
      <c r="R112" s="225"/>
      <c r="S112" s="225"/>
      <c r="T112" s="225"/>
      <c r="U112" s="225"/>
      <c r="V112" s="225"/>
      <c r="W112" s="225"/>
      <c r="X112" s="225"/>
      <c r="Y112" s="226"/>
      <c r="Z112" s="80"/>
      <c r="AA112" s="26"/>
      <c r="AB112" s="26"/>
      <c r="AC112" s="26"/>
      <c r="AD112" s="26"/>
      <c r="AE112" s="81"/>
    </row>
    <row r="113" spans="1:38" x14ac:dyDescent="0.15">
      <c r="A113" s="1"/>
      <c r="B113" s="1568"/>
      <c r="C113" s="79"/>
      <c r="D113" s="27"/>
      <c r="E113" s="27"/>
      <c r="F113" s="27"/>
      <c r="G113" s="27"/>
      <c r="H113" s="27"/>
      <c r="I113" s="27"/>
      <c r="J113" s="55"/>
      <c r="K113" s="224"/>
      <c r="L113" s="225"/>
      <c r="M113" s="225"/>
      <c r="N113" s="225"/>
      <c r="O113" s="225"/>
      <c r="P113" s="225"/>
      <c r="Q113" s="225"/>
      <c r="R113" s="225"/>
      <c r="S113" s="225"/>
      <c r="T113" s="225"/>
      <c r="U113" s="225"/>
      <c r="V113" s="225"/>
      <c r="W113" s="225"/>
      <c r="X113" s="225"/>
      <c r="Y113" s="226"/>
      <c r="Z113" s="80"/>
      <c r="AA113" s="26"/>
      <c r="AB113" s="26"/>
      <c r="AC113" s="26"/>
      <c r="AD113" s="26"/>
      <c r="AE113" s="81"/>
    </row>
    <row r="114" spans="1:38" x14ac:dyDescent="0.15">
      <c r="A114" s="1"/>
      <c r="B114" s="1568"/>
      <c r="C114" s="88"/>
      <c r="D114" s="89"/>
      <c r="E114" s="89"/>
      <c r="F114" s="89"/>
      <c r="G114" s="89"/>
      <c r="H114" s="89"/>
      <c r="I114" s="89"/>
      <c r="J114" s="90"/>
      <c r="K114" s="227"/>
      <c r="L114" s="228"/>
      <c r="M114" s="228"/>
      <c r="N114" s="228"/>
      <c r="O114" s="228"/>
      <c r="P114" s="228"/>
      <c r="Q114" s="228"/>
      <c r="R114" s="228"/>
      <c r="S114" s="228"/>
      <c r="T114" s="228"/>
      <c r="U114" s="228"/>
      <c r="V114" s="228"/>
      <c r="W114" s="228"/>
      <c r="X114" s="228"/>
      <c r="Y114" s="229"/>
      <c r="Z114" s="91"/>
      <c r="AA114" s="92"/>
      <c r="AB114" s="92"/>
      <c r="AC114" s="92"/>
      <c r="AD114" s="92"/>
      <c r="AE114" s="93"/>
    </row>
    <row r="115" spans="1:38" x14ac:dyDescent="0.15">
      <c r="A115" s="1"/>
      <c r="B115" s="1568"/>
      <c r="C115" s="88"/>
      <c r="D115" s="89"/>
      <c r="E115" s="89"/>
      <c r="F115" s="89"/>
      <c r="G115" s="89"/>
      <c r="H115" s="89"/>
      <c r="I115" s="89"/>
      <c r="J115" s="90"/>
      <c r="K115" s="227"/>
      <c r="L115" s="228"/>
      <c r="M115" s="228"/>
      <c r="N115" s="228"/>
      <c r="O115" s="228"/>
      <c r="P115" s="228"/>
      <c r="Q115" s="228"/>
      <c r="R115" s="228"/>
      <c r="S115" s="228"/>
      <c r="T115" s="228"/>
      <c r="U115" s="228"/>
      <c r="V115" s="228"/>
      <c r="W115" s="228"/>
      <c r="X115" s="228"/>
      <c r="Y115" s="229"/>
      <c r="Z115" s="91"/>
      <c r="AA115" s="92"/>
      <c r="AB115" s="92"/>
      <c r="AC115" s="92"/>
      <c r="AD115" s="92"/>
      <c r="AE115" s="93"/>
    </row>
    <row r="116" spans="1:38" x14ac:dyDescent="0.15">
      <c r="A116" s="1"/>
      <c r="B116" s="1568"/>
      <c r="C116" s="79"/>
      <c r="D116" s="27"/>
      <c r="E116" s="27"/>
      <c r="F116" s="27"/>
      <c r="G116" s="27"/>
      <c r="H116" s="27"/>
      <c r="I116" s="27"/>
      <c r="J116" s="55"/>
      <c r="K116" s="227"/>
      <c r="L116" s="228"/>
      <c r="M116" s="228"/>
      <c r="N116" s="228"/>
      <c r="O116" s="228"/>
      <c r="P116" s="228"/>
      <c r="Q116" s="228"/>
      <c r="R116" s="228"/>
      <c r="S116" s="228"/>
      <c r="T116" s="228"/>
      <c r="U116" s="228"/>
      <c r="V116" s="228"/>
      <c r="W116" s="228"/>
      <c r="X116" s="228"/>
      <c r="Y116" s="229"/>
      <c r="Z116" s="91"/>
      <c r="AA116" s="92"/>
      <c r="AB116" s="92"/>
      <c r="AC116" s="92"/>
      <c r="AD116" s="92"/>
      <c r="AE116" s="93"/>
    </row>
    <row r="117" spans="1:38" ht="14.25" thickBot="1" x14ac:dyDescent="0.2">
      <c r="A117" s="1"/>
      <c r="B117" s="1569"/>
      <c r="C117" s="94"/>
      <c r="D117" s="95"/>
      <c r="E117" s="95"/>
      <c r="F117" s="95"/>
      <c r="G117" s="95"/>
      <c r="H117" s="95"/>
      <c r="I117" s="95"/>
      <c r="J117" s="96"/>
      <c r="K117" s="230"/>
      <c r="L117" s="231"/>
      <c r="M117" s="231"/>
      <c r="N117" s="231"/>
      <c r="O117" s="231"/>
      <c r="P117" s="231"/>
      <c r="Q117" s="231"/>
      <c r="R117" s="231"/>
      <c r="S117" s="231"/>
      <c r="T117" s="231"/>
      <c r="U117" s="231"/>
      <c r="V117" s="231"/>
      <c r="W117" s="231"/>
      <c r="X117" s="231"/>
      <c r="Y117" s="232"/>
      <c r="Z117" s="97"/>
      <c r="AA117" s="98"/>
      <c r="AB117" s="98"/>
      <c r="AC117" s="98"/>
      <c r="AD117" s="98"/>
      <c r="AE117" s="99"/>
    </row>
    <row r="118" spans="1:38" ht="14.25" thickBo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2"/>
      <c r="AA118" s="2"/>
      <c r="AB118" s="2"/>
      <c r="AC118" s="2"/>
      <c r="AD118" s="2"/>
      <c r="AE118" s="2"/>
      <c r="AF118" s="2"/>
      <c r="AG118" s="2"/>
      <c r="AH118" s="2"/>
      <c r="AI118" s="2"/>
      <c r="AJ118" s="2"/>
      <c r="AK118" s="2"/>
      <c r="AL118" s="2"/>
    </row>
    <row r="119" spans="1:38" x14ac:dyDescent="0.15">
      <c r="A119" s="1"/>
      <c r="B119" s="174" t="s">
        <v>347</v>
      </c>
      <c r="C119" s="175"/>
      <c r="D119" s="175"/>
      <c r="E119" s="175"/>
      <c r="F119" s="175"/>
      <c r="G119" s="175"/>
      <c r="H119" s="175"/>
      <c r="I119" s="175"/>
      <c r="J119" s="176"/>
      <c r="K119" s="171">
        <v>25</v>
      </c>
      <c r="L119" s="172">
        <v>26</v>
      </c>
      <c r="M119" s="172">
        <v>27</v>
      </c>
      <c r="N119" s="172">
        <v>28</v>
      </c>
      <c r="O119" s="172">
        <v>29</v>
      </c>
      <c r="P119" s="172">
        <v>30</v>
      </c>
      <c r="Q119" s="172">
        <v>31</v>
      </c>
      <c r="R119" s="172">
        <v>32</v>
      </c>
      <c r="S119" s="172">
        <v>33</v>
      </c>
      <c r="T119" s="172">
        <v>34</v>
      </c>
      <c r="U119" s="172">
        <v>35</v>
      </c>
      <c r="V119" s="172">
        <v>36</v>
      </c>
      <c r="W119" s="172">
        <v>37</v>
      </c>
      <c r="X119" s="172">
        <v>38</v>
      </c>
      <c r="Y119" s="173">
        <v>39</v>
      </c>
    </row>
    <row r="120" spans="1:38" x14ac:dyDescent="0.15">
      <c r="A120" s="1"/>
      <c r="B120" s="67" t="s">
        <v>344</v>
      </c>
      <c r="C120" s="68"/>
      <c r="D120" s="68"/>
      <c r="E120" s="68"/>
      <c r="F120" s="68"/>
      <c r="G120" s="68"/>
      <c r="H120" s="68"/>
      <c r="I120" s="68"/>
      <c r="J120" s="69"/>
      <c r="K120" s="100"/>
      <c r="L120" s="101"/>
      <c r="M120" s="101"/>
      <c r="N120" s="101"/>
      <c r="O120" s="101"/>
      <c r="P120" s="101"/>
      <c r="Q120" s="101"/>
      <c r="R120" s="101"/>
      <c r="S120" s="101"/>
      <c r="T120" s="101"/>
      <c r="U120" s="101"/>
      <c r="V120" s="101"/>
      <c r="W120" s="101"/>
      <c r="X120" s="101"/>
      <c r="Y120" s="102"/>
    </row>
    <row r="121" spans="1:38" x14ac:dyDescent="0.15">
      <c r="A121" s="1"/>
      <c r="B121" s="73" t="s">
        <v>42</v>
      </c>
      <c r="C121" s="74"/>
      <c r="D121" s="74"/>
      <c r="E121" s="74"/>
      <c r="F121" s="74"/>
      <c r="G121" s="74"/>
      <c r="H121" s="74"/>
      <c r="I121" s="74"/>
      <c r="J121" s="75"/>
      <c r="K121" s="103"/>
      <c r="L121" s="74"/>
      <c r="M121" s="74"/>
      <c r="N121" s="74"/>
      <c r="O121" s="74"/>
      <c r="P121" s="74"/>
      <c r="Q121" s="74"/>
      <c r="R121" s="74"/>
      <c r="S121" s="74"/>
      <c r="T121" s="74"/>
      <c r="U121" s="74"/>
      <c r="V121" s="74"/>
      <c r="W121" s="74"/>
      <c r="X121" s="74"/>
      <c r="Y121" s="104"/>
      <c r="Z121" s="2"/>
      <c r="AA121" s="2"/>
      <c r="AB121" s="2"/>
      <c r="AC121" s="2"/>
      <c r="AD121" s="2"/>
      <c r="AE121" s="2"/>
      <c r="AF121" s="2"/>
      <c r="AG121" s="2"/>
      <c r="AH121" s="2"/>
      <c r="AI121" s="2"/>
      <c r="AJ121" s="2"/>
      <c r="AK121" s="2"/>
      <c r="AL121" s="2"/>
    </row>
    <row r="122" spans="1:38" x14ac:dyDescent="0.15">
      <c r="A122" s="1"/>
      <c r="B122" s="76"/>
      <c r="C122" s="1"/>
      <c r="D122" s="1"/>
      <c r="E122" s="1"/>
      <c r="F122" s="1"/>
      <c r="G122" s="1"/>
      <c r="H122" s="1"/>
      <c r="I122" s="1"/>
      <c r="J122" s="77"/>
      <c r="K122" s="82"/>
      <c r="L122" s="68"/>
      <c r="M122" s="68"/>
      <c r="N122" s="68"/>
      <c r="O122" s="68"/>
      <c r="P122" s="68"/>
      <c r="Q122" s="68"/>
      <c r="R122" s="68"/>
      <c r="S122" s="68"/>
      <c r="T122" s="68"/>
      <c r="U122" s="68"/>
      <c r="V122" s="68"/>
      <c r="W122" s="68"/>
      <c r="X122" s="68"/>
      <c r="Y122" s="105"/>
      <c r="Z122" s="2"/>
      <c r="AA122" s="2"/>
      <c r="AB122" s="2"/>
      <c r="AC122" s="2"/>
      <c r="AD122" s="2"/>
      <c r="AE122" s="2"/>
      <c r="AF122" s="2"/>
      <c r="AG122" s="2"/>
      <c r="AH122" s="2"/>
      <c r="AI122" s="2"/>
      <c r="AJ122" s="2"/>
      <c r="AK122" s="2"/>
      <c r="AL122" s="2"/>
    </row>
    <row r="123" spans="1:38" ht="17.25" x14ac:dyDescent="0.15">
      <c r="A123" s="1"/>
      <c r="B123" s="344" t="s">
        <v>345</v>
      </c>
      <c r="C123" s="340"/>
      <c r="D123" s="340"/>
      <c r="E123" s="340"/>
      <c r="F123" s="340"/>
      <c r="G123" s="340"/>
      <c r="H123" s="340"/>
      <c r="I123" s="340"/>
      <c r="J123" s="341"/>
      <c r="K123" s="348"/>
      <c r="L123" s="349"/>
      <c r="M123" s="349"/>
      <c r="N123" s="349"/>
      <c r="O123" s="349"/>
      <c r="P123" s="349"/>
      <c r="Q123" s="349"/>
      <c r="R123" s="349"/>
      <c r="S123" s="349"/>
      <c r="T123" s="349"/>
      <c r="U123" s="349"/>
      <c r="V123" s="349"/>
      <c r="W123" s="349"/>
      <c r="X123" s="349"/>
      <c r="Y123" s="350"/>
    </row>
    <row r="124" spans="1:38" ht="14.25" customHeight="1" x14ac:dyDescent="0.15">
      <c r="A124" s="1"/>
      <c r="B124" s="1570" t="s">
        <v>33</v>
      </c>
      <c r="C124" s="1571"/>
      <c r="D124" s="1571"/>
      <c r="E124" s="1571"/>
      <c r="F124" s="1571"/>
      <c r="G124" s="1571"/>
      <c r="H124" s="1571"/>
      <c r="I124" s="1571"/>
      <c r="J124" s="1572"/>
      <c r="K124" s="1659" t="s">
        <v>395</v>
      </c>
      <c r="L124" s="1660"/>
      <c r="M124" s="1660"/>
      <c r="N124" s="1660"/>
      <c r="O124" s="1660"/>
      <c r="P124" s="1660"/>
      <c r="Q124" s="1660"/>
      <c r="R124" s="1660"/>
      <c r="S124" s="1660"/>
      <c r="T124" s="1660"/>
      <c r="U124" s="1660"/>
      <c r="V124" s="1660"/>
      <c r="W124" s="1660"/>
      <c r="X124" s="1660"/>
      <c r="Y124" s="1661"/>
    </row>
    <row r="125" spans="1:38" ht="14.25" customHeight="1" x14ac:dyDescent="0.15">
      <c r="A125" s="1"/>
      <c r="B125" s="1570"/>
      <c r="C125" s="1571"/>
      <c r="D125" s="1571"/>
      <c r="E125" s="1571"/>
      <c r="F125" s="1571"/>
      <c r="G125" s="1571"/>
      <c r="H125" s="1571"/>
      <c r="I125" s="1571"/>
      <c r="J125" s="1572"/>
      <c r="K125" s="1662"/>
      <c r="L125" s="1663"/>
      <c r="M125" s="1663"/>
      <c r="N125" s="1663"/>
      <c r="O125" s="1663"/>
      <c r="P125" s="1663"/>
      <c r="Q125" s="1663"/>
      <c r="R125" s="1663"/>
      <c r="S125" s="1663"/>
      <c r="T125" s="1663"/>
      <c r="U125" s="1663"/>
      <c r="V125" s="1663"/>
      <c r="W125" s="1663"/>
      <c r="X125" s="1663"/>
      <c r="Y125" s="1664"/>
    </row>
    <row r="126" spans="1:38" ht="13.5" customHeight="1" x14ac:dyDescent="0.15">
      <c r="A126" s="1"/>
      <c r="B126" s="1570"/>
      <c r="C126" s="1571"/>
      <c r="D126" s="1571"/>
      <c r="E126" s="1571"/>
      <c r="F126" s="1571"/>
      <c r="G126" s="1571"/>
      <c r="H126" s="1571"/>
      <c r="I126" s="1571"/>
      <c r="J126" s="1572"/>
      <c r="K126" s="1662"/>
      <c r="L126" s="1663"/>
      <c r="M126" s="1663"/>
      <c r="N126" s="1663"/>
      <c r="O126" s="1663"/>
      <c r="P126" s="1663"/>
      <c r="Q126" s="1663"/>
      <c r="R126" s="1663"/>
      <c r="S126" s="1663"/>
      <c r="T126" s="1663"/>
      <c r="U126" s="1663"/>
      <c r="V126" s="1663"/>
      <c r="W126" s="1663"/>
      <c r="X126" s="1663"/>
      <c r="Y126" s="1664"/>
    </row>
    <row r="127" spans="1:38" ht="14.25" customHeight="1" thickBot="1" x14ac:dyDescent="0.2">
      <c r="A127" s="1"/>
      <c r="B127" s="1573"/>
      <c r="C127" s="1574"/>
      <c r="D127" s="1574"/>
      <c r="E127" s="1574"/>
      <c r="F127" s="1574"/>
      <c r="G127" s="1574"/>
      <c r="H127" s="1574"/>
      <c r="I127" s="1574"/>
      <c r="J127" s="1575"/>
      <c r="K127" s="1665"/>
      <c r="L127" s="1666"/>
      <c r="M127" s="1666"/>
      <c r="N127" s="1666"/>
      <c r="O127" s="1666"/>
      <c r="P127" s="1666"/>
      <c r="Q127" s="1666"/>
      <c r="R127" s="1666"/>
      <c r="S127" s="1666"/>
      <c r="T127" s="1666"/>
      <c r="U127" s="1666"/>
      <c r="V127" s="1666"/>
      <c r="W127" s="1666"/>
      <c r="X127" s="1666"/>
      <c r="Y127" s="1667"/>
    </row>
    <row r="128" spans="1:38"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2"/>
      <c r="AA128" s="2"/>
      <c r="AB128" s="2"/>
      <c r="AC128" s="2"/>
      <c r="AD128" s="2"/>
      <c r="AE128" s="2"/>
      <c r="AF128" s="2"/>
      <c r="AG128" s="2"/>
      <c r="AH128" s="2"/>
      <c r="AI128" s="2"/>
      <c r="AJ128" s="2"/>
      <c r="AK128" s="2"/>
      <c r="AL128" s="2"/>
    </row>
  </sheetData>
  <mergeCells count="23">
    <mergeCell ref="C34:C37"/>
    <mergeCell ref="C38:C40"/>
    <mergeCell ref="C41:C43"/>
    <mergeCell ref="B34:B45"/>
    <mergeCell ref="C44:C45"/>
    <mergeCell ref="Z94:AE96"/>
    <mergeCell ref="B97:B100"/>
    <mergeCell ref="B101:B105"/>
    <mergeCell ref="B46:J46"/>
    <mergeCell ref="B59:B70"/>
    <mergeCell ref="C59:C64"/>
    <mergeCell ref="C65:C70"/>
    <mergeCell ref="B72:J75"/>
    <mergeCell ref="K72:Y75"/>
    <mergeCell ref="B52:B58"/>
    <mergeCell ref="D60:J60"/>
    <mergeCell ref="B112:B117"/>
    <mergeCell ref="B124:J127"/>
    <mergeCell ref="K84:Y85"/>
    <mergeCell ref="B88:J91"/>
    <mergeCell ref="K88:Y91"/>
    <mergeCell ref="K124:Y127"/>
    <mergeCell ref="B106:B111"/>
  </mergeCells>
  <phoneticPr fontId="3"/>
  <conditionalFormatting sqref="K87">
    <cfRule type="notContainsBlanks" dxfId="96" priority="7">
      <formula>LEN(TRIM(K87))&gt;0</formula>
    </cfRule>
  </conditionalFormatting>
  <conditionalFormatting sqref="K101">
    <cfRule type="containsText" dxfId="95" priority="1" operator="containsText" text="○">
      <formula>NOT(ISERROR(SEARCH("○",K101)))</formula>
    </cfRule>
    <cfRule type="containsText" dxfId="94" priority="2" operator="containsText" text="○">
      <formula>NOT(ISERROR(SEARCH("○",K101)))</formula>
    </cfRule>
    <cfRule type="containsText" dxfId="93" priority="3" operator="containsText" text="○">
      <formula>NOT(ISERROR(SEARCH("○",K101)))</formula>
    </cfRule>
  </conditionalFormatting>
  <conditionalFormatting sqref="K105:K110">
    <cfRule type="containsText" dxfId="92" priority="57" operator="containsText" text="○">
      <formula>NOT(ISERROR(SEARCH("○",K105)))</formula>
    </cfRule>
    <cfRule type="containsText" dxfId="91" priority="56" operator="containsText" text="○">
      <formula>NOT(ISERROR(SEARCH("○",K105)))</formula>
    </cfRule>
    <cfRule type="containsText" dxfId="90" priority="55" operator="containsText" text="○">
      <formula>NOT(ISERROR(SEARCH("○",K105)))</formula>
    </cfRule>
  </conditionalFormatting>
  <conditionalFormatting sqref="K120">
    <cfRule type="notContainsBlanks" dxfId="89" priority="67">
      <formula>LEN(TRIM(K120))&gt;0</formula>
    </cfRule>
  </conditionalFormatting>
  <conditionalFormatting sqref="K123">
    <cfRule type="notContainsBlanks" dxfId="88" priority="66">
      <formula>LEN(TRIM(K123))&gt;0</formula>
    </cfRule>
  </conditionalFormatting>
  <conditionalFormatting sqref="K34:Y45">
    <cfRule type="cellIs" dxfId="87" priority="38" operator="equal">
      <formula>"○"</formula>
    </cfRule>
    <cfRule type="cellIs" dxfId="86" priority="35" operator="equal">
      <formula>"-"</formula>
    </cfRule>
    <cfRule type="cellIs" dxfId="85" priority="36" operator="equal">
      <formula>"×"</formula>
    </cfRule>
    <cfRule type="cellIs" dxfId="84" priority="37" operator="equal">
      <formula>"△"</formula>
    </cfRule>
  </conditionalFormatting>
  <conditionalFormatting sqref="K46:Y46">
    <cfRule type="colorScale" priority="69">
      <colorScale>
        <cfvo type="min"/>
        <cfvo type="max"/>
        <color theme="0"/>
        <color rgb="FFFF6600"/>
      </colorScale>
    </cfRule>
  </conditionalFormatting>
  <conditionalFormatting sqref="K52:Y57">
    <cfRule type="cellIs" dxfId="83" priority="28" operator="notEqual">
      <formula>""</formula>
    </cfRule>
  </conditionalFormatting>
  <conditionalFormatting sqref="K60:Y60">
    <cfRule type="cellIs" dxfId="82" priority="45" operator="equal">
      <formula>"×"</formula>
    </cfRule>
    <cfRule type="cellIs" dxfId="81" priority="46" operator="equal">
      <formula>"○"</formula>
    </cfRule>
  </conditionalFormatting>
  <conditionalFormatting sqref="K62:Y62">
    <cfRule type="cellIs" dxfId="80" priority="25" operator="equal">
      <formula>"○"</formula>
    </cfRule>
    <cfRule type="cellIs" dxfId="79" priority="24" operator="equal">
      <formula>"×"</formula>
    </cfRule>
  </conditionalFormatting>
  <conditionalFormatting sqref="K64:Y64">
    <cfRule type="cellIs" dxfId="78" priority="21" operator="equal">
      <formula>"○"</formula>
    </cfRule>
    <cfRule type="cellIs" dxfId="77" priority="20" operator="equal">
      <formula>"×"</formula>
    </cfRule>
  </conditionalFormatting>
  <conditionalFormatting sqref="K66:Y66">
    <cfRule type="cellIs" dxfId="76" priority="16" operator="equal">
      <formula>"×"</formula>
    </cfRule>
    <cfRule type="cellIs" dxfId="75" priority="17" operator="equal">
      <formula>"○"</formula>
    </cfRule>
  </conditionalFormatting>
  <conditionalFormatting sqref="K68:Y68">
    <cfRule type="cellIs" dxfId="74" priority="12" operator="equal">
      <formula>"×"</formula>
    </cfRule>
    <cfRule type="cellIs" dxfId="73" priority="13" operator="equal">
      <formula>"○"</formula>
    </cfRule>
  </conditionalFormatting>
  <conditionalFormatting sqref="K70:Y70">
    <cfRule type="cellIs" dxfId="72" priority="8" operator="equal">
      <formula>"×"</formula>
    </cfRule>
    <cfRule type="cellIs" dxfId="71" priority="9" operator="equal">
      <formula>"○"</formula>
    </cfRule>
  </conditionalFormatting>
  <conditionalFormatting sqref="K71:Y71">
    <cfRule type="colorScale" priority="73">
      <colorScale>
        <cfvo type="min"/>
        <cfvo type="max"/>
        <color theme="0"/>
        <color rgb="FFFF6600"/>
      </colorScale>
    </cfRule>
  </conditionalFormatting>
  <conditionalFormatting sqref="K81:Y81">
    <cfRule type="colorScale" priority="70">
      <colorScale>
        <cfvo type="min"/>
        <cfvo type="max"/>
        <color theme="0"/>
        <color rgb="FFFF6600"/>
      </colorScale>
    </cfRule>
  </conditionalFormatting>
  <conditionalFormatting sqref="K82:Y82">
    <cfRule type="colorScale" priority="71">
      <colorScale>
        <cfvo type="min"/>
        <cfvo type="max"/>
        <color theme="0"/>
        <color rgb="FFFF6600"/>
      </colorScale>
    </cfRule>
  </conditionalFormatting>
  <conditionalFormatting sqref="K97:Y100 K102:Y111">
    <cfRule type="containsText" dxfId="70" priority="63" operator="containsText" text="○">
      <formula>NOT(ISERROR(SEARCH("○",K97)))</formula>
    </cfRule>
    <cfRule type="containsText" dxfId="69" priority="64" operator="containsText" text="○">
      <formula>NOT(ISERROR(SEARCH("○",K97)))</formula>
    </cfRule>
    <cfRule type="containsText" dxfId="68" priority="65" operator="containsText" text="○">
      <formula>NOT(ISERROR(SEARCH("○",K97)))</formula>
    </cfRule>
  </conditionalFormatting>
  <conditionalFormatting sqref="K100:Y100">
    <cfRule type="containsText" dxfId="67" priority="61" operator="containsText" text="×">
      <formula>NOT(ISERROR(SEARCH("×",K100)))</formula>
    </cfRule>
  </conditionalFormatting>
  <conditionalFormatting sqref="K101:Y101">
    <cfRule type="containsText" dxfId="66" priority="4" operator="containsText" text="○">
      <formula>NOT(ISERROR(SEARCH("○",K101)))</formula>
    </cfRule>
    <cfRule type="containsText" dxfId="65" priority="5" operator="containsText" text="○">
      <formula>NOT(ISERROR(SEARCH("○",K101)))</formula>
    </cfRule>
    <cfRule type="containsText" dxfId="64" priority="6" operator="containsText" text="○">
      <formula>NOT(ISERROR(SEARCH("○",K101)))</formula>
    </cfRule>
  </conditionalFormatting>
  <conditionalFormatting sqref="K111:Y111">
    <cfRule type="containsText" dxfId="63" priority="54" operator="containsText" text="×">
      <formula>NOT(ISERROR(SEARCH("×",K111)))</formula>
    </cfRule>
  </conditionalFormatting>
  <conditionalFormatting sqref="K112:Y117">
    <cfRule type="notContainsBlanks" dxfId="62" priority="53">
      <formula>LEN(TRIM(K112))&gt;0</formula>
    </cfRule>
  </conditionalFormatting>
  <pageMargins left="0.39370078740157483" right="0.39370078740157483" top="0.74803149606299213" bottom="0.74803149606299213" header="0.31496062992125984" footer="0.31496062992125984"/>
  <pageSetup paperSize="8" scale="60" fitToHeight="0" orientation="portrait" r:id="rId1"/>
  <ignoredErrors>
    <ignoredError sqref="D34:D45"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CS128"/>
  <sheetViews>
    <sheetView zoomScale="50" zoomScaleNormal="50" workbookViewId="0">
      <selection activeCell="CY43" sqref="CY43"/>
    </sheetView>
  </sheetViews>
  <sheetFormatPr defaultColWidth="2.125" defaultRowHeight="13.5" x14ac:dyDescent="0.15"/>
  <cols>
    <col min="1" max="1" width="3.125" customWidth="1"/>
    <col min="2" max="2" width="5.125" customWidth="1"/>
    <col min="3" max="10" width="3.375" customWidth="1"/>
    <col min="11" max="73" width="3.125" customWidth="1"/>
    <col min="113" max="113" width="2.125" customWidth="1"/>
  </cols>
  <sheetData>
    <row r="1" spans="1:97" s="2" customFormat="1" ht="36" customHeight="1" x14ac:dyDescent="0.15">
      <c r="A1" s="814"/>
      <c r="B1" s="815" t="s">
        <v>390</v>
      </c>
      <c r="C1" s="814"/>
      <c r="D1" s="814"/>
      <c r="E1" s="814"/>
      <c r="F1" s="40"/>
      <c r="G1" s="816" t="s">
        <v>337</v>
      </c>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817" t="s">
        <v>376</v>
      </c>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8"/>
      <c r="CR1" s="366"/>
      <c r="CS1" s="366"/>
    </row>
    <row r="2" spans="1:97" ht="18" thickBot="1" x14ac:dyDescent="0.2">
      <c r="A2" s="818"/>
      <c r="B2" s="819" t="s">
        <v>338</v>
      </c>
      <c r="C2" s="818"/>
      <c r="D2" s="818"/>
      <c r="E2" s="818"/>
      <c r="F2" s="818"/>
      <c r="G2" s="818"/>
      <c r="H2" s="818"/>
      <c r="I2" s="818"/>
      <c r="J2" s="818"/>
      <c r="K2" s="818"/>
      <c r="L2" s="820"/>
      <c r="M2" s="820"/>
      <c r="N2" s="820"/>
      <c r="O2" s="820"/>
      <c r="P2" s="820"/>
      <c r="Q2" s="820"/>
      <c r="R2" s="820"/>
      <c r="S2" s="820"/>
      <c r="T2" s="820"/>
      <c r="U2" s="820"/>
      <c r="V2" s="820"/>
      <c r="W2" s="820"/>
      <c r="X2" s="820"/>
      <c r="Y2" s="820"/>
      <c r="Z2" s="820"/>
      <c r="AA2" s="820"/>
      <c r="AB2" s="820"/>
      <c r="AC2" s="820"/>
      <c r="AD2" s="820"/>
      <c r="AE2" s="820"/>
      <c r="AF2" s="820"/>
      <c r="AG2" s="820"/>
      <c r="AH2" s="820"/>
      <c r="AI2" s="820"/>
      <c r="AJ2" s="820"/>
      <c r="AK2" s="820"/>
      <c r="AL2" s="820"/>
      <c r="AM2" s="820"/>
      <c r="AN2" s="820"/>
      <c r="AO2" s="820"/>
      <c r="AP2" s="820"/>
      <c r="AQ2" s="820"/>
      <c r="AR2" s="820"/>
      <c r="AS2" s="820"/>
      <c r="AT2" s="820"/>
      <c r="AU2" s="820"/>
      <c r="AV2" s="820"/>
      <c r="AW2" s="820"/>
      <c r="AX2" s="820"/>
      <c r="AY2" s="820"/>
      <c r="AZ2" s="820"/>
      <c r="BA2" s="820"/>
      <c r="BB2" s="820"/>
      <c r="BC2" s="820"/>
      <c r="BD2" s="820"/>
      <c r="BE2" s="820"/>
      <c r="BF2" s="820"/>
      <c r="BG2" s="820"/>
      <c r="BH2" s="820"/>
      <c r="BI2" s="820"/>
      <c r="BJ2" s="820"/>
      <c r="BK2" s="820"/>
      <c r="BL2" s="820"/>
      <c r="BM2" s="820"/>
      <c r="BN2" s="820"/>
      <c r="BO2" s="820"/>
      <c r="BP2" s="820"/>
      <c r="BQ2" s="820"/>
      <c r="BR2" s="820"/>
    </row>
    <row r="3" spans="1:97" x14ac:dyDescent="0.15">
      <c r="A3" s="1"/>
      <c r="B3" s="312" t="s">
        <v>367</v>
      </c>
      <c r="C3" s="313"/>
      <c r="D3" s="313"/>
      <c r="E3" s="313"/>
      <c r="F3" s="313"/>
      <c r="G3" s="313"/>
      <c r="H3" s="313"/>
      <c r="I3" s="313"/>
      <c r="J3" s="313"/>
      <c r="K3" s="313"/>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c r="BM3" s="314"/>
      <c r="BN3" s="314"/>
      <c r="BO3" s="314"/>
      <c r="BP3" s="314"/>
      <c r="BQ3" s="314"/>
      <c r="BR3" s="315"/>
    </row>
    <row r="4" spans="1:97" ht="17.25" customHeight="1" x14ac:dyDescent="0.15">
      <c r="A4" s="818"/>
      <c r="B4" s="822"/>
      <c r="C4" s="818"/>
      <c r="D4" s="818"/>
      <c r="E4" s="818"/>
      <c r="F4" s="818"/>
      <c r="G4" s="818"/>
      <c r="H4" s="818"/>
      <c r="I4" s="818"/>
      <c r="J4" s="818"/>
      <c r="K4" s="818"/>
      <c r="L4" s="820"/>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S4" s="820"/>
      <c r="AT4" s="820"/>
      <c r="AU4" s="820"/>
      <c r="AV4" s="820"/>
      <c r="AW4" s="820"/>
      <c r="AX4" s="820"/>
      <c r="AY4" s="820"/>
      <c r="AZ4" s="820"/>
      <c r="BA4" s="820"/>
      <c r="BB4" s="820"/>
      <c r="BC4" s="820"/>
      <c r="BD4" s="820"/>
      <c r="BE4" s="820"/>
      <c r="BF4" s="820"/>
      <c r="BG4" s="820"/>
      <c r="BH4" s="820"/>
      <c r="BI4" s="820"/>
      <c r="BJ4" s="820"/>
      <c r="BK4" s="820"/>
      <c r="BL4" s="820"/>
      <c r="BM4" s="820"/>
      <c r="BN4" s="820"/>
      <c r="BO4" s="820"/>
      <c r="BP4" s="820"/>
      <c r="BQ4" s="820"/>
      <c r="BR4" s="823"/>
    </row>
    <row r="5" spans="1:97" ht="17.25" x14ac:dyDescent="0.15">
      <c r="A5" s="818"/>
      <c r="B5" s="822"/>
      <c r="C5" s="818"/>
      <c r="D5" s="818"/>
      <c r="E5" s="818"/>
      <c r="F5" s="818"/>
      <c r="G5" s="818"/>
      <c r="H5" s="818"/>
      <c r="I5" s="818"/>
      <c r="J5" s="818"/>
      <c r="K5" s="818"/>
      <c r="L5" s="820"/>
      <c r="M5" s="820"/>
      <c r="N5" s="820"/>
      <c r="O5" s="820"/>
      <c r="P5" s="820"/>
      <c r="Q5" s="820"/>
      <c r="R5" s="820"/>
      <c r="S5" s="820"/>
      <c r="T5" s="820"/>
      <c r="U5" s="820"/>
      <c r="V5" s="820"/>
      <c r="W5" s="820"/>
      <c r="X5" s="820"/>
      <c r="Y5" s="820"/>
      <c r="Z5" s="820"/>
      <c r="AA5" s="820"/>
      <c r="AB5" s="820"/>
      <c r="AC5" s="820"/>
      <c r="AD5" s="820"/>
      <c r="AE5" s="820"/>
      <c r="AF5" s="820"/>
      <c r="AG5" s="820"/>
      <c r="AH5" s="820"/>
      <c r="AI5" s="820"/>
      <c r="AJ5" s="820"/>
      <c r="AK5" s="820"/>
      <c r="AL5" s="820"/>
      <c r="AM5" s="820"/>
      <c r="AN5" s="820"/>
      <c r="AO5" s="820"/>
      <c r="AP5" s="820"/>
      <c r="AQ5" s="820"/>
      <c r="AR5" s="820"/>
      <c r="AS5" s="820"/>
      <c r="AT5" s="820"/>
      <c r="AU5" s="820"/>
      <c r="AV5" s="820"/>
      <c r="AW5" s="820"/>
      <c r="AX5" s="820"/>
      <c r="AY5" s="820"/>
      <c r="AZ5" s="820"/>
      <c r="BA5" s="820"/>
      <c r="BB5" s="820"/>
      <c r="BC5" s="820"/>
      <c r="BD5" s="820"/>
      <c r="BE5" s="820"/>
      <c r="BF5" s="820"/>
      <c r="BG5" s="820"/>
      <c r="BH5" s="820"/>
      <c r="BI5" s="820"/>
      <c r="BJ5" s="820"/>
      <c r="BK5" s="820"/>
      <c r="BL5" s="820"/>
      <c r="BM5" s="820"/>
      <c r="BN5" s="820"/>
      <c r="BO5" s="820"/>
      <c r="BP5" s="820"/>
      <c r="BQ5" s="820"/>
      <c r="BR5" s="823"/>
    </row>
    <row r="6" spans="1:97" ht="17.25" x14ac:dyDescent="0.15">
      <c r="A6" s="818"/>
      <c r="B6" s="822"/>
      <c r="C6" s="818"/>
      <c r="D6" s="818"/>
      <c r="E6" s="818"/>
      <c r="F6" s="818"/>
      <c r="G6" s="818"/>
      <c r="H6" s="818"/>
      <c r="I6" s="818"/>
      <c r="J6" s="818"/>
      <c r="K6" s="818"/>
      <c r="L6" s="820"/>
      <c r="M6" s="820"/>
      <c r="N6" s="820"/>
      <c r="O6" s="820"/>
      <c r="P6" s="820"/>
      <c r="Q6" s="820"/>
      <c r="R6" s="820"/>
      <c r="S6" s="820"/>
      <c r="T6" s="820"/>
      <c r="U6" s="820"/>
      <c r="V6" s="820"/>
      <c r="W6" s="820"/>
      <c r="X6" s="820"/>
      <c r="Y6" s="820"/>
      <c r="Z6" s="820"/>
      <c r="AA6" s="820"/>
      <c r="AB6" s="820"/>
      <c r="AC6" s="820"/>
      <c r="AD6" s="820"/>
      <c r="AE6" s="820"/>
      <c r="AF6" s="820"/>
      <c r="AG6" s="820"/>
      <c r="AH6" s="820"/>
      <c r="AI6" s="820"/>
      <c r="AJ6" s="820"/>
      <c r="AK6" s="820"/>
      <c r="AL6" s="820"/>
      <c r="AM6" s="820"/>
      <c r="AN6" s="820"/>
      <c r="AO6" s="820"/>
      <c r="AP6" s="820"/>
      <c r="AQ6" s="820"/>
      <c r="AR6" s="820"/>
      <c r="AS6" s="820"/>
      <c r="AT6" s="820"/>
      <c r="AU6" s="820"/>
      <c r="AV6" s="820"/>
      <c r="AW6" s="820"/>
      <c r="AX6" s="820"/>
      <c r="AY6" s="820"/>
      <c r="AZ6" s="820"/>
      <c r="BA6" s="820"/>
      <c r="BB6" s="820"/>
      <c r="BC6" s="820"/>
      <c r="BD6" s="820"/>
      <c r="BE6" s="820"/>
      <c r="BF6" s="820"/>
      <c r="BG6" s="820"/>
      <c r="BH6" s="820"/>
      <c r="BI6" s="820"/>
      <c r="BJ6" s="820"/>
      <c r="BK6" s="820"/>
      <c r="BL6" s="820"/>
      <c r="BM6" s="820"/>
      <c r="BN6" s="820"/>
      <c r="BO6" s="820"/>
      <c r="BP6" s="820"/>
      <c r="BQ6" s="820"/>
      <c r="BR6" s="823"/>
    </row>
    <row r="7" spans="1:97" ht="17.25" customHeight="1" x14ac:dyDescent="0.15">
      <c r="A7" s="818"/>
      <c r="B7" s="822"/>
      <c r="C7" s="818"/>
      <c r="D7" s="818"/>
      <c r="E7" s="818"/>
      <c r="F7" s="818"/>
      <c r="G7" s="818"/>
      <c r="H7" s="818"/>
      <c r="I7" s="818"/>
      <c r="J7" s="818"/>
      <c r="K7" s="818"/>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c r="AL7" s="820"/>
      <c r="AM7" s="820"/>
      <c r="AN7" s="820"/>
      <c r="AO7" s="820"/>
      <c r="AP7" s="820"/>
      <c r="AQ7" s="820"/>
      <c r="AR7" s="820"/>
      <c r="AS7" s="820"/>
      <c r="AT7" s="820"/>
      <c r="AU7" s="820"/>
      <c r="AV7" s="820"/>
      <c r="AW7" s="820"/>
      <c r="AX7" s="820"/>
      <c r="AY7" s="820"/>
      <c r="AZ7" s="820"/>
      <c r="BA7" s="820"/>
      <c r="BB7" s="820"/>
      <c r="BC7" s="820"/>
      <c r="BD7" s="820"/>
      <c r="BE7" s="820"/>
      <c r="BF7" s="820"/>
      <c r="BG7" s="820"/>
      <c r="BH7" s="820"/>
      <c r="BI7" s="820"/>
      <c r="BJ7" s="820"/>
      <c r="BK7" s="820"/>
      <c r="BL7" s="820"/>
      <c r="BM7" s="820"/>
      <c r="BN7" s="820"/>
      <c r="BO7" s="820"/>
      <c r="BP7" s="820"/>
      <c r="BQ7" s="820"/>
      <c r="BR7" s="823"/>
    </row>
    <row r="8" spans="1:97" ht="17.25" x14ac:dyDescent="0.15">
      <c r="A8" s="818"/>
      <c r="B8" s="822"/>
      <c r="C8" s="818"/>
      <c r="D8" s="818"/>
      <c r="E8" s="818"/>
      <c r="F8" s="818"/>
      <c r="G8" s="818"/>
      <c r="H8" s="818"/>
      <c r="I8" s="818"/>
      <c r="J8" s="818"/>
      <c r="K8" s="818"/>
      <c r="L8" s="820"/>
      <c r="M8" s="820"/>
      <c r="N8" s="820"/>
      <c r="O8" s="820"/>
      <c r="P8" s="820"/>
      <c r="Q8" s="820"/>
      <c r="R8" s="820"/>
      <c r="S8" s="820"/>
      <c r="T8" s="820"/>
      <c r="U8" s="820"/>
      <c r="V8" s="820"/>
      <c r="W8" s="820"/>
      <c r="X8" s="820"/>
      <c r="Y8" s="820"/>
      <c r="Z8" s="820"/>
      <c r="AA8" s="820"/>
      <c r="AB8" s="820"/>
      <c r="AC8" s="820"/>
      <c r="AD8" s="820"/>
      <c r="AE8" s="820"/>
      <c r="AF8" s="820"/>
      <c r="AG8" s="820"/>
      <c r="AH8" s="820"/>
      <c r="AI8" s="820"/>
      <c r="AJ8" s="820"/>
      <c r="AK8" s="820"/>
      <c r="AL8" s="820"/>
      <c r="AM8" s="820"/>
      <c r="AN8" s="820"/>
      <c r="AO8" s="820"/>
      <c r="AP8" s="820"/>
      <c r="AQ8" s="820"/>
      <c r="AR8" s="820"/>
      <c r="AS8" s="820"/>
      <c r="AT8" s="820"/>
      <c r="AU8" s="820"/>
      <c r="AV8" s="820"/>
      <c r="AW8" s="820"/>
      <c r="AX8" s="820"/>
      <c r="AY8" s="820"/>
      <c r="AZ8" s="820"/>
      <c r="BA8" s="820"/>
      <c r="BB8" s="820"/>
      <c r="BC8" s="820"/>
      <c r="BD8" s="820"/>
      <c r="BE8" s="820"/>
      <c r="BF8" s="820"/>
      <c r="BG8" s="820"/>
      <c r="BH8" s="820"/>
      <c r="BI8" s="820"/>
      <c r="BJ8" s="820"/>
      <c r="BK8" s="820"/>
      <c r="BL8" s="820"/>
      <c r="BM8" s="820"/>
      <c r="BN8" s="820"/>
      <c r="BO8" s="820"/>
      <c r="BP8" s="820"/>
      <c r="BQ8" s="820"/>
      <c r="BR8" s="823"/>
    </row>
    <row r="9" spans="1:97" ht="17.25" x14ac:dyDescent="0.15">
      <c r="A9" s="818"/>
      <c r="B9" s="822"/>
      <c r="C9" s="818"/>
      <c r="D9" s="818"/>
      <c r="E9" s="818"/>
      <c r="F9" s="818"/>
      <c r="G9" s="818"/>
      <c r="H9" s="818"/>
      <c r="I9" s="818"/>
      <c r="J9" s="818"/>
      <c r="K9" s="818"/>
      <c r="L9" s="820"/>
      <c r="M9" s="820"/>
      <c r="N9" s="820"/>
      <c r="O9" s="820"/>
      <c r="P9" s="820"/>
      <c r="Q9" s="820"/>
      <c r="R9" s="820"/>
      <c r="S9" s="820"/>
      <c r="T9" s="820"/>
      <c r="U9" s="820"/>
      <c r="V9" s="820"/>
      <c r="W9" s="820"/>
      <c r="X9" s="820"/>
      <c r="Y9" s="820"/>
      <c r="Z9" s="820"/>
      <c r="AA9" s="820"/>
      <c r="AB9" s="820"/>
      <c r="AC9" s="820"/>
      <c r="AD9" s="820"/>
      <c r="AE9" s="820"/>
      <c r="AF9" s="820"/>
      <c r="AG9" s="820"/>
      <c r="AH9" s="820"/>
      <c r="AI9" s="820"/>
      <c r="AJ9" s="820"/>
      <c r="AK9" s="820"/>
      <c r="AL9" s="820"/>
      <c r="AM9" s="820"/>
      <c r="AN9" s="820"/>
      <c r="AO9" s="820"/>
      <c r="AP9" s="820"/>
      <c r="AQ9" s="820"/>
      <c r="AR9" s="820"/>
      <c r="AS9" s="820"/>
      <c r="AT9" s="820"/>
      <c r="AU9" s="820"/>
      <c r="AV9" s="820"/>
      <c r="AW9" s="820"/>
      <c r="AX9" s="820"/>
      <c r="AY9" s="820"/>
      <c r="AZ9" s="820"/>
      <c r="BA9" s="820"/>
      <c r="BB9" s="820"/>
      <c r="BC9" s="820"/>
      <c r="BD9" s="820"/>
      <c r="BE9" s="820"/>
      <c r="BF9" s="820"/>
      <c r="BG9" s="820"/>
      <c r="BH9" s="820"/>
      <c r="BI9" s="820"/>
      <c r="BJ9" s="820"/>
      <c r="BK9" s="820"/>
      <c r="BL9" s="820"/>
      <c r="BM9" s="820"/>
      <c r="BN9" s="820"/>
      <c r="BO9" s="820"/>
      <c r="BP9" s="820"/>
      <c r="BQ9" s="820"/>
      <c r="BR9" s="823"/>
    </row>
    <row r="10" spans="1:97" ht="17.25" customHeight="1" x14ac:dyDescent="0.15">
      <c r="A10" s="818"/>
      <c r="B10" s="822"/>
      <c r="C10" s="818"/>
      <c r="D10" s="818"/>
      <c r="E10" s="818"/>
      <c r="F10" s="818"/>
      <c r="G10" s="818"/>
      <c r="H10" s="818"/>
      <c r="I10" s="818"/>
      <c r="J10" s="818"/>
      <c r="K10" s="818"/>
      <c r="L10" s="820"/>
      <c r="M10" s="820"/>
      <c r="N10" s="820"/>
      <c r="O10" s="820"/>
      <c r="P10" s="820"/>
      <c r="Q10" s="820"/>
      <c r="R10" s="820"/>
      <c r="S10" s="820"/>
      <c r="T10" s="820"/>
      <c r="U10" s="820"/>
      <c r="V10" s="820"/>
      <c r="W10" s="820"/>
      <c r="X10" s="820"/>
      <c r="Y10" s="820"/>
      <c r="Z10" s="820"/>
      <c r="AA10" s="820"/>
      <c r="AB10" s="820"/>
      <c r="AC10" s="820"/>
      <c r="AD10" s="820"/>
      <c r="AE10" s="820"/>
      <c r="AF10" s="820"/>
      <c r="AG10" s="820"/>
      <c r="AH10" s="820"/>
      <c r="AI10" s="820"/>
      <c r="AJ10" s="820"/>
      <c r="AK10" s="820"/>
      <c r="AL10" s="820"/>
      <c r="AM10" s="820"/>
      <c r="AN10" s="820"/>
      <c r="AO10" s="820"/>
      <c r="AP10" s="820"/>
      <c r="AQ10" s="820"/>
      <c r="AR10" s="820"/>
      <c r="AS10" s="820"/>
      <c r="AT10" s="820"/>
      <c r="AU10" s="820"/>
      <c r="AV10" s="820"/>
      <c r="AW10" s="820"/>
      <c r="AX10" s="820"/>
      <c r="AY10" s="820"/>
      <c r="AZ10" s="820"/>
      <c r="BA10" s="820"/>
      <c r="BB10" s="820"/>
      <c r="BC10" s="820"/>
      <c r="BD10" s="820"/>
      <c r="BE10" s="820"/>
      <c r="BF10" s="820"/>
      <c r="BG10" s="820"/>
      <c r="BH10" s="820"/>
      <c r="BI10" s="820"/>
      <c r="BJ10" s="820"/>
      <c r="BK10" s="820"/>
      <c r="BL10" s="820"/>
      <c r="BM10" s="820"/>
      <c r="BN10" s="820"/>
      <c r="BO10" s="820"/>
      <c r="BP10" s="820"/>
      <c r="BQ10" s="820"/>
      <c r="BR10" s="823"/>
    </row>
    <row r="11" spans="1:97" ht="17.25" x14ac:dyDescent="0.15">
      <c r="A11" s="818"/>
      <c r="B11" s="822"/>
      <c r="C11" s="818"/>
      <c r="D11" s="818"/>
      <c r="E11" s="818"/>
      <c r="F11" s="818"/>
      <c r="G11" s="818"/>
      <c r="H11" s="818"/>
      <c r="I11" s="818"/>
      <c r="J11" s="818"/>
      <c r="K11" s="818"/>
      <c r="L11" s="820"/>
      <c r="M11" s="820"/>
      <c r="N11" s="820"/>
      <c r="O11" s="820"/>
      <c r="P11" s="820"/>
      <c r="Q11" s="820"/>
      <c r="R11" s="820"/>
      <c r="S11" s="820"/>
      <c r="T11" s="820"/>
      <c r="U11" s="820"/>
      <c r="V11" s="820"/>
      <c r="W11" s="820"/>
      <c r="X11" s="820"/>
      <c r="Y11" s="820"/>
      <c r="Z11" s="820"/>
      <c r="AA11" s="820"/>
      <c r="AB11" s="820"/>
      <c r="AC11" s="820"/>
      <c r="AD11" s="820"/>
      <c r="AE11" s="820"/>
      <c r="AF11" s="820"/>
      <c r="AG11" s="820"/>
      <c r="AH11" s="820"/>
      <c r="AI11" s="820"/>
      <c r="AJ11" s="820"/>
      <c r="AK11" s="820"/>
      <c r="AL11" s="820"/>
      <c r="AM11" s="820"/>
      <c r="AN11" s="820"/>
      <c r="AO11" s="820"/>
      <c r="AP11" s="820"/>
      <c r="AQ11" s="820"/>
      <c r="AR11" s="820"/>
      <c r="AS11" s="820"/>
      <c r="AT11" s="820"/>
      <c r="AU11" s="820"/>
      <c r="AV11" s="820"/>
      <c r="AW11" s="820"/>
      <c r="AX11" s="820"/>
      <c r="AY11" s="820"/>
      <c r="AZ11" s="820"/>
      <c r="BA11" s="820"/>
      <c r="BB11" s="820"/>
      <c r="BC11" s="820"/>
      <c r="BD11" s="820"/>
      <c r="BE11" s="820"/>
      <c r="BF11" s="820"/>
      <c r="BG11" s="820"/>
      <c r="BH11" s="820"/>
      <c r="BI11" s="820"/>
      <c r="BJ11" s="820"/>
      <c r="BK11" s="820"/>
      <c r="BL11" s="820"/>
      <c r="BM11" s="820"/>
      <c r="BN11" s="820"/>
      <c r="BO11" s="820"/>
      <c r="BP11" s="820"/>
      <c r="BQ11" s="820"/>
      <c r="BR11" s="823"/>
    </row>
    <row r="12" spans="1:97" ht="17.25" x14ac:dyDescent="0.15">
      <c r="A12" s="818"/>
      <c r="B12" s="822"/>
      <c r="C12" s="818"/>
      <c r="D12" s="818"/>
      <c r="E12" s="818"/>
      <c r="F12" s="818"/>
      <c r="G12" s="818"/>
      <c r="H12" s="818"/>
      <c r="I12" s="818"/>
      <c r="J12" s="818"/>
      <c r="K12" s="818"/>
      <c r="L12" s="820"/>
      <c r="M12" s="820"/>
      <c r="N12" s="820"/>
      <c r="O12" s="820"/>
      <c r="P12" s="820"/>
      <c r="Q12" s="820"/>
      <c r="R12" s="820"/>
      <c r="S12" s="820"/>
      <c r="T12" s="820"/>
      <c r="U12" s="820"/>
      <c r="V12" s="820"/>
      <c r="W12" s="820"/>
      <c r="X12" s="820"/>
      <c r="Y12" s="820"/>
      <c r="Z12" s="820"/>
      <c r="AA12" s="820"/>
      <c r="AB12" s="820"/>
      <c r="AC12" s="820"/>
      <c r="AD12" s="820"/>
      <c r="AE12" s="820"/>
      <c r="AF12" s="820"/>
      <c r="AG12" s="820"/>
      <c r="AH12" s="820"/>
      <c r="AI12" s="820"/>
      <c r="AJ12" s="820"/>
      <c r="AK12" s="820"/>
      <c r="AL12" s="820"/>
      <c r="AM12" s="820"/>
      <c r="AN12" s="820"/>
      <c r="AO12" s="820"/>
      <c r="AP12" s="820"/>
      <c r="AQ12" s="820"/>
      <c r="AR12" s="820"/>
      <c r="AS12" s="820"/>
      <c r="AT12" s="820"/>
      <c r="AU12" s="820"/>
      <c r="AV12" s="820"/>
      <c r="AW12" s="820"/>
      <c r="AX12" s="820"/>
      <c r="AY12" s="820"/>
      <c r="AZ12" s="820"/>
      <c r="BA12" s="820"/>
      <c r="BB12" s="820"/>
      <c r="BC12" s="820"/>
      <c r="BD12" s="820"/>
      <c r="BE12" s="820"/>
      <c r="BF12" s="820"/>
      <c r="BG12" s="820"/>
      <c r="BH12" s="820"/>
      <c r="BI12" s="820"/>
      <c r="BJ12" s="820"/>
      <c r="BK12" s="820"/>
      <c r="BL12" s="820"/>
      <c r="BM12" s="820"/>
      <c r="BN12" s="820"/>
      <c r="BO12" s="820"/>
      <c r="BP12" s="820"/>
      <c r="BQ12" s="820"/>
      <c r="BR12" s="823"/>
    </row>
    <row r="13" spans="1:97" ht="17.25" x14ac:dyDescent="0.15">
      <c r="A13" s="818"/>
      <c r="B13" s="822"/>
      <c r="C13" s="818"/>
      <c r="D13" s="818"/>
      <c r="E13" s="818"/>
      <c r="F13" s="818"/>
      <c r="G13" s="818"/>
      <c r="H13" s="818"/>
      <c r="I13" s="818"/>
      <c r="J13" s="818"/>
      <c r="K13" s="818"/>
      <c r="L13" s="820"/>
      <c r="M13" s="820"/>
      <c r="N13" s="820"/>
      <c r="O13" s="820"/>
      <c r="P13" s="820"/>
      <c r="Q13" s="820"/>
      <c r="R13" s="820"/>
      <c r="S13" s="820"/>
      <c r="T13" s="820"/>
      <c r="U13" s="820"/>
      <c r="V13" s="820"/>
      <c r="W13" s="820"/>
      <c r="X13" s="820"/>
      <c r="Y13" s="820"/>
      <c r="Z13" s="820"/>
      <c r="AA13" s="820"/>
      <c r="AB13" s="820"/>
      <c r="AC13" s="820"/>
      <c r="AD13" s="820"/>
      <c r="AE13" s="820"/>
      <c r="AF13" s="820"/>
      <c r="AG13" s="820"/>
      <c r="AH13" s="820"/>
      <c r="AI13" s="820"/>
      <c r="AJ13" s="820"/>
      <c r="AK13" s="820"/>
      <c r="AL13" s="820"/>
      <c r="AM13" s="820"/>
      <c r="AN13" s="820"/>
      <c r="AO13" s="820"/>
      <c r="AP13" s="820"/>
      <c r="AQ13" s="820"/>
      <c r="AR13" s="820"/>
      <c r="AS13" s="820"/>
      <c r="AT13" s="820"/>
      <c r="AU13" s="820"/>
      <c r="AV13" s="820"/>
      <c r="AW13" s="820"/>
      <c r="AX13" s="820"/>
      <c r="AY13" s="820"/>
      <c r="AZ13" s="820"/>
      <c r="BA13" s="820"/>
      <c r="BB13" s="820"/>
      <c r="BC13" s="820"/>
      <c r="BD13" s="820"/>
      <c r="BE13" s="820"/>
      <c r="BF13" s="820"/>
      <c r="BG13" s="820"/>
      <c r="BH13" s="820"/>
      <c r="BI13" s="820"/>
      <c r="BJ13" s="820"/>
      <c r="BK13" s="820"/>
      <c r="BL13" s="820"/>
      <c r="BM13" s="820"/>
      <c r="BN13" s="820"/>
      <c r="BO13" s="820"/>
      <c r="BP13" s="820"/>
      <c r="BQ13" s="820"/>
      <c r="BR13" s="823"/>
    </row>
    <row r="14" spans="1:97" ht="17.25" x14ac:dyDescent="0.15">
      <c r="A14" s="818"/>
      <c r="B14" s="822"/>
      <c r="C14" s="818"/>
      <c r="D14" s="818"/>
      <c r="E14" s="818"/>
      <c r="F14" s="818"/>
      <c r="G14" s="818"/>
      <c r="H14" s="818"/>
      <c r="I14" s="818"/>
      <c r="J14" s="818"/>
      <c r="K14" s="818"/>
      <c r="L14" s="820"/>
      <c r="M14" s="820"/>
      <c r="N14" s="820"/>
      <c r="O14" s="820"/>
      <c r="P14" s="820"/>
      <c r="Q14" s="820"/>
      <c r="R14" s="820"/>
      <c r="S14" s="820"/>
      <c r="T14" s="820"/>
      <c r="U14" s="820"/>
      <c r="V14" s="820"/>
      <c r="W14" s="820"/>
      <c r="X14" s="820"/>
      <c r="Y14" s="820"/>
      <c r="Z14" s="820"/>
      <c r="AA14" s="820"/>
      <c r="AB14" s="820"/>
      <c r="AC14" s="820"/>
      <c r="AD14" s="820"/>
      <c r="AE14" s="820"/>
      <c r="AF14" s="820"/>
      <c r="AG14" s="820"/>
      <c r="AH14" s="820"/>
      <c r="AI14" s="820"/>
      <c r="AJ14" s="820"/>
      <c r="AK14" s="820"/>
      <c r="AL14" s="820"/>
      <c r="AM14" s="820"/>
      <c r="AN14" s="820"/>
      <c r="AO14" s="820"/>
      <c r="AP14" s="820"/>
      <c r="AQ14" s="820"/>
      <c r="AR14" s="820"/>
      <c r="AS14" s="820"/>
      <c r="AT14" s="820"/>
      <c r="AU14" s="820"/>
      <c r="AV14" s="820"/>
      <c r="AW14" s="820"/>
      <c r="AX14" s="820"/>
      <c r="AY14" s="820"/>
      <c r="AZ14" s="820"/>
      <c r="BA14" s="820"/>
      <c r="BB14" s="820"/>
      <c r="BC14" s="820"/>
      <c r="BD14" s="820"/>
      <c r="BE14" s="820"/>
      <c r="BF14" s="820"/>
      <c r="BG14" s="820"/>
      <c r="BH14" s="820"/>
      <c r="BI14" s="820"/>
      <c r="BJ14" s="820"/>
      <c r="BK14" s="820"/>
      <c r="BL14" s="820"/>
      <c r="BM14" s="820"/>
      <c r="BN14" s="820"/>
      <c r="BO14" s="820"/>
      <c r="BP14" s="820"/>
      <c r="BQ14" s="820"/>
      <c r="BR14" s="823"/>
    </row>
    <row r="15" spans="1:97" ht="17.25" x14ac:dyDescent="0.15">
      <c r="A15" s="818"/>
      <c r="B15" s="822"/>
      <c r="C15" s="818"/>
      <c r="D15" s="818"/>
      <c r="E15" s="818"/>
      <c r="F15" s="818"/>
      <c r="G15" s="818"/>
      <c r="H15" s="818"/>
      <c r="I15" s="818"/>
      <c r="J15" s="818"/>
      <c r="K15" s="818"/>
      <c r="L15" s="820"/>
      <c r="M15" s="820"/>
      <c r="N15" s="820"/>
      <c r="O15" s="820"/>
      <c r="P15" s="820"/>
      <c r="Q15" s="820"/>
      <c r="R15" s="820"/>
      <c r="S15" s="820"/>
      <c r="T15" s="820"/>
      <c r="U15" s="820"/>
      <c r="V15" s="820"/>
      <c r="W15" s="820"/>
      <c r="X15" s="820"/>
      <c r="Y15" s="820"/>
      <c r="Z15" s="820"/>
      <c r="AA15" s="820"/>
      <c r="AB15" s="820"/>
      <c r="AC15" s="820"/>
      <c r="AD15" s="820"/>
      <c r="AE15" s="820"/>
      <c r="AF15" s="820"/>
      <c r="AG15" s="820"/>
      <c r="AH15" s="820"/>
      <c r="AI15" s="820"/>
      <c r="AJ15" s="820"/>
      <c r="AK15" s="820"/>
      <c r="AL15" s="820"/>
      <c r="AM15" s="820"/>
      <c r="AN15" s="820"/>
      <c r="AO15" s="820"/>
      <c r="AP15" s="820"/>
      <c r="AQ15" s="820"/>
      <c r="AR15" s="820"/>
      <c r="AS15" s="820"/>
      <c r="AT15" s="820"/>
      <c r="AU15" s="820"/>
      <c r="AV15" s="820"/>
      <c r="AW15" s="820"/>
      <c r="AX15" s="820"/>
      <c r="AY15" s="820"/>
      <c r="AZ15" s="820"/>
      <c r="BA15" s="820"/>
      <c r="BB15" s="820"/>
      <c r="BC15" s="820"/>
      <c r="BD15" s="820"/>
      <c r="BE15" s="820"/>
      <c r="BF15" s="820"/>
      <c r="BG15" s="820"/>
      <c r="BH15" s="820"/>
      <c r="BI15" s="820"/>
      <c r="BJ15" s="820"/>
      <c r="BK15" s="820"/>
      <c r="BL15" s="820"/>
      <c r="BM15" s="820"/>
      <c r="BN15" s="820"/>
      <c r="BO15" s="820"/>
      <c r="BP15" s="820"/>
      <c r="BQ15" s="820"/>
      <c r="BR15" s="823"/>
    </row>
    <row r="16" spans="1:97" ht="17.25" x14ac:dyDescent="0.15">
      <c r="A16" s="818"/>
      <c r="B16" s="822"/>
      <c r="C16" s="818"/>
      <c r="D16" s="818"/>
      <c r="E16" s="818"/>
      <c r="F16" s="818"/>
      <c r="G16" s="818"/>
      <c r="H16" s="818"/>
      <c r="I16" s="818"/>
      <c r="J16" s="818"/>
      <c r="K16" s="818"/>
      <c r="L16" s="820"/>
      <c r="M16" s="820"/>
      <c r="N16" s="820"/>
      <c r="O16" s="820"/>
      <c r="P16" s="820"/>
      <c r="Q16" s="820"/>
      <c r="R16" s="820"/>
      <c r="S16" s="820"/>
      <c r="T16" s="820"/>
      <c r="U16" s="820"/>
      <c r="V16" s="820"/>
      <c r="W16" s="820"/>
      <c r="X16" s="820"/>
      <c r="Y16" s="820"/>
      <c r="Z16" s="820"/>
      <c r="AA16" s="820"/>
      <c r="AB16" s="820"/>
      <c r="AC16" s="820"/>
      <c r="AD16" s="820"/>
      <c r="AE16" s="820"/>
      <c r="AF16" s="820"/>
      <c r="AG16" s="820"/>
      <c r="AH16" s="820"/>
      <c r="AI16" s="820"/>
      <c r="AJ16" s="820"/>
      <c r="AK16" s="820"/>
      <c r="AL16" s="820"/>
      <c r="AM16" s="820"/>
      <c r="AN16" s="820"/>
      <c r="AO16" s="820"/>
      <c r="AP16" s="820"/>
      <c r="AQ16" s="820"/>
      <c r="AR16" s="820"/>
      <c r="AS16" s="820"/>
      <c r="AT16" s="820"/>
      <c r="AU16" s="820"/>
      <c r="AV16" s="820"/>
      <c r="AW16" s="820"/>
      <c r="AX16" s="820"/>
      <c r="AY16" s="820"/>
      <c r="AZ16" s="820"/>
      <c r="BA16" s="820"/>
      <c r="BB16" s="820"/>
      <c r="BC16" s="820"/>
      <c r="BD16" s="820"/>
      <c r="BE16" s="820"/>
      <c r="BF16" s="820"/>
      <c r="BG16" s="820"/>
      <c r="BH16" s="820"/>
      <c r="BI16" s="820"/>
      <c r="BJ16" s="820"/>
      <c r="BK16" s="820"/>
      <c r="BL16" s="820"/>
      <c r="BM16" s="820"/>
      <c r="BN16" s="820"/>
      <c r="BO16" s="820"/>
      <c r="BP16" s="820"/>
      <c r="BQ16" s="820"/>
      <c r="BR16" s="823"/>
    </row>
    <row r="17" spans="1:70" ht="17.25" x14ac:dyDescent="0.15">
      <c r="A17" s="818"/>
      <c r="B17" s="822"/>
      <c r="C17" s="818"/>
      <c r="D17" s="818"/>
      <c r="E17" s="818"/>
      <c r="F17" s="818"/>
      <c r="G17" s="818"/>
      <c r="H17" s="818"/>
      <c r="I17" s="818"/>
      <c r="J17" s="818"/>
      <c r="K17" s="818"/>
      <c r="L17" s="820"/>
      <c r="M17" s="820"/>
      <c r="N17" s="820"/>
      <c r="O17" s="820"/>
      <c r="P17" s="820"/>
      <c r="Q17" s="820"/>
      <c r="R17" s="820"/>
      <c r="S17" s="820"/>
      <c r="T17" s="820"/>
      <c r="U17" s="820"/>
      <c r="V17" s="820"/>
      <c r="W17" s="820"/>
      <c r="X17" s="820"/>
      <c r="Y17" s="820"/>
      <c r="Z17" s="820"/>
      <c r="AA17" s="820"/>
      <c r="AB17" s="820"/>
      <c r="AC17" s="820"/>
      <c r="AD17" s="820"/>
      <c r="AE17" s="820"/>
      <c r="AF17" s="820"/>
      <c r="AG17" s="820"/>
      <c r="AH17" s="820"/>
      <c r="AI17" s="820"/>
      <c r="AJ17" s="820"/>
      <c r="AK17" s="820"/>
      <c r="AL17" s="820"/>
      <c r="AM17" s="820"/>
      <c r="AN17" s="820"/>
      <c r="AO17" s="820"/>
      <c r="AP17" s="820"/>
      <c r="AQ17" s="820"/>
      <c r="AR17" s="820"/>
      <c r="AS17" s="820"/>
      <c r="AT17" s="820"/>
      <c r="AU17" s="820"/>
      <c r="AV17" s="820"/>
      <c r="AW17" s="820"/>
      <c r="AX17" s="820"/>
      <c r="AY17" s="820"/>
      <c r="AZ17" s="820"/>
      <c r="BA17" s="820"/>
      <c r="BB17" s="820"/>
      <c r="BC17" s="820"/>
      <c r="BD17" s="820"/>
      <c r="BE17" s="820"/>
      <c r="BF17" s="820"/>
      <c r="BG17" s="820"/>
      <c r="BH17" s="820"/>
      <c r="BI17" s="820"/>
      <c r="BJ17" s="820"/>
      <c r="BK17" s="820"/>
      <c r="BL17" s="820"/>
      <c r="BM17" s="820"/>
      <c r="BN17" s="820"/>
      <c r="BO17" s="820"/>
      <c r="BP17" s="820"/>
      <c r="BQ17" s="820"/>
      <c r="BR17" s="823"/>
    </row>
    <row r="18" spans="1:70" ht="17.25" x14ac:dyDescent="0.15">
      <c r="A18" s="818"/>
      <c r="B18" s="822"/>
      <c r="C18" s="818"/>
      <c r="D18" s="818"/>
      <c r="E18" s="818"/>
      <c r="F18" s="818"/>
      <c r="G18" s="818"/>
      <c r="H18" s="818"/>
      <c r="I18" s="818"/>
      <c r="J18" s="818"/>
      <c r="K18" s="818"/>
      <c r="L18" s="820"/>
      <c r="M18" s="820"/>
      <c r="N18" s="820"/>
      <c r="O18" s="820"/>
      <c r="P18" s="820"/>
      <c r="Q18" s="820"/>
      <c r="R18" s="820"/>
      <c r="S18" s="820"/>
      <c r="T18" s="820"/>
      <c r="U18" s="820"/>
      <c r="V18" s="820"/>
      <c r="W18" s="820"/>
      <c r="X18" s="820"/>
      <c r="Y18" s="820"/>
      <c r="Z18" s="820"/>
      <c r="AA18" s="820"/>
      <c r="AB18" s="820"/>
      <c r="AC18" s="820"/>
      <c r="AD18" s="820"/>
      <c r="AE18" s="820"/>
      <c r="AF18" s="820"/>
      <c r="AG18" s="820"/>
      <c r="AH18" s="820"/>
      <c r="AI18" s="820"/>
      <c r="AJ18" s="820"/>
      <c r="AK18" s="820"/>
      <c r="AL18" s="820"/>
      <c r="AM18" s="820"/>
      <c r="AN18" s="820"/>
      <c r="AO18" s="820"/>
      <c r="AP18" s="820"/>
      <c r="AQ18" s="820"/>
      <c r="AR18" s="820"/>
      <c r="AS18" s="820"/>
      <c r="AT18" s="820"/>
      <c r="AU18" s="820"/>
      <c r="AV18" s="820"/>
      <c r="AW18" s="820"/>
      <c r="AX18" s="820"/>
      <c r="AY18" s="820"/>
      <c r="AZ18" s="820"/>
      <c r="BA18" s="820"/>
      <c r="BB18" s="820"/>
      <c r="BC18" s="820"/>
      <c r="BD18" s="820"/>
      <c r="BE18" s="820"/>
      <c r="BF18" s="820"/>
      <c r="BG18" s="820"/>
      <c r="BH18" s="820"/>
      <c r="BI18" s="820"/>
      <c r="BJ18" s="820"/>
      <c r="BK18" s="820"/>
      <c r="BL18" s="820"/>
      <c r="BM18" s="820"/>
      <c r="BN18" s="820"/>
      <c r="BO18" s="820"/>
      <c r="BP18" s="820"/>
      <c r="BQ18" s="820"/>
      <c r="BR18" s="823"/>
    </row>
    <row r="19" spans="1:70" ht="17.25" x14ac:dyDescent="0.15">
      <c r="A19" s="818"/>
      <c r="B19" s="822"/>
      <c r="C19" s="818"/>
      <c r="D19" s="818"/>
      <c r="E19" s="818"/>
      <c r="F19" s="818"/>
      <c r="G19" s="818"/>
      <c r="H19" s="818"/>
      <c r="I19" s="818"/>
      <c r="J19" s="818"/>
      <c r="K19" s="818"/>
      <c r="L19" s="820"/>
      <c r="M19" s="820"/>
      <c r="N19" s="820"/>
      <c r="O19" s="820"/>
      <c r="P19" s="820"/>
      <c r="Q19" s="820"/>
      <c r="R19" s="820"/>
      <c r="S19" s="820"/>
      <c r="T19" s="820"/>
      <c r="U19" s="820"/>
      <c r="V19" s="820"/>
      <c r="W19" s="820"/>
      <c r="X19" s="820"/>
      <c r="Y19" s="820"/>
      <c r="Z19" s="820"/>
      <c r="AA19" s="820"/>
      <c r="AB19" s="820"/>
      <c r="AC19" s="820"/>
      <c r="AD19" s="820"/>
      <c r="AE19" s="820"/>
      <c r="AF19" s="820"/>
      <c r="AG19" s="820"/>
      <c r="AH19" s="820"/>
      <c r="AI19" s="820"/>
      <c r="AJ19" s="820"/>
      <c r="AK19" s="820"/>
      <c r="AL19" s="820"/>
      <c r="AM19" s="820"/>
      <c r="AN19" s="820"/>
      <c r="AO19" s="820"/>
      <c r="AP19" s="820"/>
      <c r="AQ19" s="820"/>
      <c r="AR19" s="820"/>
      <c r="AS19" s="820"/>
      <c r="AT19" s="820"/>
      <c r="AU19" s="820"/>
      <c r="AV19" s="820"/>
      <c r="AW19" s="820"/>
      <c r="AX19" s="820"/>
      <c r="AY19" s="820"/>
      <c r="AZ19" s="820"/>
      <c r="BA19" s="820"/>
      <c r="BB19" s="820"/>
      <c r="BC19" s="820"/>
      <c r="BD19" s="820"/>
      <c r="BE19" s="820"/>
      <c r="BF19" s="820"/>
      <c r="BG19" s="820"/>
      <c r="BH19" s="820"/>
      <c r="BI19" s="820"/>
      <c r="BJ19" s="820"/>
      <c r="BK19" s="820"/>
      <c r="BL19" s="820"/>
      <c r="BM19" s="820"/>
      <c r="BN19" s="820"/>
      <c r="BO19" s="820"/>
      <c r="BP19" s="820"/>
      <c r="BQ19" s="820"/>
      <c r="BR19" s="823"/>
    </row>
    <row r="20" spans="1:70" ht="17.25" x14ac:dyDescent="0.15">
      <c r="A20" s="818"/>
      <c r="B20" s="822"/>
      <c r="C20" s="818"/>
      <c r="D20" s="818"/>
      <c r="E20" s="818"/>
      <c r="F20" s="818"/>
      <c r="G20" s="818"/>
      <c r="H20" s="818"/>
      <c r="I20" s="818"/>
      <c r="J20" s="818"/>
      <c r="K20" s="818"/>
      <c r="L20" s="820"/>
      <c r="M20" s="820"/>
      <c r="N20" s="820"/>
      <c r="O20" s="820"/>
      <c r="P20" s="820"/>
      <c r="Q20" s="820"/>
      <c r="R20" s="820"/>
      <c r="S20" s="820"/>
      <c r="T20" s="820"/>
      <c r="U20" s="820"/>
      <c r="V20" s="820"/>
      <c r="W20" s="820"/>
      <c r="X20" s="820"/>
      <c r="Y20" s="820"/>
      <c r="Z20" s="820"/>
      <c r="AA20" s="820"/>
      <c r="AB20" s="820"/>
      <c r="AC20" s="820"/>
      <c r="AD20" s="820"/>
      <c r="AE20" s="820"/>
      <c r="AF20" s="820"/>
      <c r="AG20" s="820"/>
      <c r="AH20" s="820"/>
      <c r="AI20" s="820"/>
      <c r="AJ20" s="820"/>
      <c r="AK20" s="820"/>
      <c r="AL20" s="820"/>
      <c r="AM20" s="820"/>
      <c r="AN20" s="820"/>
      <c r="AO20" s="820"/>
      <c r="AP20" s="820"/>
      <c r="AQ20" s="820"/>
      <c r="AR20" s="820"/>
      <c r="AS20" s="820"/>
      <c r="AT20" s="820"/>
      <c r="AU20" s="820"/>
      <c r="AV20" s="820"/>
      <c r="AW20" s="820"/>
      <c r="AX20" s="820"/>
      <c r="AY20" s="820"/>
      <c r="AZ20" s="820"/>
      <c r="BA20" s="820"/>
      <c r="BB20" s="820"/>
      <c r="BC20" s="820"/>
      <c r="BD20" s="820"/>
      <c r="BE20" s="820"/>
      <c r="BF20" s="820"/>
      <c r="BG20" s="820"/>
      <c r="BH20" s="820"/>
      <c r="BI20" s="820"/>
      <c r="BJ20" s="820"/>
      <c r="BK20" s="820"/>
      <c r="BL20" s="820"/>
      <c r="BM20" s="820"/>
      <c r="BN20" s="820"/>
      <c r="BO20" s="820"/>
      <c r="BP20" s="820"/>
      <c r="BQ20" s="820"/>
      <c r="BR20" s="823"/>
    </row>
    <row r="21" spans="1:70" ht="17.25" x14ac:dyDescent="0.15">
      <c r="A21" s="818"/>
      <c r="B21" s="822"/>
      <c r="C21" s="818"/>
      <c r="D21" s="818"/>
      <c r="E21" s="818"/>
      <c r="F21" s="818"/>
      <c r="G21" s="818"/>
      <c r="H21" s="818"/>
      <c r="I21" s="818"/>
      <c r="J21" s="818"/>
      <c r="K21" s="818"/>
      <c r="L21" s="820"/>
      <c r="M21" s="820"/>
      <c r="N21" s="820"/>
      <c r="O21" s="820"/>
      <c r="P21" s="820"/>
      <c r="Q21" s="820"/>
      <c r="R21" s="820"/>
      <c r="S21" s="820"/>
      <c r="T21" s="820"/>
      <c r="U21" s="820"/>
      <c r="V21" s="820"/>
      <c r="W21" s="820"/>
      <c r="X21" s="820"/>
      <c r="Y21" s="820"/>
      <c r="Z21" s="820"/>
      <c r="AA21" s="820"/>
      <c r="AB21" s="820"/>
      <c r="AC21" s="820"/>
      <c r="AD21" s="820"/>
      <c r="AE21" s="820"/>
      <c r="AF21" s="820"/>
      <c r="AG21" s="820"/>
      <c r="AH21" s="820"/>
      <c r="AI21" s="820"/>
      <c r="AJ21" s="820"/>
      <c r="AK21" s="820"/>
      <c r="AL21" s="820"/>
      <c r="AM21" s="820"/>
      <c r="AN21" s="820"/>
      <c r="AO21" s="820"/>
      <c r="AP21" s="820"/>
      <c r="AQ21" s="820"/>
      <c r="AR21" s="820"/>
      <c r="AS21" s="820"/>
      <c r="AT21" s="820"/>
      <c r="AU21" s="820"/>
      <c r="AV21" s="820"/>
      <c r="AW21" s="820"/>
      <c r="AX21" s="820"/>
      <c r="AY21" s="820"/>
      <c r="AZ21" s="820"/>
      <c r="BA21" s="820"/>
      <c r="BB21" s="820"/>
      <c r="BC21" s="820"/>
      <c r="BD21" s="820"/>
      <c r="BE21" s="820"/>
      <c r="BF21" s="820"/>
      <c r="BG21" s="820"/>
      <c r="BH21" s="820"/>
      <c r="BI21" s="820"/>
      <c r="BJ21" s="820"/>
      <c r="BK21" s="820"/>
      <c r="BL21" s="820"/>
      <c r="BM21" s="820"/>
      <c r="BN21" s="820"/>
      <c r="BO21" s="820"/>
      <c r="BP21" s="820"/>
      <c r="BQ21" s="820"/>
      <c r="BR21" s="823"/>
    </row>
    <row r="22" spans="1:70" ht="17.25" x14ac:dyDescent="0.15">
      <c r="A22" s="818"/>
      <c r="B22" s="822"/>
      <c r="C22" s="818"/>
      <c r="D22" s="818"/>
      <c r="E22" s="818"/>
      <c r="F22" s="818"/>
      <c r="G22" s="818"/>
      <c r="H22" s="818"/>
      <c r="I22" s="818"/>
      <c r="J22" s="818"/>
      <c r="K22" s="818"/>
      <c r="L22" s="820"/>
      <c r="M22" s="820"/>
      <c r="N22" s="820"/>
      <c r="O22" s="820"/>
      <c r="P22" s="820"/>
      <c r="Q22" s="820"/>
      <c r="R22" s="820"/>
      <c r="S22" s="820"/>
      <c r="T22" s="820"/>
      <c r="U22" s="820"/>
      <c r="V22" s="820"/>
      <c r="W22" s="820"/>
      <c r="X22" s="820"/>
      <c r="Y22" s="820"/>
      <c r="Z22" s="820"/>
      <c r="AA22" s="820"/>
      <c r="AB22" s="820"/>
      <c r="AC22" s="820"/>
      <c r="AD22" s="820"/>
      <c r="AE22" s="820"/>
      <c r="AF22" s="820"/>
      <c r="AG22" s="820"/>
      <c r="AH22" s="820"/>
      <c r="AI22" s="820"/>
      <c r="AJ22" s="820"/>
      <c r="AK22" s="820"/>
      <c r="AL22" s="820"/>
      <c r="AM22" s="820"/>
      <c r="AN22" s="820"/>
      <c r="AO22" s="820"/>
      <c r="AP22" s="820"/>
      <c r="AQ22" s="820"/>
      <c r="AR22" s="820"/>
      <c r="AS22" s="820"/>
      <c r="AT22" s="820"/>
      <c r="AU22" s="820"/>
      <c r="AV22" s="820"/>
      <c r="AW22" s="820"/>
      <c r="AX22" s="820"/>
      <c r="AY22" s="820"/>
      <c r="AZ22" s="820"/>
      <c r="BA22" s="820"/>
      <c r="BB22" s="820"/>
      <c r="BC22" s="820"/>
      <c r="BD22" s="820"/>
      <c r="BE22" s="820"/>
      <c r="BF22" s="820"/>
      <c r="BG22" s="820"/>
      <c r="BH22" s="820"/>
      <c r="BI22" s="820"/>
      <c r="BJ22" s="820"/>
      <c r="BK22" s="820"/>
      <c r="BL22" s="820"/>
      <c r="BM22" s="820"/>
      <c r="BN22" s="820"/>
      <c r="BO22" s="820"/>
      <c r="BP22" s="820"/>
      <c r="BQ22" s="820"/>
      <c r="BR22" s="823"/>
    </row>
    <row r="23" spans="1:70" ht="17.25" x14ac:dyDescent="0.15">
      <c r="A23" s="818"/>
      <c r="B23" s="822"/>
      <c r="C23" s="818"/>
      <c r="D23" s="818"/>
      <c r="E23" s="818"/>
      <c r="F23" s="818"/>
      <c r="G23" s="818"/>
      <c r="H23" s="818"/>
      <c r="I23" s="818"/>
      <c r="J23" s="818"/>
      <c r="K23" s="818"/>
      <c r="L23" s="820"/>
      <c r="M23" s="820"/>
      <c r="N23" s="820"/>
      <c r="O23" s="820"/>
      <c r="P23" s="820"/>
      <c r="Q23" s="820"/>
      <c r="R23" s="820"/>
      <c r="S23" s="820"/>
      <c r="T23" s="820"/>
      <c r="U23" s="820"/>
      <c r="V23" s="820"/>
      <c r="W23" s="820"/>
      <c r="X23" s="820"/>
      <c r="Y23" s="820"/>
      <c r="Z23" s="820"/>
      <c r="AA23" s="820"/>
      <c r="AB23" s="820"/>
      <c r="AC23" s="820"/>
      <c r="AD23" s="820"/>
      <c r="AE23" s="820"/>
      <c r="AF23" s="820"/>
      <c r="AG23" s="820"/>
      <c r="AH23" s="820"/>
      <c r="AI23" s="820"/>
      <c r="AJ23" s="820"/>
      <c r="AK23" s="820"/>
      <c r="AL23" s="820"/>
      <c r="AM23" s="820"/>
      <c r="AN23" s="820"/>
      <c r="AO23" s="820"/>
      <c r="AP23" s="820"/>
      <c r="AQ23" s="820"/>
      <c r="AR23" s="820"/>
      <c r="AS23" s="820"/>
      <c r="AT23" s="820"/>
      <c r="AU23" s="820"/>
      <c r="AV23" s="820"/>
      <c r="AW23" s="820"/>
      <c r="AX23" s="820"/>
      <c r="AY23" s="820"/>
      <c r="AZ23" s="820"/>
      <c r="BA23" s="820"/>
      <c r="BB23" s="820"/>
      <c r="BC23" s="820"/>
      <c r="BD23" s="820"/>
      <c r="BE23" s="820"/>
      <c r="BF23" s="820"/>
      <c r="BG23" s="820"/>
      <c r="BH23" s="820"/>
      <c r="BI23" s="820"/>
      <c r="BJ23" s="820"/>
      <c r="BK23" s="820"/>
      <c r="BL23" s="820"/>
      <c r="BM23" s="820"/>
      <c r="BN23" s="820"/>
      <c r="BO23" s="820"/>
      <c r="BP23" s="820"/>
      <c r="BQ23" s="820"/>
      <c r="BR23" s="823"/>
    </row>
    <row r="24" spans="1:70" ht="17.25" x14ac:dyDescent="0.15">
      <c r="A24" s="818"/>
      <c r="B24" s="822"/>
      <c r="C24" s="818"/>
      <c r="D24" s="818"/>
      <c r="E24" s="818"/>
      <c r="F24" s="818"/>
      <c r="G24" s="818"/>
      <c r="H24" s="818"/>
      <c r="I24" s="818"/>
      <c r="J24" s="818"/>
      <c r="K24" s="818"/>
      <c r="L24" s="820"/>
      <c r="M24" s="820"/>
      <c r="N24" s="820"/>
      <c r="O24" s="820"/>
      <c r="P24" s="820"/>
      <c r="Q24" s="820"/>
      <c r="R24" s="820"/>
      <c r="S24" s="820"/>
      <c r="T24" s="820"/>
      <c r="U24" s="820"/>
      <c r="V24" s="820"/>
      <c r="W24" s="820"/>
      <c r="X24" s="820"/>
      <c r="Y24" s="820"/>
      <c r="Z24" s="820"/>
      <c r="AA24" s="820"/>
      <c r="AB24" s="820"/>
      <c r="AC24" s="820"/>
      <c r="AD24" s="820"/>
      <c r="AE24" s="820"/>
      <c r="AF24" s="820"/>
      <c r="AG24" s="820"/>
      <c r="AH24" s="820"/>
      <c r="AI24" s="820"/>
      <c r="AJ24" s="820"/>
      <c r="AK24" s="820"/>
      <c r="AL24" s="820"/>
      <c r="AM24" s="820"/>
      <c r="AN24" s="820"/>
      <c r="AO24" s="820"/>
      <c r="AP24" s="820"/>
      <c r="AQ24" s="820"/>
      <c r="AR24" s="820"/>
      <c r="AS24" s="820"/>
      <c r="AT24" s="820"/>
      <c r="AU24" s="820"/>
      <c r="AV24" s="820"/>
      <c r="AW24" s="820"/>
      <c r="AX24" s="820"/>
      <c r="AY24" s="820"/>
      <c r="AZ24" s="820"/>
      <c r="BA24" s="820"/>
      <c r="BB24" s="820"/>
      <c r="BC24" s="820"/>
      <c r="BD24" s="820"/>
      <c r="BE24" s="820"/>
      <c r="BF24" s="820"/>
      <c r="BG24" s="820"/>
      <c r="BH24" s="820"/>
      <c r="BI24" s="820"/>
      <c r="BJ24" s="820"/>
      <c r="BK24" s="820"/>
      <c r="BL24" s="820"/>
      <c r="BM24" s="820"/>
      <c r="BN24" s="820"/>
      <c r="BO24" s="820"/>
      <c r="BP24" s="820"/>
      <c r="BQ24" s="820"/>
      <c r="BR24" s="823"/>
    </row>
    <row r="25" spans="1:70" ht="17.25" x14ac:dyDescent="0.15">
      <c r="A25" s="818"/>
      <c r="B25" s="822"/>
      <c r="C25" s="818"/>
      <c r="D25" s="818"/>
      <c r="E25" s="818"/>
      <c r="F25" s="818"/>
      <c r="G25" s="818"/>
      <c r="H25" s="818"/>
      <c r="I25" s="818"/>
      <c r="J25" s="818"/>
      <c r="K25" s="818"/>
      <c r="L25" s="820"/>
      <c r="M25" s="820"/>
      <c r="N25" s="820"/>
      <c r="O25" s="820"/>
      <c r="P25" s="820"/>
      <c r="Q25" s="820"/>
      <c r="R25" s="820"/>
      <c r="S25" s="820"/>
      <c r="T25" s="820"/>
      <c r="U25" s="820"/>
      <c r="V25" s="820"/>
      <c r="W25" s="820"/>
      <c r="X25" s="820"/>
      <c r="Y25" s="820"/>
      <c r="Z25" s="820"/>
      <c r="AA25" s="820"/>
      <c r="AB25" s="820"/>
      <c r="AC25" s="820"/>
      <c r="AD25" s="820"/>
      <c r="AE25" s="820"/>
      <c r="AF25" s="820"/>
      <c r="AG25" s="820"/>
      <c r="AH25" s="820"/>
      <c r="AI25" s="820"/>
      <c r="AJ25" s="820"/>
      <c r="AK25" s="820"/>
      <c r="AL25" s="820"/>
      <c r="AM25" s="820"/>
      <c r="AN25" s="820"/>
      <c r="AO25" s="820"/>
      <c r="AP25" s="820"/>
      <c r="AQ25" s="820"/>
      <c r="AR25" s="820"/>
      <c r="AS25" s="820"/>
      <c r="AT25" s="820"/>
      <c r="AU25" s="820"/>
      <c r="AV25" s="820"/>
      <c r="AW25" s="820"/>
      <c r="AX25" s="820"/>
      <c r="AY25" s="820"/>
      <c r="AZ25" s="820"/>
      <c r="BA25" s="820"/>
      <c r="BB25" s="820"/>
      <c r="BC25" s="820"/>
      <c r="BD25" s="820"/>
      <c r="BE25" s="820"/>
      <c r="BF25" s="820"/>
      <c r="BG25" s="820"/>
      <c r="BH25" s="820"/>
      <c r="BI25" s="820"/>
      <c r="BJ25" s="820"/>
      <c r="BK25" s="820"/>
      <c r="BL25" s="820"/>
      <c r="BM25" s="820"/>
      <c r="BN25" s="820"/>
      <c r="BO25" s="820"/>
      <c r="BP25" s="820"/>
      <c r="BQ25" s="820"/>
      <c r="BR25" s="823"/>
    </row>
    <row r="26" spans="1:70" ht="17.25" x14ac:dyDescent="0.15">
      <c r="A26" s="818"/>
      <c r="B26" s="822"/>
      <c r="C26" s="818"/>
      <c r="D26" s="818"/>
      <c r="E26" s="818"/>
      <c r="F26" s="818"/>
      <c r="G26" s="818"/>
      <c r="H26" s="818"/>
      <c r="I26" s="818"/>
      <c r="J26" s="818"/>
      <c r="K26" s="818"/>
      <c r="L26" s="820"/>
      <c r="M26" s="820"/>
      <c r="N26" s="820"/>
      <c r="O26" s="820"/>
      <c r="P26" s="820"/>
      <c r="Q26" s="820"/>
      <c r="R26" s="820"/>
      <c r="S26" s="820"/>
      <c r="T26" s="820"/>
      <c r="U26" s="820"/>
      <c r="V26" s="820"/>
      <c r="W26" s="820"/>
      <c r="X26" s="820"/>
      <c r="Y26" s="820"/>
      <c r="Z26" s="820"/>
      <c r="AA26" s="820"/>
      <c r="AB26" s="820"/>
      <c r="AC26" s="820"/>
      <c r="AD26" s="820"/>
      <c r="AE26" s="820"/>
      <c r="AF26" s="820"/>
      <c r="AG26" s="820"/>
      <c r="AH26" s="820"/>
      <c r="AI26" s="820"/>
      <c r="AJ26" s="820"/>
      <c r="AK26" s="820"/>
      <c r="AL26" s="820"/>
      <c r="AM26" s="820"/>
      <c r="AN26" s="820"/>
      <c r="AO26" s="820"/>
      <c r="AP26" s="820"/>
      <c r="AQ26" s="820"/>
      <c r="AR26" s="820"/>
      <c r="AS26" s="820"/>
      <c r="AT26" s="820"/>
      <c r="AU26" s="820"/>
      <c r="AV26" s="820"/>
      <c r="AW26" s="820"/>
      <c r="AX26" s="820"/>
      <c r="AY26" s="820"/>
      <c r="AZ26" s="820"/>
      <c r="BA26" s="820"/>
      <c r="BB26" s="820"/>
      <c r="BC26" s="820"/>
      <c r="BD26" s="820"/>
      <c r="BE26" s="820"/>
      <c r="BF26" s="820"/>
      <c r="BG26" s="820"/>
      <c r="BH26" s="820"/>
      <c r="BI26" s="820"/>
      <c r="BJ26" s="820"/>
      <c r="BK26" s="820"/>
      <c r="BL26" s="820"/>
      <c r="BM26" s="820"/>
      <c r="BN26" s="820"/>
      <c r="BO26" s="820"/>
      <c r="BP26" s="820"/>
      <c r="BQ26" s="820"/>
      <c r="BR26" s="823"/>
    </row>
    <row r="27" spans="1:70" ht="18" thickBot="1" x14ac:dyDescent="0.2">
      <c r="A27" s="818"/>
      <c r="B27" s="824"/>
      <c r="C27" s="825"/>
      <c r="D27" s="825"/>
      <c r="E27" s="825"/>
      <c r="F27" s="825"/>
      <c r="G27" s="825"/>
      <c r="H27" s="825"/>
      <c r="I27" s="825"/>
      <c r="J27" s="825"/>
      <c r="K27" s="825"/>
      <c r="L27" s="826"/>
      <c r="M27" s="826"/>
      <c r="N27" s="826"/>
      <c r="O27" s="826"/>
      <c r="P27" s="826"/>
      <c r="Q27" s="826"/>
      <c r="R27" s="826"/>
      <c r="S27" s="826"/>
      <c r="T27" s="826"/>
      <c r="U27" s="826"/>
      <c r="V27" s="826"/>
      <c r="W27" s="826"/>
      <c r="X27" s="826"/>
      <c r="Y27" s="826"/>
      <c r="Z27" s="826"/>
      <c r="AA27" s="826"/>
      <c r="AB27" s="826"/>
      <c r="AC27" s="826"/>
      <c r="AD27" s="826"/>
      <c r="AE27" s="826"/>
      <c r="AF27" s="826"/>
      <c r="AG27" s="826"/>
      <c r="AH27" s="826"/>
      <c r="AI27" s="826"/>
      <c r="AJ27" s="826"/>
      <c r="AK27" s="826"/>
      <c r="AL27" s="826"/>
      <c r="AM27" s="826"/>
      <c r="AN27" s="826"/>
      <c r="AO27" s="826"/>
      <c r="AP27" s="826"/>
      <c r="AQ27" s="826"/>
      <c r="AR27" s="826"/>
      <c r="AS27" s="826"/>
      <c r="AT27" s="826"/>
      <c r="AU27" s="826"/>
      <c r="AV27" s="826"/>
      <c r="AW27" s="826"/>
      <c r="AX27" s="826"/>
      <c r="AY27" s="826"/>
      <c r="AZ27" s="826"/>
      <c r="BA27" s="826"/>
      <c r="BB27" s="826"/>
      <c r="BC27" s="826"/>
      <c r="BD27" s="826"/>
      <c r="BE27" s="826"/>
      <c r="BF27" s="826"/>
      <c r="BG27" s="826"/>
      <c r="BH27" s="826"/>
      <c r="BI27" s="826"/>
      <c r="BJ27" s="826"/>
      <c r="BK27" s="826"/>
      <c r="BL27" s="826"/>
      <c r="BM27" s="826"/>
      <c r="BN27" s="826"/>
      <c r="BO27" s="826"/>
      <c r="BP27" s="826"/>
      <c r="BQ27" s="826"/>
      <c r="BR27" s="827"/>
    </row>
    <row r="28" spans="1:70" ht="12" customHeight="1" x14ac:dyDescent="0.15">
      <c r="A28" s="818"/>
      <c r="B28" s="819"/>
      <c r="C28" s="818"/>
      <c r="D28" s="818"/>
      <c r="E28" s="818"/>
      <c r="F28" s="818"/>
      <c r="G28" s="818"/>
      <c r="H28" s="818"/>
      <c r="I28" s="818"/>
      <c r="J28" s="818"/>
      <c r="K28" s="820"/>
      <c r="L28" s="820"/>
      <c r="M28" s="820"/>
      <c r="N28" s="820"/>
      <c r="O28" s="820"/>
      <c r="P28" s="820"/>
      <c r="Q28" s="820"/>
      <c r="R28" s="820"/>
      <c r="S28" s="820"/>
      <c r="T28" s="820"/>
      <c r="U28" s="820"/>
      <c r="V28" s="820"/>
      <c r="W28" s="820"/>
      <c r="X28" s="820"/>
      <c r="Y28" s="820"/>
      <c r="Z28" s="820"/>
      <c r="AA28" s="820"/>
      <c r="AB28" s="820"/>
      <c r="AC28" s="820"/>
      <c r="AD28" s="820"/>
      <c r="AE28" s="820"/>
      <c r="AF28" s="820"/>
      <c r="AG28" s="820"/>
      <c r="AH28" s="820"/>
      <c r="AI28" s="820"/>
      <c r="AJ28" s="820"/>
      <c r="AK28" s="820"/>
      <c r="AL28" s="820"/>
      <c r="AM28" s="820"/>
      <c r="AN28" s="820"/>
      <c r="AO28" s="820"/>
      <c r="AP28" s="820"/>
      <c r="AQ28" s="820"/>
      <c r="AR28" s="820"/>
      <c r="AS28" s="820"/>
      <c r="AT28" s="820"/>
      <c r="AU28" s="820"/>
      <c r="AV28" s="820"/>
      <c r="AW28" s="820"/>
      <c r="AX28" s="820"/>
      <c r="AY28" s="820"/>
      <c r="AZ28" s="820"/>
      <c r="BA28" s="820"/>
      <c r="BB28" s="820"/>
      <c r="BC28" s="820"/>
      <c r="BD28" s="820"/>
      <c r="BE28" s="820"/>
      <c r="BF28" s="820"/>
      <c r="BG28" s="820"/>
      <c r="BH28" s="820"/>
      <c r="BI28" s="820"/>
      <c r="BJ28" s="820"/>
      <c r="BK28" s="820"/>
      <c r="BL28" s="820"/>
      <c r="BM28" s="820"/>
      <c r="BN28" s="820"/>
      <c r="BO28" s="820"/>
      <c r="BP28" s="820"/>
      <c r="BQ28" s="820"/>
      <c r="BR28" s="820"/>
    </row>
    <row r="29" spans="1:70" ht="17.25" x14ac:dyDescent="0.15">
      <c r="A29" s="818"/>
      <c r="B29" s="819" t="s">
        <v>339</v>
      </c>
      <c r="C29" s="818"/>
      <c r="D29" s="818"/>
      <c r="E29" s="818"/>
      <c r="F29" s="818"/>
      <c r="G29" s="818"/>
      <c r="H29" s="818"/>
      <c r="I29" s="818"/>
      <c r="J29" s="818"/>
      <c r="K29" s="820"/>
      <c r="L29" s="820"/>
      <c r="M29" s="820"/>
      <c r="N29" s="820"/>
      <c r="O29" s="820"/>
      <c r="P29" s="820"/>
      <c r="Q29" s="820"/>
      <c r="R29" s="820"/>
      <c r="S29" s="820"/>
      <c r="T29" s="820"/>
      <c r="U29" s="820"/>
      <c r="V29" s="820"/>
      <c r="W29" s="820"/>
      <c r="X29" s="820"/>
      <c r="Y29" s="820"/>
      <c r="Z29" s="820"/>
      <c r="AA29" s="820"/>
      <c r="AB29" s="820"/>
      <c r="AC29" s="820"/>
      <c r="AD29" s="820"/>
      <c r="AE29" s="820"/>
      <c r="AF29" s="820"/>
      <c r="AG29" s="820"/>
      <c r="AH29" s="820"/>
      <c r="AI29" s="820"/>
      <c r="AJ29" s="820"/>
      <c r="AK29" s="820"/>
      <c r="AL29" s="820"/>
      <c r="AM29" s="820"/>
      <c r="AN29" s="820"/>
      <c r="AO29" s="820"/>
      <c r="AP29" s="820"/>
      <c r="AQ29" s="820"/>
      <c r="AR29" s="820"/>
      <c r="AS29" s="820"/>
      <c r="AT29" s="820"/>
      <c r="AU29" s="820"/>
      <c r="AV29" s="820"/>
      <c r="AW29" s="820"/>
      <c r="AX29" s="820"/>
      <c r="AY29" s="820"/>
      <c r="AZ29" s="820"/>
      <c r="BA29" s="820"/>
      <c r="BB29" s="820"/>
      <c r="BC29" s="820"/>
      <c r="BD29" s="820"/>
      <c r="BE29" s="820"/>
      <c r="BF29" s="820"/>
      <c r="BG29" s="820"/>
      <c r="BH29" s="820"/>
      <c r="BI29" s="820"/>
      <c r="BJ29" s="820"/>
      <c r="BK29" s="820"/>
      <c r="BL29" s="820"/>
      <c r="BM29" s="820"/>
      <c r="BN29" s="820"/>
      <c r="BO29" s="820"/>
      <c r="BP29" s="820"/>
      <c r="BQ29" s="820"/>
      <c r="BR29" s="820"/>
    </row>
    <row r="30" spans="1:70" ht="18" thickBot="1" x14ac:dyDescent="0.2">
      <c r="A30" s="818"/>
      <c r="B30" s="819" t="s">
        <v>204</v>
      </c>
      <c r="C30" s="818"/>
      <c r="D30" s="818"/>
      <c r="E30" s="818"/>
      <c r="F30" s="818"/>
      <c r="G30" s="818"/>
      <c r="H30" s="818"/>
      <c r="I30" s="818"/>
      <c r="J30" s="818"/>
      <c r="K30" s="820"/>
      <c r="L30" s="820"/>
      <c r="M30" s="820"/>
      <c r="N30" s="820"/>
      <c r="O30" s="820"/>
      <c r="P30" s="820"/>
      <c r="Q30" s="820"/>
      <c r="R30" s="820"/>
      <c r="S30" s="820"/>
      <c r="T30" s="820"/>
      <c r="U30" s="820"/>
      <c r="V30" s="820"/>
      <c r="W30" s="820"/>
      <c r="X30" s="820"/>
      <c r="Y30" s="820"/>
      <c r="Z30" s="820"/>
      <c r="AA30" s="820"/>
      <c r="AB30" s="820"/>
      <c r="AC30" s="820"/>
      <c r="AD30" s="820"/>
      <c r="AE30" s="820"/>
      <c r="AF30" s="820"/>
      <c r="AG30" s="820"/>
      <c r="AH30" s="820"/>
      <c r="AI30" s="820"/>
      <c r="AJ30" s="820"/>
      <c r="AK30" s="820"/>
      <c r="AL30" s="820"/>
      <c r="AM30" s="820"/>
      <c r="AN30" s="820"/>
      <c r="AO30" s="820"/>
      <c r="AP30" s="820"/>
      <c r="AQ30" s="820"/>
      <c r="AR30" s="820"/>
      <c r="AS30" s="820"/>
      <c r="AT30" s="820"/>
      <c r="AU30" s="820"/>
      <c r="AV30" s="820"/>
      <c r="AW30" s="820"/>
      <c r="AX30" s="820"/>
      <c r="AY30" s="820"/>
      <c r="AZ30" s="820"/>
      <c r="BA30" s="820"/>
      <c r="BB30" s="820"/>
      <c r="BC30" s="820"/>
      <c r="BD30" s="820"/>
      <c r="BE30" s="820"/>
      <c r="BF30" s="820"/>
      <c r="BG30" s="820"/>
      <c r="BH30" s="820"/>
      <c r="BI30" s="820"/>
      <c r="BJ30" s="820"/>
      <c r="BK30" s="820"/>
      <c r="BL30" s="820"/>
      <c r="BM30" s="820"/>
      <c r="BN30" s="820"/>
      <c r="BO30" s="820"/>
      <c r="BP30" s="820"/>
      <c r="BQ30" s="820"/>
      <c r="BR30" s="820"/>
    </row>
    <row r="31" spans="1:70" x14ac:dyDescent="0.15">
      <c r="A31" s="818"/>
      <c r="B31" s="174" t="s">
        <v>347</v>
      </c>
      <c r="C31" s="175"/>
      <c r="D31" s="175"/>
      <c r="E31" s="175"/>
      <c r="F31" s="175"/>
      <c r="G31" s="175"/>
      <c r="H31" s="175"/>
      <c r="I31" s="175"/>
      <c r="J31" s="176"/>
      <c r="K31" s="171">
        <v>40</v>
      </c>
      <c r="L31" s="172">
        <v>41</v>
      </c>
      <c r="M31" s="172">
        <v>42</v>
      </c>
      <c r="N31" s="172">
        <v>43</v>
      </c>
      <c r="O31" s="172">
        <v>44</v>
      </c>
      <c r="P31" s="172">
        <v>45</v>
      </c>
      <c r="Q31" s="172">
        <v>46</v>
      </c>
      <c r="R31" s="172">
        <v>47</v>
      </c>
      <c r="S31" s="172">
        <v>48</v>
      </c>
      <c r="T31" s="172">
        <v>49</v>
      </c>
      <c r="U31" s="172">
        <v>50</v>
      </c>
      <c r="V31" s="173">
        <v>51</v>
      </c>
      <c r="W31" s="820"/>
      <c r="X31" s="820"/>
      <c r="Y31" s="820"/>
      <c r="Z31" s="820"/>
      <c r="AA31" s="820"/>
      <c r="AB31" s="820"/>
      <c r="AC31" s="820"/>
      <c r="AD31" s="820"/>
      <c r="AE31" s="820"/>
      <c r="AF31" s="820"/>
      <c r="AG31" s="820"/>
      <c r="AH31" s="820"/>
      <c r="AI31" s="820"/>
      <c r="AJ31" s="820"/>
      <c r="AK31" s="820"/>
      <c r="AL31" s="820"/>
      <c r="AM31" s="820"/>
      <c r="AN31" s="820"/>
      <c r="AO31" s="820"/>
      <c r="AP31" s="820"/>
      <c r="AQ31" s="820"/>
      <c r="AR31" s="820"/>
      <c r="AS31" s="820"/>
      <c r="AT31" s="820"/>
      <c r="AU31" s="820"/>
      <c r="AV31" s="820"/>
      <c r="AW31" s="820"/>
      <c r="AX31" s="820"/>
      <c r="AY31" s="820"/>
      <c r="AZ31" s="820"/>
      <c r="BA31" s="820"/>
      <c r="BB31" s="820"/>
      <c r="BC31" s="820"/>
      <c r="BD31" s="820"/>
      <c r="BE31" s="820"/>
      <c r="BF31" s="820"/>
      <c r="BG31" s="820"/>
      <c r="BH31" s="820"/>
      <c r="BI31" s="820"/>
      <c r="BJ31" s="820"/>
      <c r="BK31" s="820"/>
      <c r="BL31" s="820"/>
      <c r="BM31" s="820"/>
      <c r="BN31" s="820"/>
      <c r="BO31" s="820"/>
      <c r="BP31" s="820"/>
      <c r="BQ31" s="820"/>
      <c r="BR31" s="820"/>
    </row>
    <row r="32" spans="1:70" x14ac:dyDescent="0.15">
      <c r="A32" s="818"/>
      <c r="B32" s="11" t="s">
        <v>0</v>
      </c>
      <c r="C32" s="12"/>
      <c r="D32" s="12"/>
      <c r="E32" s="12"/>
      <c r="F32" s="12"/>
      <c r="G32" s="12"/>
      <c r="H32" s="12"/>
      <c r="I32" s="12"/>
      <c r="J32" s="13"/>
      <c r="K32" s="828" t="s">
        <v>1</v>
      </c>
      <c r="L32" s="829"/>
      <c r="M32" s="829"/>
      <c r="N32" s="829"/>
      <c r="O32" s="829"/>
      <c r="P32" s="829"/>
      <c r="Q32" s="829"/>
      <c r="R32" s="829"/>
      <c r="S32" s="829"/>
      <c r="T32" s="829"/>
      <c r="U32" s="829"/>
      <c r="V32" s="830"/>
      <c r="W32" s="820"/>
      <c r="X32" s="820"/>
      <c r="Y32" s="820"/>
      <c r="Z32" s="820"/>
      <c r="AA32" s="820"/>
      <c r="AB32" s="820"/>
      <c r="AC32" s="820"/>
      <c r="AD32" s="820"/>
      <c r="AE32" s="820"/>
      <c r="AF32" s="820"/>
      <c r="AG32" s="820"/>
      <c r="AH32" s="820"/>
      <c r="AI32" s="820"/>
      <c r="AJ32" s="820"/>
      <c r="AK32" s="820"/>
      <c r="AL32" s="820"/>
      <c r="AM32" s="820"/>
      <c r="AN32" s="820"/>
      <c r="AO32" s="820"/>
      <c r="AP32" s="820"/>
      <c r="AQ32" s="820"/>
      <c r="AR32" s="820"/>
      <c r="AS32" s="820"/>
      <c r="AT32" s="820"/>
      <c r="AU32" s="820"/>
      <c r="AV32" s="820"/>
      <c r="AW32" s="820"/>
      <c r="AX32" s="820"/>
      <c r="AY32" s="820"/>
      <c r="AZ32" s="820"/>
      <c r="BA32" s="820"/>
      <c r="BB32" s="820"/>
      <c r="BC32" s="820"/>
      <c r="BD32" s="820"/>
      <c r="BE32" s="820"/>
      <c r="BF32" s="820"/>
      <c r="BG32" s="820"/>
      <c r="BH32" s="820"/>
      <c r="BI32" s="820"/>
      <c r="BJ32" s="820"/>
      <c r="BK32" s="820"/>
      <c r="BL32" s="820"/>
      <c r="BM32" s="820"/>
      <c r="BN32" s="820"/>
      <c r="BO32" s="820"/>
      <c r="BP32" s="820"/>
      <c r="BQ32" s="820"/>
      <c r="BR32" s="820"/>
    </row>
    <row r="33" spans="1:70" ht="18" customHeight="1" x14ac:dyDescent="0.15">
      <c r="A33" s="818"/>
      <c r="B33" s="17" t="s">
        <v>2</v>
      </c>
      <c r="C33" s="12"/>
      <c r="D33" s="12"/>
      <c r="E33" s="12"/>
      <c r="F33" s="12"/>
      <c r="G33" s="12"/>
      <c r="H33" s="12"/>
      <c r="I33" s="12"/>
      <c r="J33" s="13"/>
      <c r="K33" s="831" t="s">
        <v>180</v>
      </c>
      <c r="L33" s="832"/>
      <c r="M33" s="832"/>
      <c r="N33" s="832"/>
      <c r="O33" s="832"/>
      <c r="P33" s="832"/>
      <c r="Q33" s="832"/>
      <c r="R33" s="832"/>
      <c r="S33" s="832"/>
      <c r="T33" s="832"/>
      <c r="U33" s="832"/>
      <c r="V33" s="833"/>
      <c r="W33" s="820"/>
      <c r="X33" s="820"/>
      <c r="Y33" s="820"/>
      <c r="Z33" s="820"/>
      <c r="AA33" s="820"/>
      <c r="AB33" s="820"/>
      <c r="AC33" s="820"/>
      <c r="AD33" s="820"/>
      <c r="AE33" s="820"/>
      <c r="AF33" s="820"/>
      <c r="AG33" s="820"/>
      <c r="AH33" s="820"/>
      <c r="AI33" s="820"/>
      <c r="AJ33" s="820"/>
      <c r="AK33" s="820"/>
      <c r="AL33" s="820"/>
      <c r="AM33" s="820"/>
      <c r="AN33" s="820"/>
      <c r="AO33" s="820"/>
      <c r="AP33" s="820"/>
      <c r="AQ33" s="820"/>
      <c r="AR33" s="820"/>
      <c r="AS33" s="820"/>
      <c r="AT33" s="820"/>
      <c r="AU33" s="820"/>
      <c r="AV33" s="820"/>
      <c r="AW33" s="820"/>
      <c r="AX33" s="820"/>
      <c r="AY33" s="820"/>
      <c r="AZ33" s="820"/>
      <c r="BA33" s="820"/>
      <c r="BB33" s="820"/>
      <c r="BC33" s="820"/>
      <c r="BD33" s="820"/>
      <c r="BE33" s="820"/>
      <c r="BF33" s="820"/>
      <c r="BG33" s="820"/>
      <c r="BH33" s="820"/>
      <c r="BI33" s="820"/>
      <c r="BJ33" s="820"/>
      <c r="BK33" s="820"/>
      <c r="BL33" s="820"/>
      <c r="BM33" s="820"/>
      <c r="BN33" s="820"/>
      <c r="BO33" s="820"/>
      <c r="BP33" s="820"/>
      <c r="BQ33" s="820"/>
      <c r="BR33" s="820"/>
    </row>
    <row r="34" spans="1:70" ht="14.25" customHeight="1" x14ac:dyDescent="0.15">
      <c r="A34" s="818"/>
      <c r="B34" s="1564" t="s">
        <v>207</v>
      </c>
      <c r="C34" s="1731" t="s">
        <v>196</v>
      </c>
      <c r="D34" s="834" t="s">
        <v>208</v>
      </c>
      <c r="E34" s="43" t="s">
        <v>4</v>
      </c>
      <c r="F34" s="43"/>
      <c r="G34" s="44"/>
      <c r="H34" s="44"/>
      <c r="I34" s="44"/>
      <c r="J34" s="45"/>
      <c r="K34" s="835" t="s">
        <v>5</v>
      </c>
      <c r="L34" s="836" t="s">
        <v>5</v>
      </c>
      <c r="M34" s="836" t="s">
        <v>5</v>
      </c>
      <c r="N34" s="836" t="s">
        <v>5</v>
      </c>
      <c r="O34" s="836" t="s">
        <v>5</v>
      </c>
      <c r="P34" s="836" t="s">
        <v>5</v>
      </c>
      <c r="Q34" s="836" t="s">
        <v>5</v>
      </c>
      <c r="R34" s="836" t="s">
        <v>5</v>
      </c>
      <c r="S34" s="836" t="s">
        <v>5</v>
      </c>
      <c r="T34" s="836" t="s">
        <v>5</v>
      </c>
      <c r="U34" s="836" t="s">
        <v>5</v>
      </c>
      <c r="V34" s="837" t="s">
        <v>5</v>
      </c>
      <c r="W34" s="820"/>
      <c r="X34" s="820"/>
      <c r="Y34" s="820"/>
      <c r="Z34" s="820"/>
      <c r="AA34" s="820"/>
      <c r="AB34" s="820"/>
      <c r="AC34" s="820"/>
      <c r="AD34" s="820"/>
      <c r="AE34" s="820"/>
      <c r="AF34" s="820"/>
      <c r="AG34" s="820"/>
      <c r="AH34" s="820"/>
      <c r="AI34" s="820"/>
      <c r="AJ34" s="820"/>
      <c r="AK34" s="820"/>
      <c r="AL34" s="820"/>
      <c r="AM34" s="820"/>
      <c r="AN34" s="820"/>
      <c r="AO34" s="820"/>
      <c r="AP34" s="820"/>
      <c r="AQ34" s="820"/>
      <c r="AR34" s="820"/>
      <c r="AS34" s="820"/>
      <c r="AT34" s="820"/>
      <c r="AU34" s="820"/>
      <c r="AV34" s="820"/>
      <c r="AW34" s="820"/>
      <c r="AX34" s="820"/>
      <c r="AY34" s="820"/>
      <c r="AZ34" s="820"/>
      <c r="BA34" s="820"/>
      <c r="BB34" s="820"/>
      <c r="BC34" s="820"/>
      <c r="BD34" s="820"/>
      <c r="BE34" s="820"/>
      <c r="BF34" s="820"/>
      <c r="BG34" s="820"/>
      <c r="BH34" s="820"/>
      <c r="BI34" s="820"/>
      <c r="BJ34" s="820"/>
      <c r="BK34" s="820"/>
      <c r="BL34" s="820"/>
      <c r="BM34" s="820"/>
      <c r="BN34" s="820"/>
      <c r="BO34" s="820"/>
      <c r="BP34" s="820"/>
      <c r="BQ34" s="820"/>
      <c r="BR34" s="820"/>
    </row>
    <row r="35" spans="1:70" x14ac:dyDescent="0.15">
      <c r="A35" s="818"/>
      <c r="B35" s="1565"/>
      <c r="C35" s="1732"/>
      <c r="D35" s="838" t="s">
        <v>209</v>
      </c>
      <c r="E35" s="47" t="s">
        <v>6</v>
      </c>
      <c r="F35" s="47"/>
      <c r="G35" s="48"/>
      <c r="H35" s="48"/>
      <c r="I35" s="48"/>
      <c r="J35" s="49"/>
      <c r="K35" s="839" t="s">
        <v>8</v>
      </c>
      <c r="L35" s="840" t="s">
        <v>8</v>
      </c>
      <c r="M35" s="840" t="s">
        <v>8</v>
      </c>
      <c r="N35" s="840" t="s">
        <v>7</v>
      </c>
      <c r="O35" s="840" t="s">
        <v>8</v>
      </c>
      <c r="P35" s="840" t="s">
        <v>7</v>
      </c>
      <c r="Q35" s="840" t="s">
        <v>8</v>
      </c>
      <c r="R35" s="840" t="s">
        <v>7</v>
      </c>
      <c r="S35" s="840" t="s">
        <v>8</v>
      </c>
      <c r="T35" s="840" t="s">
        <v>7</v>
      </c>
      <c r="U35" s="840" t="s">
        <v>7</v>
      </c>
      <c r="V35" s="841" t="s">
        <v>7</v>
      </c>
      <c r="W35" s="820"/>
      <c r="X35" s="820"/>
      <c r="Y35" s="820"/>
      <c r="Z35" s="820"/>
      <c r="AA35" s="820"/>
      <c r="AB35" s="820"/>
      <c r="AC35" s="820"/>
      <c r="AD35" s="820"/>
      <c r="AE35" s="820"/>
      <c r="AF35" s="820"/>
      <c r="AG35" s="820"/>
      <c r="AH35" s="820"/>
      <c r="AI35" s="820"/>
      <c r="AJ35" s="820"/>
      <c r="AK35" s="820"/>
      <c r="AL35" s="820"/>
      <c r="AM35" s="820"/>
      <c r="AN35" s="820"/>
      <c r="AO35" s="820"/>
      <c r="AP35" s="820"/>
      <c r="AQ35" s="820"/>
      <c r="AR35" s="820"/>
      <c r="AS35" s="820"/>
      <c r="AT35" s="820"/>
      <c r="AU35" s="820"/>
      <c r="AV35" s="820"/>
      <c r="AW35" s="820"/>
      <c r="AX35" s="820"/>
      <c r="AY35" s="820"/>
      <c r="AZ35" s="820"/>
      <c r="BA35" s="820"/>
      <c r="BB35" s="820"/>
      <c r="BC35" s="820"/>
      <c r="BD35" s="820"/>
      <c r="BE35" s="820"/>
      <c r="BF35" s="820"/>
      <c r="BG35" s="820"/>
      <c r="BH35" s="820"/>
      <c r="BI35" s="820"/>
      <c r="BJ35" s="820"/>
      <c r="BK35" s="820"/>
      <c r="BL35" s="820"/>
      <c r="BM35" s="820"/>
      <c r="BN35" s="820"/>
      <c r="BO35" s="820"/>
      <c r="BP35" s="820"/>
      <c r="BQ35" s="820"/>
      <c r="BR35" s="820"/>
    </row>
    <row r="36" spans="1:70" x14ac:dyDescent="0.15">
      <c r="A36" s="818"/>
      <c r="B36" s="1565"/>
      <c r="C36" s="1732"/>
      <c r="D36" s="838" t="s">
        <v>210</v>
      </c>
      <c r="E36" s="47" t="s">
        <v>9</v>
      </c>
      <c r="F36" s="47"/>
      <c r="G36" s="48"/>
      <c r="H36" s="48"/>
      <c r="I36" s="48"/>
      <c r="J36" s="49"/>
      <c r="K36" s="839" t="s">
        <v>8</v>
      </c>
      <c r="L36" s="840" t="s">
        <v>7</v>
      </c>
      <c r="M36" s="840" t="s">
        <v>10</v>
      </c>
      <c r="N36" s="840" t="s">
        <v>7</v>
      </c>
      <c r="O36" s="840" t="s">
        <v>8</v>
      </c>
      <c r="P36" s="840" t="s">
        <v>8</v>
      </c>
      <c r="Q36" s="840" t="s">
        <v>7</v>
      </c>
      <c r="R36" s="840" t="s">
        <v>8</v>
      </c>
      <c r="S36" s="840" t="s">
        <v>7</v>
      </c>
      <c r="T36" s="840" t="s">
        <v>8</v>
      </c>
      <c r="U36" s="840" t="s">
        <v>10</v>
      </c>
      <c r="V36" s="841" t="s">
        <v>7</v>
      </c>
      <c r="W36" s="820"/>
      <c r="X36" s="820"/>
      <c r="Y36" s="820"/>
      <c r="Z36" s="820"/>
      <c r="AA36" s="820"/>
      <c r="AB36" s="820"/>
      <c r="AC36" s="820"/>
      <c r="AD36" s="820"/>
      <c r="AE36" s="820"/>
      <c r="AF36" s="820"/>
      <c r="AG36" s="820"/>
      <c r="AH36" s="820"/>
      <c r="AI36" s="820"/>
      <c r="AJ36" s="820"/>
      <c r="AK36" s="820"/>
      <c r="AL36" s="820"/>
      <c r="AM36" s="820"/>
      <c r="AN36" s="820"/>
      <c r="AO36" s="820"/>
      <c r="AP36" s="820"/>
      <c r="AQ36" s="820"/>
      <c r="AR36" s="820"/>
      <c r="AS36" s="820"/>
      <c r="AT36" s="820"/>
      <c r="AU36" s="820"/>
      <c r="AV36" s="820"/>
      <c r="AW36" s="820"/>
      <c r="AX36" s="820"/>
      <c r="AY36" s="820"/>
      <c r="AZ36" s="820"/>
      <c r="BA36" s="820"/>
      <c r="BB36" s="820"/>
      <c r="BC36" s="820"/>
      <c r="BD36" s="820"/>
      <c r="BE36" s="820"/>
      <c r="BF36" s="820"/>
      <c r="BG36" s="820"/>
      <c r="BH36" s="820"/>
      <c r="BI36" s="820"/>
      <c r="BJ36" s="820"/>
      <c r="BK36" s="820"/>
      <c r="BL36" s="820"/>
      <c r="BM36" s="820"/>
      <c r="BN36" s="820"/>
      <c r="BO36" s="820"/>
      <c r="BP36" s="820"/>
      <c r="BQ36" s="820"/>
      <c r="BR36" s="820"/>
    </row>
    <row r="37" spans="1:70" x14ac:dyDescent="0.15">
      <c r="A37" s="818"/>
      <c r="B37" s="1565"/>
      <c r="C37" s="1733"/>
      <c r="D37" s="842" t="s">
        <v>211</v>
      </c>
      <c r="E37" s="843" t="s">
        <v>11</v>
      </c>
      <c r="F37" s="843"/>
      <c r="G37" s="844"/>
      <c r="H37" s="844"/>
      <c r="I37" s="844"/>
      <c r="J37" s="845"/>
      <c r="K37" s="846" t="s">
        <v>5</v>
      </c>
      <c r="L37" s="847" t="s">
        <v>5</v>
      </c>
      <c r="M37" s="847" t="s">
        <v>5</v>
      </c>
      <c r="N37" s="847" t="s">
        <v>5</v>
      </c>
      <c r="O37" s="847" t="s">
        <v>5</v>
      </c>
      <c r="P37" s="847" t="s">
        <v>5</v>
      </c>
      <c r="Q37" s="847" t="s">
        <v>5</v>
      </c>
      <c r="R37" s="847" t="s">
        <v>5</v>
      </c>
      <c r="S37" s="847" t="s">
        <v>5</v>
      </c>
      <c r="T37" s="847" t="s">
        <v>5</v>
      </c>
      <c r="U37" s="847" t="s">
        <v>5</v>
      </c>
      <c r="V37" s="848" t="s">
        <v>5</v>
      </c>
      <c r="W37" s="820"/>
      <c r="X37" s="820"/>
      <c r="Y37" s="820"/>
      <c r="Z37" s="820"/>
      <c r="AA37" s="820"/>
      <c r="AB37" s="820"/>
      <c r="AC37" s="820"/>
      <c r="AD37" s="820"/>
      <c r="AE37" s="820"/>
      <c r="AF37" s="820"/>
      <c r="AG37" s="820"/>
      <c r="AH37" s="820"/>
      <c r="AI37" s="820"/>
      <c r="AJ37" s="820"/>
      <c r="AK37" s="820"/>
      <c r="AL37" s="820"/>
      <c r="AM37" s="820"/>
      <c r="AN37" s="820"/>
      <c r="AO37" s="820"/>
      <c r="AP37" s="820"/>
      <c r="AQ37" s="820"/>
      <c r="AR37" s="820"/>
      <c r="AS37" s="820"/>
      <c r="AT37" s="820"/>
      <c r="AU37" s="820"/>
      <c r="AV37" s="820"/>
      <c r="AW37" s="820"/>
      <c r="AX37" s="820"/>
      <c r="AY37" s="820"/>
      <c r="AZ37" s="820"/>
      <c r="BA37" s="820"/>
      <c r="BB37" s="820"/>
      <c r="BC37" s="820"/>
      <c r="BD37" s="820"/>
      <c r="BE37" s="820"/>
      <c r="BF37" s="820"/>
      <c r="BG37" s="820"/>
      <c r="BH37" s="820"/>
      <c r="BI37" s="820"/>
      <c r="BJ37" s="820"/>
      <c r="BK37" s="820"/>
      <c r="BL37" s="820"/>
      <c r="BM37" s="820"/>
      <c r="BN37" s="820"/>
      <c r="BO37" s="820"/>
      <c r="BP37" s="820"/>
      <c r="BQ37" s="820"/>
      <c r="BR37" s="820"/>
    </row>
    <row r="38" spans="1:70" ht="13.5" customHeight="1" x14ac:dyDescent="0.15">
      <c r="A38" s="818"/>
      <c r="B38" s="1565"/>
      <c r="C38" s="1734" t="s">
        <v>197</v>
      </c>
      <c r="D38" s="834" t="s">
        <v>212</v>
      </c>
      <c r="E38" s="43" t="s">
        <v>12</v>
      </c>
      <c r="F38" s="43"/>
      <c r="G38" s="44"/>
      <c r="H38" s="44"/>
      <c r="I38" s="44"/>
      <c r="J38" s="45"/>
      <c r="K38" s="835" t="s">
        <v>5</v>
      </c>
      <c r="L38" s="836" t="s">
        <v>5</v>
      </c>
      <c r="M38" s="836" t="s">
        <v>5</v>
      </c>
      <c r="N38" s="836" t="s">
        <v>5</v>
      </c>
      <c r="O38" s="836" t="s">
        <v>5</v>
      </c>
      <c r="P38" s="836" t="s">
        <v>5</v>
      </c>
      <c r="Q38" s="836" t="s">
        <v>5</v>
      </c>
      <c r="R38" s="836" t="s">
        <v>5</v>
      </c>
      <c r="S38" s="836" t="s">
        <v>5</v>
      </c>
      <c r="T38" s="836" t="s">
        <v>5</v>
      </c>
      <c r="U38" s="836" t="s">
        <v>5</v>
      </c>
      <c r="V38" s="837" t="s">
        <v>5</v>
      </c>
      <c r="W38" s="820"/>
      <c r="X38" s="820"/>
      <c r="Y38" s="820"/>
      <c r="Z38" s="820"/>
      <c r="AA38" s="820"/>
      <c r="AB38" s="820"/>
      <c r="AC38" s="820"/>
      <c r="AD38" s="820"/>
      <c r="AE38" s="820"/>
      <c r="AF38" s="820"/>
      <c r="AG38" s="820"/>
      <c r="AH38" s="820"/>
      <c r="AI38" s="820"/>
      <c r="AJ38" s="820"/>
      <c r="AK38" s="820"/>
      <c r="AL38" s="820"/>
      <c r="AM38" s="820"/>
      <c r="AN38" s="820"/>
      <c r="AO38" s="820"/>
      <c r="AP38" s="820"/>
      <c r="AQ38" s="820"/>
      <c r="AR38" s="820"/>
      <c r="AS38" s="820"/>
      <c r="AT38" s="820"/>
      <c r="AU38" s="820"/>
      <c r="AV38" s="820"/>
      <c r="AW38" s="820"/>
      <c r="AX38" s="820"/>
      <c r="AY38" s="820"/>
      <c r="AZ38" s="820"/>
      <c r="BA38" s="820"/>
      <c r="BB38" s="820"/>
      <c r="BC38" s="820"/>
      <c r="BD38" s="820"/>
      <c r="BE38" s="820"/>
      <c r="BF38" s="820"/>
      <c r="BG38" s="820"/>
      <c r="BH38" s="820"/>
      <c r="BI38" s="820"/>
      <c r="BJ38" s="820"/>
      <c r="BK38" s="820"/>
      <c r="BL38" s="820"/>
      <c r="BM38" s="820"/>
      <c r="BN38" s="820"/>
      <c r="BO38" s="820"/>
      <c r="BP38" s="820"/>
      <c r="BQ38" s="820"/>
      <c r="BR38" s="820"/>
    </row>
    <row r="39" spans="1:70" x14ac:dyDescent="0.15">
      <c r="A39" s="818"/>
      <c r="B39" s="1565"/>
      <c r="C39" s="1735"/>
      <c r="D39" s="838" t="s">
        <v>213</v>
      </c>
      <c r="E39" s="47" t="s">
        <v>13</v>
      </c>
      <c r="F39" s="47"/>
      <c r="G39" s="48"/>
      <c r="H39" s="48"/>
      <c r="I39" s="48"/>
      <c r="J39" s="49"/>
      <c r="K39" s="839" t="s">
        <v>7</v>
      </c>
      <c r="L39" s="840" t="s">
        <v>7</v>
      </c>
      <c r="M39" s="840" t="s">
        <v>7</v>
      </c>
      <c r="N39" s="840" t="s">
        <v>7</v>
      </c>
      <c r="O39" s="840" t="s">
        <v>7</v>
      </c>
      <c r="P39" s="840" t="s">
        <v>7</v>
      </c>
      <c r="Q39" s="840" t="s">
        <v>8</v>
      </c>
      <c r="R39" s="840" t="s">
        <v>7</v>
      </c>
      <c r="S39" s="840" t="s">
        <v>7</v>
      </c>
      <c r="T39" s="840" t="s">
        <v>8</v>
      </c>
      <c r="U39" s="840" t="s">
        <v>7</v>
      </c>
      <c r="V39" s="841" t="s">
        <v>8</v>
      </c>
      <c r="W39" s="820"/>
      <c r="X39" s="820"/>
      <c r="Y39" s="820"/>
      <c r="Z39" s="820"/>
      <c r="AA39" s="820"/>
      <c r="AB39" s="820"/>
      <c r="AC39" s="820"/>
      <c r="AD39" s="820"/>
      <c r="AE39" s="820"/>
      <c r="AF39" s="820"/>
      <c r="AG39" s="820"/>
      <c r="AH39" s="820"/>
      <c r="AI39" s="820"/>
      <c r="AJ39" s="820"/>
      <c r="AK39" s="820"/>
      <c r="AL39" s="820"/>
      <c r="AM39" s="820"/>
      <c r="AN39" s="820"/>
      <c r="AO39" s="820"/>
      <c r="AP39" s="820"/>
      <c r="AQ39" s="820"/>
      <c r="AR39" s="820"/>
      <c r="AS39" s="820"/>
      <c r="AT39" s="820"/>
      <c r="AU39" s="820"/>
      <c r="AV39" s="820"/>
      <c r="AW39" s="820"/>
      <c r="AX39" s="820"/>
      <c r="AY39" s="820"/>
      <c r="AZ39" s="820"/>
      <c r="BA39" s="820"/>
      <c r="BB39" s="820"/>
      <c r="BC39" s="820"/>
      <c r="BD39" s="820"/>
      <c r="BE39" s="820"/>
      <c r="BF39" s="820"/>
      <c r="BG39" s="820"/>
      <c r="BH39" s="820"/>
      <c r="BI39" s="820"/>
      <c r="BJ39" s="820"/>
      <c r="BK39" s="820"/>
      <c r="BL39" s="820"/>
      <c r="BM39" s="820"/>
      <c r="BN39" s="820"/>
      <c r="BO39" s="820"/>
      <c r="BP39" s="820"/>
      <c r="BQ39" s="820"/>
      <c r="BR39" s="820"/>
    </row>
    <row r="40" spans="1:70" ht="13.5" customHeight="1" x14ac:dyDescent="0.15">
      <c r="A40" s="818"/>
      <c r="B40" s="1565"/>
      <c r="C40" s="1736"/>
      <c r="D40" s="842" t="s">
        <v>214</v>
      </c>
      <c r="E40" s="843" t="s">
        <v>14</v>
      </c>
      <c r="F40" s="843"/>
      <c r="G40" s="844"/>
      <c r="H40" s="844"/>
      <c r="I40" s="844"/>
      <c r="J40" s="845"/>
      <c r="K40" s="849" t="s">
        <v>7</v>
      </c>
      <c r="L40" s="850" t="s">
        <v>8</v>
      </c>
      <c r="M40" s="850" t="s">
        <v>8</v>
      </c>
      <c r="N40" s="850" t="s">
        <v>8</v>
      </c>
      <c r="O40" s="850" t="s">
        <v>8</v>
      </c>
      <c r="P40" s="850" t="s">
        <v>8</v>
      </c>
      <c r="Q40" s="850" t="s">
        <v>8</v>
      </c>
      <c r="R40" s="850" t="s">
        <v>7</v>
      </c>
      <c r="S40" s="850" t="s">
        <v>7</v>
      </c>
      <c r="T40" s="850" t="s">
        <v>7</v>
      </c>
      <c r="U40" s="850" t="s">
        <v>7</v>
      </c>
      <c r="V40" s="851" t="s">
        <v>7</v>
      </c>
      <c r="W40" s="820"/>
      <c r="X40" s="820"/>
      <c r="Y40" s="820"/>
      <c r="Z40" s="820"/>
      <c r="AA40" s="820"/>
      <c r="AB40" s="820"/>
      <c r="AC40" s="820"/>
      <c r="AD40" s="820"/>
      <c r="AE40" s="820"/>
      <c r="AF40" s="820"/>
      <c r="AG40" s="820"/>
      <c r="AH40" s="820"/>
      <c r="AI40" s="820"/>
      <c r="AJ40" s="820"/>
      <c r="AK40" s="820"/>
      <c r="AL40" s="820"/>
      <c r="AM40" s="820"/>
      <c r="AN40" s="820"/>
      <c r="AO40" s="820"/>
      <c r="AP40" s="820"/>
      <c r="AQ40" s="820"/>
      <c r="AR40" s="820"/>
      <c r="AS40" s="820"/>
      <c r="AT40" s="820"/>
      <c r="AU40" s="820"/>
      <c r="AV40" s="820"/>
      <c r="AW40" s="820"/>
      <c r="AX40" s="820"/>
      <c r="AY40" s="820"/>
      <c r="AZ40" s="820"/>
      <c r="BA40" s="820"/>
      <c r="BB40" s="820"/>
      <c r="BC40" s="820"/>
      <c r="BD40" s="820"/>
      <c r="BE40" s="820"/>
      <c r="BF40" s="820"/>
      <c r="BG40" s="820"/>
      <c r="BH40" s="820"/>
      <c r="BI40" s="820"/>
      <c r="BJ40" s="820"/>
      <c r="BK40" s="820"/>
      <c r="BL40" s="820"/>
      <c r="BM40" s="820"/>
      <c r="BN40" s="820"/>
      <c r="BO40" s="820"/>
      <c r="BP40" s="820"/>
      <c r="BQ40" s="820"/>
      <c r="BR40" s="820"/>
    </row>
    <row r="41" spans="1:70" ht="13.5" customHeight="1" x14ac:dyDescent="0.15">
      <c r="A41" s="818"/>
      <c r="B41" s="1565"/>
      <c r="C41" s="1734" t="s">
        <v>198</v>
      </c>
      <c r="D41" s="834" t="s">
        <v>215</v>
      </c>
      <c r="E41" s="43" t="s">
        <v>15</v>
      </c>
      <c r="F41" s="43"/>
      <c r="G41" s="44"/>
      <c r="H41" s="44"/>
      <c r="I41" s="44"/>
      <c r="J41" s="45"/>
      <c r="K41" s="835" t="s">
        <v>8</v>
      </c>
      <c r="L41" s="836" t="s">
        <v>10</v>
      </c>
      <c r="M41" s="836" t="s">
        <v>8</v>
      </c>
      <c r="N41" s="836" t="s">
        <v>8</v>
      </c>
      <c r="O41" s="836" t="s">
        <v>7</v>
      </c>
      <c r="P41" s="836" t="s">
        <v>8</v>
      </c>
      <c r="Q41" s="836" t="s">
        <v>8</v>
      </c>
      <c r="R41" s="836" t="s">
        <v>8</v>
      </c>
      <c r="S41" s="836" t="s">
        <v>8</v>
      </c>
      <c r="T41" s="836" t="s">
        <v>10</v>
      </c>
      <c r="U41" s="836" t="s">
        <v>10</v>
      </c>
      <c r="V41" s="837" t="s">
        <v>10</v>
      </c>
      <c r="W41" s="820"/>
      <c r="X41" s="820"/>
      <c r="Y41" s="820"/>
      <c r="Z41" s="820"/>
      <c r="AA41" s="820"/>
      <c r="AB41" s="820"/>
      <c r="AC41" s="820"/>
      <c r="AD41" s="820"/>
      <c r="AE41" s="820"/>
      <c r="AF41" s="820"/>
      <c r="AG41" s="820"/>
      <c r="AH41" s="820"/>
      <c r="AI41" s="820"/>
      <c r="AJ41" s="820"/>
      <c r="AK41" s="820"/>
      <c r="AL41" s="820"/>
      <c r="AM41" s="820"/>
      <c r="AN41" s="820"/>
      <c r="AO41" s="820"/>
      <c r="AP41" s="820"/>
      <c r="AQ41" s="820"/>
      <c r="AR41" s="820"/>
      <c r="AS41" s="820"/>
      <c r="AT41" s="820"/>
      <c r="AU41" s="820"/>
      <c r="AV41" s="820"/>
      <c r="AW41" s="820"/>
      <c r="AX41" s="820"/>
      <c r="AY41" s="820"/>
      <c r="AZ41" s="820"/>
      <c r="BA41" s="820"/>
      <c r="BB41" s="820"/>
      <c r="BC41" s="820"/>
      <c r="BD41" s="820"/>
      <c r="BE41" s="820"/>
      <c r="BF41" s="820"/>
      <c r="BG41" s="820"/>
      <c r="BH41" s="820"/>
      <c r="BI41" s="820"/>
      <c r="BJ41" s="820"/>
      <c r="BK41" s="820"/>
      <c r="BL41" s="820"/>
      <c r="BM41" s="820"/>
      <c r="BN41" s="820"/>
      <c r="BO41" s="820"/>
      <c r="BP41" s="820"/>
      <c r="BQ41" s="820"/>
      <c r="BR41" s="820"/>
    </row>
    <row r="42" spans="1:70" x14ac:dyDescent="0.15">
      <c r="A42" s="818"/>
      <c r="B42" s="1565"/>
      <c r="C42" s="1735"/>
      <c r="D42" s="838" t="s">
        <v>216</v>
      </c>
      <c r="E42" s="47" t="s">
        <v>51</v>
      </c>
      <c r="F42" s="47"/>
      <c r="G42" s="48"/>
      <c r="H42" s="48"/>
      <c r="I42" s="48"/>
      <c r="J42" s="49"/>
      <c r="K42" s="852" t="s">
        <v>5</v>
      </c>
      <c r="L42" s="853" t="s">
        <v>5</v>
      </c>
      <c r="M42" s="853" t="s">
        <v>5</v>
      </c>
      <c r="N42" s="853" t="s">
        <v>5</v>
      </c>
      <c r="O42" s="853" t="s">
        <v>5</v>
      </c>
      <c r="P42" s="853" t="s">
        <v>5</v>
      </c>
      <c r="Q42" s="853" t="s">
        <v>5</v>
      </c>
      <c r="R42" s="853" t="s">
        <v>5</v>
      </c>
      <c r="S42" s="853" t="s">
        <v>5</v>
      </c>
      <c r="T42" s="853" t="s">
        <v>5</v>
      </c>
      <c r="U42" s="853" t="s">
        <v>5</v>
      </c>
      <c r="V42" s="854" t="s">
        <v>5</v>
      </c>
      <c r="W42" s="820"/>
      <c r="X42" s="820"/>
      <c r="Y42" s="820"/>
      <c r="Z42" s="820"/>
      <c r="AA42" s="820"/>
      <c r="AB42" s="820"/>
      <c r="AC42" s="820"/>
      <c r="AD42" s="820"/>
      <c r="AE42" s="820"/>
      <c r="AF42" s="820"/>
      <c r="AG42" s="820"/>
      <c r="AH42" s="820"/>
      <c r="AI42" s="820"/>
      <c r="AJ42" s="820"/>
      <c r="AK42" s="820"/>
      <c r="AL42" s="820"/>
      <c r="AM42" s="820"/>
      <c r="AN42" s="820"/>
      <c r="AO42" s="820"/>
      <c r="AP42" s="820"/>
      <c r="AQ42" s="820"/>
      <c r="AR42" s="820"/>
      <c r="AS42" s="820"/>
      <c r="AT42" s="820"/>
      <c r="AU42" s="820"/>
      <c r="AV42" s="820"/>
      <c r="AW42" s="820"/>
      <c r="AX42" s="820"/>
      <c r="AY42" s="820"/>
      <c r="AZ42" s="820"/>
      <c r="BA42" s="820"/>
      <c r="BB42" s="820"/>
      <c r="BC42" s="820"/>
      <c r="BD42" s="820"/>
      <c r="BE42" s="820"/>
      <c r="BF42" s="820"/>
      <c r="BG42" s="820"/>
      <c r="BH42" s="820"/>
      <c r="BI42" s="820"/>
      <c r="BJ42" s="820"/>
      <c r="BK42" s="820"/>
      <c r="BL42" s="820"/>
      <c r="BM42" s="820"/>
      <c r="BN42" s="820"/>
      <c r="BO42" s="820"/>
      <c r="BP42" s="820"/>
      <c r="BQ42" s="820"/>
      <c r="BR42" s="820"/>
    </row>
    <row r="43" spans="1:70" x14ac:dyDescent="0.15">
      <c r="A43" s="818"/>
      <c r="B43" s="1565"/>
      <c r="C43" s="1736"/>
      <c r="D43" s="842" t="s">
        <v>217</v>
      </c>
      <c r="E43" s="843" t="s">
        <v>16</v>
      </c>
      <c r="F43" s="843"/>
      <c r="G43" s="844"/>
      <c r="H43" s="844"/>
      <c r="I43" s="844"/>
      <c r="J43" s="845"/>
      <c r="K43" s="855" t="s">
        <v>10</v>
      </c>
      <c r="L43" s="856" t="s">
        <v>10</v>
      </c>
      <c r="M43" s="856" t="s">
        <v>10</v>
      </c>
      <c r="N43" s="856" t="s">
        <v>10</v>
      </c>
      <c r="O43" s="856" t="s">
        <v>10</v>
      </c>
      <c r="P43" s="856" t="s">
        <v>10</v>
      </c>
      <c r="Q43" s="856" t="s">
        <v>10</v>
      </c>
      <c r="R43" s="856" t="s">
        <v>10</v>
      </c>
      <c r="S43" s="856" t="s">
        <v>10</v>
      </c>
      <c r="T43" s="856" t="s">
        <v>10</v>
      </c>
      <c r="U43" s="856" t="s">
        <v>10</v>
      </c>
      <c r="V43" s="857" t="s">
        <v>10</v>
      </c>
      <c r="W43" s="820"/>
      <c r="X43" s="820"/>
      <c r="Y43" s="820"/>
      <c r="Z43" s="820"/>
      <c r="AA43" s="820"/>
      <c r="AB43" s="820"/>
      <c r="AC43" s="820"/>
      <c r="AD43" s="820"/>
      <c r="AE43" s="820"/>
      <c r="AF43" s="820"/>
      <c r="AG43" s="820"/>
      <c r="AH43" s="820"/>
      <c r="AI43" s="820"/>
      <c r="AJ43" s="820"/>
      <c r="AK43" s="820"/>
      <c r="AL43" s="820"/>
      <c r="AM43" s="820"/>
      <c r="AN43" s="820"/>
      <c r="AO43" s="820"/>
      <c r="AP43" s="820"/>
      <c r="AQ43" s="820"/>
      <c r="AR43" s="820"/>
      <c r="AS43" s="820"/>
      <c r="AT43" s="820"/>
      <c r="AU43" s="820"/>
      <c r="AV43" s="820"/>
      <c r="AW43" s="820"/>
      <c r="AX43" s="820"/>
      <c r="AY43" s="820"/>
      <c r="AZ43" s="820"/>
      <c r="BA43" s="820"/>
      <c r="BB43" s="820"/>
      <c r="BC43" s="820"/>
      <c r="BD43" s="820"/>
      <c r="BE43" s="820"/>
      <c r="BF43" s="820"/>
      <c r="BG43" s="820"/>
      <c r="BH43" s="820"/>
      <c r="BI43" s="820"/>
      <c r="BJ43" s="820"/>
      <c r="BK43" s="820"/>
      <c r="BL43" s="820"/>
      <c r="BM43" s="820"/>
      <c r="BN43" s="820"/>
      <c r="BO43" s="820"/>
      <c r="BP43" s="820"/>
      <c r="BQ43" s="820"/>
      <c r="BR43" s="820"/>
    </row>
    <row r="44" spans="1:70" ht="13.5" customHeight="1" x14ac:dyDescent="0.15">
      <c r="A44" s="818"/>
      <c r="B44" s="1565"/>
      <c r="C44" s="1734" t="s">
        <v>206</v>
      </c>
      <c r="D44" s="834" t="s">
        <v>218</v>
      </c>
      <c r="E44" s="43" t="s">
        <v>17</v>
      </c>
      <c r="F44" s="43"/>
      <c r="G44" s="44"/>
      <c r="H44" s="44"/>
      <c r="I44" s="44"/>
      <c r="J44" s="45"/>
      <c r="K44" s="835" t="s">
        <v>5</v>
      </c>
      <c r="L44" s="836" t="s">
        <v>5</v>
      </c>
      <c r="M44" s="836" t="s">
        <v>5</v>
      </c>
      <c r="N44" s="836" t="s">
        <v>5</v>
      </c>
      <c r="O44" s="836" t="s">
        <v>5</v>
      </c>
      <c r="P44" s="836" t="s">
        <v>5</v>
      </c>
      <c r="Q44" s="836" t="s">
        <v>5</v>
      </c>
      <c r="R44" s="836" t="s">
        <v>5</v>
      </c>
      <c r="S44" s="836" t="s">
        <v>5</v>
      </c>
      <c r="T44" s="836" t="s">
        <v>5</v>
      </c>
      <c r="U44" s="836" t="s">
        <v>5</v>
      </c>
      <c r="V44" s="837" t="s">
        <v>5</v>
      </c>
      <c r="W44" s="820"/>
      <c r="X44" s="820"/>
      <c r="Y44" s="820"/>
      <c r="Z44" s="820"/>
      <c r="AA44" s="820"/>
      <c r="AB44" s="820"/>
      <c r="AC44" s="820"/>
      <c r="AD44" s="820"/>
      <c r="AE44" s="820"/>
      <c r="AF44" s="820"/>
      <c r="AG44" s="820"/>
      <c r="AH44" s="820"/>
      <c r="AI44" s="820"/>
      <c r="AJ44" s="820"/>
      <c r="AK44" s="820"/>
      <c r="AL44" s="820"/>
      <c r="AM44" s="820"/>
      <c r="AN44" s="820"/>
      <c r="AO44" s="820"/>
      <c r="AP44" s="820"/>
      <c r="AQ44" s="820"/>
      <c r="AR44" s="820"/>
      <c r="AS44" s="820"/>
      <c r="AT44" s="820"/>
      <c r="AU44" s="820"/>
      <c r="AV44" s="820"/>
      <c r="AW44" s="820"/>
      <c r="AX44" s="820"/>
      <c r="AY44" s="820"/>
      <c r="AZ44" s="820"/>
      <c r="BA44" s="820"/>
      <c r="BB44" s="820"/>
      <c r="BC44" s="820"/>
      <c r="BD44" s="820"/>
      <c r="BE44" s="820"/>
      <c r="BF44" s="820"/>
      <c r="BG44" s="820"/>
      <c r="BH44" s="820"/>
      <c r="BI44" s="820"/>
      <c r="BJ44" s="820"/>
      <c r="BK44" s="820"/>
      <c r="BL44" s="820"/>
      <c r="BM44" s="820"/>
      <c r="BN44" s="820"/>
      <c r="BO44" s="820"/>
      <c r="BP44" s="820"/>
      <c r="BQ44" s="820"/>
      <c r="BR44" s="820"/>
    </row>
    <row r="45" spans="1:70" x14ac:dyDescent="0.15">
      <c r="A45" s="818"/>
      <c r="B45" s="1566"/>
      <c r="C45" s="1736"/>
      <c r="D45" s="842" t="s">
        <v>219</v>
      </c>
      <c r="E45" s="843" t="s">
        <v>18</v>
      </c>
      <c r="F45" s="843"/>
      <c r="G45" s="844"/>
      <c r="H45" s="844"/>
      <c r="I45" s="844"/>
      <c r="J45" s="845"/>
      <c r="K45" s="855" t="s">
        <v>5</v>
      </c>
      <c r="L45" s="856" t="s">
        <v>5</v>
      </c>
      <c r="M45" s="856" t="s">
        <v>5</v>
      </c>
      <c r="N45" s="856" t="s">
        <v>5</v>
      </c>
      <c r="O45" s="856" t="s">
        <v>5</v>
      </c>
      <c r="P45" s="856" t="s">
        <v>5</v>
      </c>
      <c r="Q45" s="856" t="s">
        <v>5</v>
      </c>
      <c r="R45" s="856" t="s">
        <v>5</v>
      </c>
      <c r="S45" s="856" t="s">
        <v>5</v>
      </c>
      <c r="T45" s="856" t="s">
        <v>5</v>
      </c>
      <c r="U45" s="856" t="s">
        <v>5</v>
      </c>
      <c r="V45" s="857" t="s">
        <v>5</v>
      </c>
      <c r="W45" s="820"/>
      <c r="X45" s="820"/>
      <c r="Y45" s="820"/>
      <c r="Z45" s="820"/>
      <c r="AA45" s="820"/>
      <c r="AB45" s="820"/>
      <c r="AC45" s="820"/>
      <c r="AD45" s="820"/>
      <c r="AE45" s="820"/>
      <c r="AF45" s="820"/>
      <c r="AG45" s="820"/>
      <c r="AH45" s="820"/>
      <c r="AI45" s="820"/>
      <c r="AJ45" s="820"/>
      <c r="AK45" s="820"/>
      <c r="AL45" s="820"/>
      <c r="AM45" s="820"/>
      <c r="AN45" s="820"/>
      <c r="AO45" s="820"/>
      <c r="AP45" s="820"/>
      <c r="AQ45" s="820"/>
      <c r="AR45" s="820"/>
      <c r="AS45" s="820"/>
      <c r="AT45" s="820"/>
      <c r="AU45" s="820"/>
      <c r="AV45" s="820"/>
      <c r="AW45" s="820"/>
      <c r="AX45" s="820"/>
      <c r="AY45" s="820"/>
      <c r="AZ45" s="820"/>
      <c r="BA45" s="820"/>
      <c r="BB45" s="820"/>
      <c r="BC45" s="820"/>
      <c r="BD45" s="820"/>
      <c r="BE45" s="820"/>
      <c r="BF45" s="820"/>
      <c r="BG45" s="820"/>
      <c r="BH45" s="820"/>
      <c r="BI45" s="820"/>
      <c r="BJ45" s="820"/>
      <c r="BK45" s="820"/>
      <c r="BL45" s="820"/>
      <c r="BM45" s="820"/>
      <c r="BN45" s="820"/>
      <c r="BO45" s="820"/>
      <c r="BP45" s="820"/>
      <c r="BQ45" s="820"/>
      <c r="BR45" s="820"/>
    </row>
    <row r="46" spans="1:70" ht="15.95" customHeight="1" thickBot="1" x14ac:dyDescent="0.2">
      <c r="A46" s="818"/>
      <c r="B46" s="1718" t="s">
        <v>193</v>
      </c>
      <c r="C46" s="1719"/>
      <c r="D46" s="1719"/>
      <c r="E46" s="1719"/>
      <c r="F46" s="1719"/>
      <c r="G46" s="1719"/>
      <c r="H46" s="1719"/>
      <c r="I46" s="1719"/>
      <c r="J46" s="1720"/>
      <c r="K46" s="858">
        <f t="shared" ref="K46:V46" si="0">COUNTIF(K34:K45,"○")-COUNTIF(K34:K45,"×")</f>
        <v>2</v>
      </c>
      <c r="L46" s="859">
        <f t="shared" si="0"/>
        <v>2</v>
      </c>
      <c r="M46" s="859">
        <f t="shared" si="0"/>
        <v>1</v>
      </c>
      <c r="N46" s="859">
        <f t="shared" si="0"/>
        <v>3</v>
      </c>
      <c r="O46" s="859">
        <f t="shared" si="0"/>
        <v>2</v>
      </c>
      <c r="P46" s="859">
        <f t="shared" si="0"/>
        <v>2</v>
      </c>
      <c r="Q46" s="859">
        <f t="shared" si="0"/>
        <v>1</v>
      </c>
      <c r="R46" s="859">
        <f t="shared" si="0"/>
        <v>3</v>
      </c>
      <c r="S46" s="859">
        <f t="shared" si="0"/>
        <v>3</v>
      </c>
      <c r="T46" s="859">
        <f t="shared" si="0"/>
        <v>2</v>
      </c>
      <c r="U46" s="859">
        <f t="shared" si="0"/>
        <v>3</v>
      </c>
      <c r="V46" s="860">
        <f t="shared" si="0"/>
        <v>3</v>
      </c>
      <c r="W46" s="820"/>
      <c r="X46" s="820"/>
      <c r="Y46" s="820"/>
      <c r="Z46" s="820"/>
      <c r="AA46" s="820"/>
      <c r="AB46" s="820"/>
      <c r="AC46" s="820"/>
      <c r="AD46" s="820"/>
      <c r="AE46" s="820"/>
      <c r="AF46" s="820"/>
      <c r="AG46" s="820"/>
      <c r="AH46" s="820"/>
      <c r="AI46" s="820"/>
      <c r="AJ46" s="820"/>
      <c r="AK46" s="820"/>
      <c r="AL46" s="820"/>
      <c r="AM46" s="820"/>
      <c r="AN46" s="820"/>
      <c r="AO46" s="820"/>
      <c r="AP46" s="820"/>
      <c r="AQ46" s="820"/>
      <c r="AR46" s="820"/>
      <c r="AS46" s="820"/>
      <c r="AT46" s="820"/>
      <c r="AU46" s="820"/>
      <c r="AV46" s="820"/>
      <c r="AW46" s="820"/>
      <c r="AX46" s="820"/>
      <c r="AY46" s="820"/>
      <c r="AZ46" s="820"/>
      <c r="BA46" s="820"/>
      <c r="BB46" s="820"/>
      <c r="BC46" s="820"/>
      <c r="BD46" s="820"/>
      <c r="BE46" s="820"/>
      <c r="BF46" s="820"/>
      <c r="BG46" s="820"/>
      <c r="BH46" s="820"/>
      <c r="BI46" s="820"/>
      <c r="BJ46" s="820"/>
      <c r="BK46" s="820"/>
      <c r="BL46" s="820"/>
      <c r="BM46" s="820"/>
      <c r="BN46" s="820"/>
      <c r="BO46" s="820"/>
      <c r="BP46" s="820"/>
      <c r="BQ46" s="820"/>
      <c r="BR46" s="820"/>
    </row>
    <row r="47" spans="1:70" x14ac:dyDescent="0.15">
      <c r="A47" s="818"/>
      <c r="B47" s="818"/>
      <c r="C47" s="818"/>
      <c r="D47" s="818"/>
      <c r="E47" s="818"/>
      <c r="F47" s="818"/>
      <c r="G47" s="818"/>
      <c r="H47" s="818"/>
      <c r="I47" s="818"/>
      <c r="J47" s="818"/>
      <c r="K47" s="820"/>
      <c r="L47" s="820"/>
      <c r="M47" s="820"/>
      <c r="N47" s="820"/>
      <c r="O47" s="820"/>
      <c r="P47" s="820"/>
      <c r="Q47" s="820"/>
      <c r="R47" s="820"/>
      <c r="S47" s="820"/>
      <c r="T47" s="820"/>
      <c r="U47" s="820"/>
      <c r="V47" s="820"/>
      <c r="W47" s="820"/>
      <c r="X47" s="820"/>
      <c r="Y47" s="820"/>
      <c r="Z47" s="820"/>
      <c r="AA47" s="820"/>
      <c r="AB47" s="820"/>
      <c r="AC47" s="820"/>
      <c r="AD47" s="820"/>
      <c r="AE47" s="820"/>
      <c r="AF47" s="820"/>
      <c r="AG47" s="820"/>
      <c r="AH47" s="820"/>
      <c r="AI47" s="820"/>
      <c r="AJ47" s="820"/>
      <c r="AK47" s="820"/>
      <c r="AL47" s="820"/>
      <c r="AM47" s="820"/>
      <c r="AN47" s="820"/>
      <c r="AO47" s="820"/>
      <c r="AP47" s="820"/>
      <c r="AQ47" s="820"/>
      <c r="AR47" s="820"/>
      <c r="AS47" s="820"/>
      <c r="AT47" s="820"/>
      <c r="AU47" s="820"/>
      <c r="AV47" s="820"/>
      <c r="AW47" s="820"/>
      <c r="AX47" s="820"/>
      <c r="AY47" s="820"/>
      <c r="AZ47" s="820"/>
      <c r="BA47" s="820"/>
      <c r="BB47" s="820"/>
      <c r="BC47" s="820"/>
      <c r="BD47" s="820"/>
      <c r="BE47" s="820"/>
      <c r="BF47" s="820"/>
      <c r="BG47" s="820"/>
      <c r="BH47" s="820"/>
      <c r="BI47" s="820"/>
      <c r="BJ47" s="820"/>
      <c r="BK47" s="820"/>
      <c r="BL47" s="820"/>
      <c r="BM47" s="820"/>
      <c r="BN47" s="820"/>
      <c r="BO47" s="820"/>
      <c r="BP47" s="820"/>
      <c r="BQ47" s="820"/>
      <c r="BR47" s="820"/>
    </row>
    <row r="48" spans="1:70" ht="18" thickBot="1" x14ac:dyDescent="0.2">
      <c r="A48" s="818"/>
      <c r="B48" s="819" t="s">
        <v>205</v>
      </c>
      <c r="C48" s="818"/>
      <c r="D48" s="818"/>
      <c r="E48" s="818"/>
      <c r="F48" s="818"/>
      <c r="G48" s="818"/>
      <c r="H48" s="818"/>
      <c r="I48" s="818"/>
      <c r="J48" s="818"/>
      <c r="K48" s="820"/>
      <c r="L48" s="820"/>
      <c r="M48" s="820"/>
      <c r="N48" s="820"/>
      <c r="O48" s="820"/>
      <c r="P48" s="820"/>
      <c r="Q48" s="820"/>
      <c r="R48" s="820"/>
      <c r="S48" s="820"/>
      <c r="T48" s="820"/>
      <c r="U48" s="820"/>
      <c r="V48" s="820"/>
      <c r="W48" s="820"/>
      <c r="X48" s="820"/>
      <c r="Y48" s="820"/>
      <c r="Z48" s="820"/>
      <c r="AA48" s="820"/>
      <c r="AB48" s="820"/>
      <c r="AC48" s="820"/>
      <c r="AD48" s="820"/>
      <c r="AE48" s="820"/>
      <c r="AF48" s="820"/>
      <c r="AG48" s="820"/>
      <c r="AH48" s="820"/>
      <c r="AI48" s="820"/>
      <c r="AJ48" s="820"/>
      <c r="AK48" s="820"/>
      <c r="AL48" s="820"/>
      <c r="AM48" s="820"/>
      <c r="AN48" s="820"/>
      <c r="AO48" s="820"/>
      <c r="AP48" s="820"/>
      <c r="AQ48" s="820"/>
      <c r="AR48" s="820"/>
      <c r="AS48" s="820"/>
      <c r="AT48" s="820"/>
      <c r="AU48" s="820"/>
      <c r="AV48" s="820"/>
      <c r="AW48" s="820"/>
      <c r="AX48" s="820"/>
      <c r="AY48" s="820"/>
      <c r="AZ48" s="820"/>
      <c r="BA48" s="820"/>
      <c r="BB48" s="820"/>
      <c r="BC48" s="820"/>
      <c r="BD48" s="820"/>
      <c r="BE48" s="820"/>
      <c r="BF48" s="820"/>
      <c r="BG48" s="820"/>
      <c r="BH48" s="820"/>
      <c r="BI48" s="820"/>
      <c r="BJ48" s="820"/>
      <c r="BK48" s="820"/>
      <c r="BL48" s="820"/>
      <c r="BM48" s="820"/>
      <c r="BN48" s="820"/>
      <c r="BO48" s="820"/>
      <c r="BP48" s="820"/>
      <c r="BQ48" s="820"/>
      <c r="BR48" s="820"/>
    </row>
    <row r="49" spans="1:70" x14ac:dyDescent="0.15">
      <c r="A49" s="818"/>
      <c r="B49" s="174" t="s">
        <v>347</v>
      </c>
      <c r="C49" s="175"/>
      <c r="D49" s="175"/>
      <c r="E49" s="175"/>
      <c r="F49" s="175"/>
      <c r="G49" s="175"/>
      <c r="H49" s="175"/>
      <c r="I49" s="175"/>
      <c r="J49" s="175"/>
      <c r="K49" s="170">
        <v>40</v>
      </c>
      <c r="L49" s="172">
        <v>41</v>
      </c>
      <c r="M49" s="172">
        <v>42</v>
      </c>
      <c r="N49" s="172">
        <v>43</v>
      </c>
      <c r="O49" s="172">
        <v>44</v>
      </c>
      <c r="P49" s="172">
        <v>45</v>
      </c>
      <c r="Q49" s="172">
        <v>46</v>
      </c>
      <c r="R49" s="172">
        <v>47</v>
      </c>
      <c r="S49" s="172">
        <v>48</v>
      </c>
      <c r="T49" s="172">
        <v>49</v>
      </c>
      <c r="U49" s="172">
        <v>50</v>
      </c>
      <c r="V49" s="173">
        <v>51</v>
      </c>
      <c r="W49" s="820"/>
      <c r="X49" s="820"/>
      <c r="Y49" s="820"/>
      <c r="Z49" s="820"/>
      <c r="AA49" s="820"/>
      <c r="AB49" s="820"/>
      <c r="AC49" s="820"/>
      <c r="AD49" s="820"/>
      <c r="AE49" s="820"/>
      <c r="AF49" s="820"/>
      <c r="AG49" s="820"/>
      <c r="AH49" s="820"/>
      <c r="AI49" s="820"/>
      <c r="AJ49" s="820"/>
      <c r="AK49" s="820"/>
      <c r="AL49" s="820"/>
      <c r="AM49" s="820"/>
      <c r="AN49" s="820"/>
      <c r="AO49" s="820"/>
      <c r="AP49" s="820"/>
      <c r="AQ49" s="820"/>
      <c r="AR49" s="820"/>
      <c r="AS49" s="820"/>
      <c r="AT49" s="820"/>
      <c r="AU49" s="820"/>
      <c r="AV49" s="820"/>
      <c r="AW49" s="820"/>
      <c r="AX49" s="820"/>
      <c r="AY49" s="820"/>
      <c r="AZ49" s="820"/>
      <c r="BA49" s="820"/>
      <c r="BB49" s="820"/>
      <c r="BC49" s="820"/>
      <c r="BD49" s="820"/>
      <c r="BE49" s="820"/>
      <c r="BF49" s="820"/>
      <c r="BG49" s="820"/>
      <c r="BH49" s="820"/>
      <c r="BI49" s="820"/>
      <c r="BJ49" s="820"/>
      <c r="BK49" s="820"/>
      <c r="BL49" s="820"/>
      <c r="BM49" s="820"/>
      <c r="BN49" s="820"/>
      <c r="BO49" s="820"/>
      <c r="BP49" s="820"/>
      <c r="BQ49" s="820"/>
      <c r="BR49" s="820"/>
    </row>
    <row r="50" spans="1:70" x14ac:dyDescent="0.15">
      <c r="A50" s="818"/>
      <c r="B50" s="11" t="s">
        <v>0</v>
      </c>
      <c r="C50" s="12"/>
      <c r="D50" s="12"/>
      <c r="E50" s="12"/>
      <c r="F50" s="12"/>
      <c r="G50" s="12"/>
      <c r="H50" s="12"/>
      <c r="I50" s="12"/>
      <c r="J50" s="12"/>
      <c r="K50" s="861" t="s">
        <v>1</v>
      </c>
      <c r="L50" s="829"/>
      <c r="M50" s="829"/>
      <c r="N50" s="829"/>
      <c r="O50" s="829"/>
      <c r="P50" s="829"/>
      <c r="Q50" s="829"/>
      <c r="R50" s="829"/>
      <c r="S50" s="829"/>
      <c r="T50" s="829"/>
      <c r="U50" s="829"/>
      <c r="V50" s="830"/>
      <c r="W50" s="820"/>
      <c r="X50" s="820"/>
      <c r="Y50" s="820"/>
      <c r="Z50" s="820"/>
      <c r="AA50" s="820"/>
      <c r="AB50" s="820"/>
      <c r="AC50" s="820"/>
      <c r="AD50" s="820"/>
      <c r="AE50" s="820"/>
      <c r="AF50" s="820"/>
      <c r="AG50" s="820"/>
      <c r="AH50" s="820"/>
      <c r="AI50" s="820"/>
      <c r="AJ50" s="820"/>
      <c r="AK50" s="820"/>
      <c r="AL50" s="820"/>
      <c r="AM50" s="820"/>
      <c r="AN50" s="820"/>
      <c r="AO50" s="820"/>
      <c r="AP50" s="820"/>
      <c r="AQ50" s="820"/>
      <c r="AR50" s="820"/>
      <c r="AS50" s="820"/>
      <c r="AT50" s="820"/>
      <c r="AU50" s="820"/>
      <c r="AV50" s="820"/>
      <c r="AW50" s="820"/>
      <c r="AX50" s="820"/>
      <c r="AY50" s="820"/>
      <c r="AZ50" s="820"/>
      <c r="BA50" s="820"/>
      <c r="BB50" s="820"/>
      <c r="BC50" s="820"/>
      <c r="BD50" s="820"/>
      <c r="BE50" s="820"/>
      <c r="BF50" s="820"/>
      <c r="BG50" s="820"/>
      <c r="BH50" s="820"/>
      <c r="BI50" s="820"/>
      <c r="BJ50" s="820"/>
      <c r="BK50" s="820"/>
      <c r="BL50" s="820"/>
      <c r="BM50" s="820"/>
      <c r="BN50" s="820"/>
      <c r="BO50" s="820"/>
      <c r="BP50" s="820"/>
      <c r="BQ50" s="820"/>
      <c r="BR50" s="820"/>
    </row>
    <row r="51" spans="1:70" x14ac:dyDescent="0.15">
      <c r="A51" s="818"/>
      <c r="B51" s="168" t="s">
        <v>2</v>
      </c>
      <c r="C51" s="40"/>
      <c r="D51" s="40"/>
      <c r="E51" s="40"/>
      <c r="F51" s="40"/>
      <c r="G51" s="40"/>
      <c r="H51" s="40"/>
      <c r="I51" s="40"/>
      <c r="J51" s="40"/>
      <c r="K51" s="18" t="s">
        <v>180</v>
      </c>
      <c r="L51" s="832"/>
      <c r="M51" s="832"/>
      <c r="N51" s="832"/>
      <c r="O51" s="832"/>
      <c r="P51" s="832"/>
      <c r="Q51" s="832"/>
      <c r="R51" s="832"/>
      <c r="S51" s="832"/>
      <c r="T51" s="832"/>
      <c r="U51" s="832"/>
      <c r="V51" s="833"/>
      <c r="W51" s="820"/>
      <c r="X51" s="820"/>
      <c r="Y51" s="820"/>
      <c r="Z51" s="820"/>
      <c r="AA51" s="820"/>
      <c r="AB51" s="820"/>
      <c r="AC51" s="820"/>
      <c r="AD51" s="820"/>
      <c r="AE51" s="820"/>
      <c r="AF51" s="820"/>
      <c r="AG51" s="820"/>
      <c r="AH51" s="820"/>
      <c r="AI51" s="820"/>
      <c r="AJ51" s="820"/>
      <c r="AK51" s="820"/>
      <c r="AL51" s="820"/>
      <c r="AM51" s="820"/>
      <c r="AN51" s="820"/>
      <c r="AO51" s="820"/>
      <c r="AP51" s="820"/>
      <c r="AQ51" s="820"/>
      <c r="AR51" s="820"/>
      <c r="AS51" s="820"/>
      <c r="AT51" s="820"/>
      <c r="AU51" s="820"/>
      <c r="AV51" s="820"/>
      <c r="AW51" s="820"/>
      <c r="AX51" s="820"/>
      <c r="AY51" s="820"/>
      <c r="AZ51" s="820"/>
      <c r="BA51" s="820"/>
      <c r="BB51" s="820"/>
      <c r="BC51" s="820"/>
      <c r="BD51" s="820"/>
      <c r="BE51" s="820"/>
      <c r="BF51" s="820"/>
      <c r="BG51" s="820"/>
      <c r="BH51" s="820"/>
      <c r="BI51" s="820"/>
      <c r="BJ51" s="820"/>
      <c r="BK51" s="820"/>
      <c r="BL51" s="820"/>
      <c r="BM51" s="820"/>
      <c r="BN51" s="820"/>
      <c r="BO51" s="820"/>
      <c r="BP51" s="820"/>
      <c r="BQ51" s="820"/>
      <c r="BR51" s="820"/>
    </row>
    <row r="52" spans="1:70" x14ac:dyDescent="0.15">
      <c r="A52" s="818"/>
      <c r="B52" s="1636" t="s">
        <v>199</v>
      </c>
      <c r="C52" s="42" t="s">
        <v>19</v>
      </c>
      <c r="D52" s="43"/>
      <c r="E52" s="43"/>
      <c r="F52" s="43"/>
      <c r="G52" s="44"/>
      <c r="H52" s="44"/>
      <c r="I52" s="44"/>
      <c r="J52" s="44"/>
      <c r="K52" s="862"/>
      <c r="L52" s="863"/>
      <c r="M52" s="863"/>
      <c r="N52" s="863"/>
      <c r="O52" s="863"/>
      <c r="P52" s="863"/>
      <c r="Q52" s="863"/>
      <c r="R52" s="863"/>
      <c r="S52" s="863"/>
      <c r="T52" s="863"/>
      <c r="U52" s="863"/>
      <c r="V52" s="864"/>
      <c r="W52" s="820"/>
      <c r="X52" s="820"/>
      <c r="Y52" s="820"/>
      <c r="Z52" s="820"/>
      <c r="AA52" s="820"/>
      <c r="AB52" s="820"/>
      <c r="AC52" s="820"/>
      <c r="AD52" s="820"/>
      <c r="AE52" s="820"/>
      <c r="AF52" s="820"/>
      <c r="AG52" s="820"/>
      <c r="AH52" s="820"/>
      <c r="AI52" s="820"/>
      <c r="AJ52" s="820"/>
      <c r="AK52" s="820"/>
      <c r="AL52" s="820"/>
      <c r="AM52" s="820"/>
      <c r="AN52" s="820"/>
      <c r="AO52" s="820"/>
      <c r="AP52" s="820"/>
      <c r="AQ52" s="820"/>
      <c r="AR52" s="820"/>
      <c r="AS52" s="820"/>
      <c r="AT52" s="820"/>
      <c r="AU52" s="820"/>
      <c r="AV52" s="820"/>
      <c r="AW52" s="820"/>
      <c r="AX52" s="820"/>
      <c r="AY52" s="820"/>
      <c r="AZ52" s="820"/>
      <c r="BA52" s="820"/>
      <c r="BB52" s="820"/>
      <c r="BC52" s="820"/>
      <c r="BD52" s="820"/>
      <c r="BE52" s="820"/>
      <c r="BF52" s="820"/>
      <c r="BG52" s="820"/>
      <c r="BH52" s="820"/>
      <c r="BI52" s="820"/>
      <c r="BJ52" s="820"/>
      <c r="BK52" s="820"/>
      <c r="BL52" s="820"/>
      <c r="BM52" s="820"/>
      <c r="BN52" s="820"/>
      <c r="BO52" s="820"/>
      <c r="BP52" s="820"/>
      <c r="BQ52" s="820"/>
      <c r="BR52" s="820"/>
    </row>
    <row r="53" spans="1:70" x14ac:dyDescent="0.15">
      <c r="A53" s="818"/>
      <c r="B53" s="1637"/>
      <c r="C53" s="46" t="s">
        <v>20</v>
      </c>
      <c r="D53" s="47"/>
      <c r="E53" s="47"/>
      <c r="F53" s="47"/>
      <c r="G53" s="48"/>
      <c r="H53" s="48"/>
      <c r="I53" s="48"/>
      <c r="J53" s="48"/>
      <c r="K53" s="865"/>
      <c r="L53" s="866"/>
      <c r="M53" s="866"/>
      <c r="N53" s="866"/>
      <c r="O53" s="866"/>
      <c r="P53" s="866"/>
      <c r="Q53" s="866"/>
      <c r="R53" s="866"/>
      <c r="S53" s="866"/>
      <c r="T53" s="866"/>
      <c r="U53" s="866"/>
      <c r="V53" s="867"/>
      <c r="W53" s="820"/>
      <c r="X53" s="820"/>
      <c r="Y53" s="820"/>
      <c r="Z53" s="820"/>
      <c r="AA53" s="820"/>
      <c r="AB53" s="820"/>
      <c r="AC53" s="820"/>
      <c r="AD53" s="820"/>
      <c r="AE53" s="820"/>
      <c r="AF53" s="820"/>
      <c r="AG53" s="820"/>
      <c r="AH53" s="820"/>
      <c r="AI53" s="820"/>
      <c r="AJ53" s="820"/>
      <c r="AK53" s="820"/>
      <c r="AL53" s="820"/>
      <c r="AM53" s="820"/>
      <c r="AN53" s="820"/>
      <c r="AO53" s="820"/>
      <c r="AP53" s="820"/>
      <c r="AQ53" s="820"/>
      <c r="AR53" s="820"/>
      <c r="AS53" s="820"/>
      <c r="AT53" s="820"/>
      <c r="AU53" s="820"/>
      <c r="AV53" s="820"/>
      <c r="AW53" s="820"/>
      <c r="AX53" s="820"/>
      <c r="AY53" s="820"/>
      <c r="AZ53" s="820"/>
      <c r="BA53" s="820"/>
      <c r="BB53" s="820"/>
      <c r="BC53" s="820"/>
      <c r="BD53" s="820"/>
      <c r="BE53" s="820"/>
      <c r="BF53" s="820"/>
      <c r="BG53" s="820"/>
      <c r="BH53" s="820"/>
      <c r="BI53" s="820"/>
      <c r="BJ53" s="820"/>
      <c r="BK53" s="820"/>
      <c r="BL53" s="820"/>
      <c r="BM53" s="820"/>
      <c r="BN53" s="820"/>
      <c r="BO53" s="820"/>
      <c r="BP53" s="820"/>
      <c r="BQ53" s="820"/>
      <c r="BR53" s="820"/>
    </row>
    <row r="54" spans="1:70" x14ac:dyDescent="0.15">
      <c r="A54" s="818"/>
      <c r="B54" s="1637"/>
      <c r="C54" s="46" t="s">
        <v>21</v>
      </c>
      <c r="D54" s="47"/>
      <c r="E54" s="47"/>
      <c r="F54" s="47"/>
      <c r="G54" s="48"/>
      <c r="H54" s="48"/>
      <c r="I54" s="48"/>
      <c r="J54" s="48"/>
      <c r="K54" s="865"/>
      <c r="L54" s="866"/>
      <c r="M54" s="866"/>
      <c r="N54" s="866"/>
      <c r="O54" s="866"/>
      <c r="P54" s="866"/>
      <c r="Q54" s="866"/>
      <c r="R54" s="866"/>
      <c r="S54" s="866"/>
      <c r="T54" s="866"/>
      <c r="U54" s="866"/>
      <c r="V54" s="867"/>
      <c r="W54" s="820"/>
      <c r="X54" s="820"/>
      <c r="Y54" s="820"/>
      <c r="Z54" s="820"/>
      <c r="AA54" s="820"/>
      <c r="AB54" s="820"/>
      <c r="AC54" s="820"/>
      <c r="AD54" s="820"/>
      <c r="AE54" s="820"/>
      <c r="AF54" s="820"/>
      <c r="AG54" s="820"/>
      <c r="AH54" s="820"/>
      <c r="AI54" s="820"/>
      <c r="AJ54" s="820"/>
      <c r="AK54" s="820"/>
      <c r="AL54" s="820"/>
      <c r="AM54" s="820"/>
      <c r="AN54" s="820"/>
      <c r="AO54" s="820"/>
      <c r="AP54" s="820"/>
      <c r="AQ54" s="820"/>
      <c r="AR54" s="820"/>
      <c r="AS54" s="820"/>
      <c r="AT54" s="820"/>
      <c r="AU54" s="820"/>
      <c r="AV54" s="820"/>
      <c r="AW54" s="820"/>
      <c r="AX54" s="820"/>
      <c r="AY54" s="820"/>
      <c r="AZ54" s="820"/>
      <c r="BA54" s="820"/>
      <c r="BB54" s="820"/>
      <c r="BC54" s="820"/>
      <c r="BD54" s="820"/>
      <c r="BE54" s="820"/>
      <c r="BF54" s="820"/>
      <c r="BG54" s="820"/>
      <c r="BH54" s="820"/>
      <c r="BI54" s="820"/>
      <c r="BJ54" s="820"/>
      <c r="BK54" s="820"/>
      <c r="BL54" s="820"/>
      <c r="BM54" s="820"/>
      <c r="BN54" s="820"/>
      <c r="BO54" s="820"/>
      <c r="BP54" s="820"/>
      <c r="BQ54" s="820"/>
      <c r="BR54" s="820"/>
    </row>
    <row r="55" spans="1:70" x14ac:dyDescent="0.15">
      <c r="A55" s="818"/>
      <c r="B55" s="1637"/>
      <c r="C55" s="46" t="s">
        <v>22</v>
      </c>
      <c r="D55" s="47"/>
      <c r="E55" s="47"/>
      <c r="F55" s="47"/>
      <c r="G55" s="48"/>
      <c r="H55" s="48"/>
      <c r="I55" s="48"/>
      <c r="J55" s="48"/>
      <c r="K55" s="865">
        <v>0</v>
      </c>
      <c r="L55" s="866">
        <v>0</v>
      </c>
      <c r="M55" s="866">
        <v>0</v>
      </c>
      <c r="N55" s="866">
        <v>0</v>
      </c>
      <c r="O55" s="866">
        <v>1</v>
      </c>
      <c r="P55" s="866">
        <v>0</v>
      </c>
      <c r="Q55" s="866">
        <v>1</v>
      </c>
      <c r="R55" s="866">
        <v>2</v>
      </c>
      <c r="S55" s="866">
        <v>1</v>
      </c>
      <c r="T55" s="866">
        <v>1</v>
      </c>
      <c r="U55" s="866">
        <v>2</v>
      </c>
      <c r="V55" s="867">
        <v>0</v>
      </c>
      <c r="W55" s="820"/>
      <c r="X55" s="820"/>
      <c r="Y55" s="820"/>
      <c r="Z55" s="820"/>
      <c r="AA55" s="820"/>
      <c r="AB55" s="820"/>
      <c r="AC55" s="820"/>
      <c r="AD55" s="820"/>
      <c r="AE55" s="820"/>
      <c r="AF55" s="820"/>
      <c r="AG55" s="820"/>
      <c r="AH55" s="820"/>
      <c r="AI55" s="820"/>
      <c r="AJ55" s="820"/>
      <c r="AK55" s="820"/>
      <c r="AL55" s="820"/>
      <c r="AM55" s="820"/>
      <c r="AN55" s="820"/>
      <c r="AO55" s="820"/>
      <c r="AP55" s="820"/>
      <c r="AQ55" s="820"/>
      <c r="AR55" s="820"/>
      <c r="AS55" s="820"/>
      <c r="AT55" s="820"/>
      <c r="AU55" s="820"/>
      <c r="AV55" s="820"/>
      <c r="AW55" s="820"/>
      <c r="AX55" s="820"/>
      <c r="AY55" s="820"/>
      <c r="AZ55" s="820"/>
      <c r="BA55" s="820"/>
      <c r="BB55" s="820"/>
      <c r="BC55" s="820"/>
      <c r="BD55" s="820"/>
      <c r="BE55" s="820"/>
      <c r="BF55" s="820"/>
      <c r="BG55" s="820"/>
      <c r="BH55" s="820"/>
      <c r="BI55" s="820"/>
      <c r="BJ55" s="820"/>
      <c r="BK55" s="820"/>
      <c r="BL55" s="820"/>
      <c r="BM55" s="820"/>
      <c r="BN55" s="820"/>
      <c r="BO55" s="820"/>
      <c r="BP55" s="820"/>
      <c r="BQ55" s="820"/>
      <c r="BR55" s="820"/>
    </row>
    <row r="56" spans="1:70" x14ac:dyDescent="0.15">
      <c r="A56" s="818"/>
      <c r="B56" s="1637"/>
      <c r="C56" s="46" t="s">
        <v>23</v>
      </c>
      <c r="D56" s="47"/>
      <c r="E56" s="47"/>
      <c r="F56" s="47"/>
      <c r="G56" s="48"/>
      <c r="H56" s="48"/>
      <c r="I56" s="48"/>
      <c r="J56" s="48"/>
      <c r="K56" s="865"/>
      <c r="L56" s="866"/>
      <c r="M56" s="866"/>
      <c r="N56" s="866"/>
      <c r="O56" s="866"/>
      <c r="P56" s="866"/>
      <c r="Q56" s="866"/>
      <c r="R56" s="866"/>
      <c r="S56" s="866"/>
      <c r="T56" s="866"/>
      <c r="U56" s="866"/>
      <c r="V56" s="867"/>
      <c r="W56" s="820"/>
      <c r="X56" s="820"/>
      <c r="Y56" s="820"/>
      <c r="Z56" s="820"/>
      <c r="AA56" s="820"/>
      <c r="AB56" s="820"/>
      <c r="AC56" s="820"/>
      <c r="AD56" s="820"/>
      <c r="AE56" s="820"/>
      <c r="AF56" s="820"/>
      <c r="AG56" s="820"/>
      <c r="AH56" s="820"/>
      <c r="AI56" s="820"/>
      <c r="AJ56" s="820"/>
      <c r="AK56" s="820"/>
      <c r="AL56" s="820"/>
      <c r="AM56" s="820"/>
      <c r="AN56" s="820"/>
      <c r="AO56" s="820"/>
      <c r="AP56" s="820"/>
      <c r="AQ56" s="820"/>
      <c r="AR56" s="820"/>
      <c r="AS56" s="820"/>
      <c r="AT56" s="820"/>
      <c r="AU56" s="820"/>
      <c r="AV56" s="820"/>
      <c r="AW56" s="820"/>
      <c r="AX56" s="820"/>
      <c r="AY56" s="820"/>
      <c r="AZ56" s="820"/>
      <c r="BA56" s="820"/>
      <c r="BB56" s="820"/>
      <c r="BC56" s="820"/>
      <c r="BD56" s="820"/>
      <c r="BE56" s="820"/>
      <c r="BF56" s="820"/>
      <c r="BG56" s="820"/>
      <c r="BH56" s="820"/>
      <c r="BI56" s="820"/>
      <c r="BJ56" s="820"/>
      <c r="BK56" s="820"/>
      <c r="BL56" s="820"/>
      <c r="BM56" s="820"/>
      <c r="BN56" s="820"/>
      <c r="BO56" s="820"/>
      <c r="BP56" s="820"/>
      <c r="BQ56" s="820"/>
      <c r="BR56" s="820"/>
    </row>
    <row r="57" spans="1:70" x14ac:dyDescent="0.15">
      <c r="A57" s="818"/>
      <c r="B57" s="1637"/>
      <c r="C57" s="50" t="s">
        <v>24</v>
      </c>
      <c r="D57" s="51"/>
      <c r="E57" s="51"/>
      <c r="F57" s="51"/>
      <c r="G57" s="52"/>
      <c r="H57" s="52"/>
      <c r="I57" s="52"/>
      <c r="J57" s="52"/>
      <c r="K57" s="868"/>
      <c r="L57" s="869"/>
      <c r="M57" s="869"/>
      <c r="N57" s="869"/>
      <c r="O57" s="869"/>
      <c r="P57" s="869"/>
      <c r="Q57" s="869"/>
      <c r="R57" s="869"/>
      <c r="S57" s="869"/>
      <c r="T57" s="869"/>
      <c r="U57" s="869"/>
      <c r="V57" s="870"/>
      <c r="W57" s="820"/>
      <c r="X57" s="820"/>
      <c r="Y57" s="820"/>
      <c r="Z57" s="820"/>
      <c r="AA57" s="820"/>
      <c r="AB57" s="820"/>
      <c r="AC57" s="820"/>
      <c r="AD57" s="820"/>
      <c r="AE57" s="820"/>
      <c r="AF57" s="820"/>
      <c r="AG57" s="820"/>
      <c r="AH57" s="820"/>
      <c r="AI57" s="820"/>
      <c r="AJ57" s="820"/>
      <c r="AK57" s="820"/>
      <c r="AL57" s="820"/>
      <c r="AM57" s="820"/>
      <c r="AN57" s="820"/>
      <c r="AO57" s="820"/>
      <c r="AP57" s="820"/>
      <c r="AQ57" s="820"/>
      <c r="AR57" s="820"/>
      <c r="AS57" s="820"/>
      <c r="AT57" s="820"/>
      <c r="AU57" s="820"/>
      <c r="AV57" s="820"/>
      <c r="AW57" s="820"/>
      <c r="AX57" s="820"/>
      <c r="AY57" s="820"/>
      <c r="AZ57" s="820"/>
      <c r="BA57" s="820"/>
      <c r="BB57" s="820"/>
      <c r="BC57" s="820"/>
      <c r="BD57" s="820"/>
      <c r="BE57" s="820"/>
      <c r="BF57" s="820"/>
      <c r="BG57" s="820"/>
      <c r="BH57" s="820"/>
      <c r="BI57" s="820"/>
      <c r="BJ57" s="820"/>
      <c r="BK57" s="820"/>
      <c r="BL57" s="820"/>
      <c r="BM57" s="820"/>
      <c r="BN57" s="820"/>
      <c r="BO57" s="820"/>
      <c r="BP57" s="820"/>
      <c r="BQ57" s="820"/>
      <c r="BR57" s="820"/>
    </row>
    <row r="58" spans="1:70" ht="14.25" thickBot="1" x14ac:dyDescent="0.2">
      <c r="A58" s="818"/>
      <c r="B58" s="1638"/>
      <c r="C58" s="871" t="s">
        <v>25</v>
      </c>
      <c r="D58" s="872"/>
      <c r="E58" s="872"/>
      <c r="F58" s="872"/>
      <c r="G58" s="873"/>
      <c r="H58" s="873"/>
      <c r="I58" s="873"/>
      <c r="J58" s="873"/>
      <c r="K58" s="874">
        <f t="shared" ref="K58:V58" si="1">SUM(K52:K57)</f>
        <v>0</v>
      </c>
      <c r="L58" s="875">
        <f t="shared" si="1"/>
        <v>0</v>
      </c>
      <c r="M58" s="875">
        <f t="shared" si="1"/>
        <v>0</v>
      </c>
      <c r="N58" s="875">
        <f t="shared" si="1"/>
        <v>0</v>
      </c>
      <c r="O58" s="875">
        <f t="shared" si="1"/>
        <v>1</v>
      </c>
      <c r="P58" s="875">
        <f t="shared" si="1"/>
        <v>0</v>
      </c>
      <c r="Q58" s="875">
        <f t="shared" si="1"/>
        <v>1</v>
      </c>
      <c r="R58" s="875">
        <f t="shared" si="1"/>
        <v>2</v>
      </c>
      <c r="S58" s="875">
        <f t="shared" si="1"/>
        <v>1</v>
      </c>
      <c r="T58" s="875">
        <f t="shared" si="1"/>
        <v>1</v>
      </c>
      <c r="U58" s="875">
        <f t="shared" si="1"/>
        <v>2</v>
      </c>
      <c r="V58" s="876">
        <f t="shared" si="1"/>
        <v>0</v>
      </c>
      <c r="W58" s="820"/>
      <c r="X58" s="820"/>
      <c r="Y58" s="820"/>
      <c r="Z58" s="820"/>
      <c r="AA58" s="820"/>
      <c r="AB58" s="820"/>
      <c r="AC58" s="820"/>
      <c r="AD58" s="820"/>
      <c r="AE58" s="820"/>
      <c r="AF58" s="820"/>
      <c r="AG58" s="820"/>
      <c r="AH58" s="820"/>
      <c r="AI58" s="820"/>
      <c r="AJ58" s="820"/>
      <c r="AK58" s="820"/>
      <c r="AL58" s="820"/>
      <c r="AM58" s="820"/>
      <c r="AN58" s="820"/>
      <c r="AO58" s="820"/>
      <c r="AP58" s="820"/>
      <c r="AQ58" s="820"/>
      <c r="AR58" s="820"/>
      <c r="AS58" s="820"/>
      <c r="AT58" s="820"/>
      <c r="AU58" s="820"/>
      <c r="AV58" s="820"/>
      <c r="AW58" s="820"/>
      <c r="AX58" s="820"/>
      <c r="AY58" s="820"/>
      <c r="AZ58" s="820"/>
      <c r="BA58" s="820"/>
      <c r="BB58" s="820"/>
      <c r="BC58" s="820"/>
      <c r="BD58" s="820"/>
      <c r="BE58" s="820"/>
      <c r="BF58" s="820"/>
      <c r="BG58" s="820"/>
      <c r="BH58" s="820"/>
      <c r="BI58" s="820"/>
      <c r="BJ58" s="820"/>
      <c r="BK58" s="820"/>
      <c r="BL58" s="820"/>
      <c r="BM58" s="820"/>
      <c r="BN58" s="820"/>
      <c r="BO58" s="820"/>
      <c r="BP58" s="820"/>
      <c r="BQ58" s="820"/>
      <c r="BR58" s="820"/>
    </row>
    <row r="59" spans="1:70" ht="14.25" customHeight="1" x14ac:dyDescent="0.15">
      <c r="A59" s="818"/>
      <c r="B59" s="1610" t="s">
        <v>195</v>
      </c>
      <c r="C59" s="1721" t="s">
        <v>26</v>
      </c>
      <c r="D59" s="877" t="s">
        <v>175</v>
      </c>
      <c r="E59" s="878"/>
      <c r="F59" s="878"/>
      <c r="G59" s="878"/>
      <c r="H59" s="878"/>
      <c r="I59" s="878"/>
      <c r="J59" s="879"/>
      <c r="K59" s="880"/>
      <c r="L59" s="881"/>
      <c r="M59" s="881"/>
      <c r="N59" s="881"/>
      <c r="O59" s="881"/>
      <c r="P59" s="881"/>
      <c r="Q59" s="881"/>
      <c r="R59" s="881"/>
      <c r="S59" s="881"/>
      <c r="T59" s="881"/>
      <c r="U59" s="881"/>
      <c r="V59" s="882"/>
      <c r="W59" s="820"/>
      <c r="X59" s="820"/>
      <c r="Y59" s="820"/>
      <c r="Z59" s="820"/>
      <c r="AA59" s="820"/>
      <c r="AB59" s="820"/>
      <c r="AC59" s="820"/>
      <c r="AD59" s="820"/>
      <c r="AE59" s="820"/>
      <c r="AF59" s="820"/>
      <c r="AG59" s="820"/>
      <c r="AH59" s="820"/>
      <c r="AI59" s="820"/>
      <c r="AJ59" s="820"/>
      <c r="AK59" s="820"/>
      <c r="AL59" s="820"/>
      <c r="AM59" s="820"/>
      <c r="AN59" s="820"/>
      <c r="AO59" s="820"/>
      <c r="AP59" s="820"/>
      <c r="AQ59" s="820"/>
      <c r="AR59" s="820"/>
      <c r="AS59" s="820"/>
      <c r="AT59" s="820"/>
      <c r="AU59" s="820"/>
      <c r="AV59" s="820"/>
      <c r="AW59" s="820"/>
      <c r="AX59" s="820"/>
      <c r="AY59" s="820"/>
      <c r="AZ59" s="820"/>
      <c r="BA59" s="820"/>
      <c r="BB59" s="820"/>
      <c r="BC59" s="820"/>
      <c r="BD59" s="820"/>
      <c r="BE59" s="820"/>
      <c r="BF59" s="820"/>
      <c r="BG59" s="820"/>
      <c r="BH59" s="820"/>
      <c r="BI59" s="820"/>
      <c r="BJ59" s="820"/>
      <c r="BK59" s="820"/>
      <c r="BL59" s="820"/>
      <c r="BM59" s="820"/>
      <c r="BN59" s="820"/>
      <c r="BO59" s="820"/>
      <c r="BP59" s="820"/>
      <c r="BQ59" s="820"/>
      <c r="BR59" s="820"/>
    </row>
    <row r="60" spans="1:70" ht="14.25" customHeight="1" x14ac:dyDescent="0.15">
      <c r="A60" s="818"/>
      <c r="B60" s="1611"/>
      <c r="C60" s="1722"/>
      <c r="D60" s="1750" t="str">
        <f>INDEX(依存する生息場!E$2:E$300,MATCH(区分3!D59,依存する生息場!D$2:D$300,0),1)</f>
        <v>連続する瀬と淵</v>
      </c>
      <c r="E60" s="1751"/>
      <c r="F60" s="1751"/>
      <c r="G60" s="1751"/>
      <c r="H60" s="1751"/>
      <c r="I60" s="1751"/>
      <c r="J60" s="1752"/>
      <c r="K60" s="885" t="str">
        <f>INDEX(K$34:K$45,MATCH($D60,$E$34:$E$45,0),1)</f>
        <v>△</v>
      </c>
      <c r="L60" s="886" t="str">
        <f t="shared" ref="L60:V62" si="2">INDEX(L$34:L$45,MATCH($D60,$E$34:$E$45,0),1)</f>
        <v/>
      </c>
      <c r="M60" s="886" t="str">
        <f t="shared" si="2"/>
        <v>△</v>
      </c>
      <c r="N60" s="886" t="str">
        <f t="shared" si="2"/>
        <v>△</v>
      </c>
      <c r="O60" s="886" t="str">
        <f t="shared" si="2"/>
        <v>○</v>
      </c>
      <c r="P60" s="886" t="str">
        <f t="shared" si="2"/>
        <v>△</v>
      </c>
      <c r="Q60" s="886" t="str">
        <f t="shared" si="2"/>
        <v>△</v>
      </c>
      <c r="R60" s="886" t="str">
        <f t="shared" si="2"/>
        <v>△</v>
      </c>
      <c r="S60" s="886" t="str">
        <f t="shared" si="2"/>
        <v>△</v>
      </c>
      <c r="T60" s="886" t="str">
        <f t="shared" si="2"/>
        <v/>
      </c>
      <c r="U60" s="886" t="str">
        <f t="shared" si="2"/>
        <v/>
      </c>
      <c r="V60" s="887" t="str">
        <f t="shared" si="2"/>
        <v/>
      </c>
      <c r="W60" s="820"/>
      <c r="X60" s="820"/>
      <c r="Y60" s="820"/>
      <c r="Z60" s="820"/>
      <c r="AA60" s="820"/>
      <c r="AB60" s="820"/>
      <c r="AC60" s="820"/>
      <c r="AD60" s="820"/>
      <c r="AE60" s="820"/>
      <c r="AF60" s="820"/>
      <c r="AG60" s="820"/>
      <c r="AH60" s="820"/>
      <c r="AI60" s="820"/>
      <c r="AJ60" s="820"/>
      <c r="AK60" s="820"/>
      <c r="AL60" s="820"/>
      <c r="AM60" s="820"/>
      <c r="AN60" s="820"/>
      <c r="AO60" s="820"/>
      <c r="AP60" s="820"/>
      <c r="AQ60" s="820"/>
      <c r="AR60" s="820"/>
      <c r="AS60" s="820"/>
      <c r="AT60" s="820"/>
      <c r="AU60" s="820"/>
      <c r="AV60" s="820"/>
      <c r="AW60" s="820"/>
      <c r="AX60" s="820"/>
      <c r="AY60" s="820"/>
      <c r="AZ60" s="820"/>
      <c r="BA60" s="820"/>
      <c r="BB60" s="820"/>
      <c r="BC60" s="820"/>
      <c r="BD60" s="820"/>
      <c r="BE60" s="820"/>
      <c r="BF60" s="820"/>
      <c r="BG60" s="820"/>
      <c r="BH60" s="820"/>
      <c r="BI60" s="820"/>
      <c r="BJ60" s="820"/>
      <c r="BK60" s="820"/>
      <c r="BL60" s="820"/>
      <c r="BM60" s="820"/>
      <c r="BN60" s="820"/>
      <c r="BO60" s="820"/>
      <c r="BP60" s="820"/>
      <c r="BQ60" s="820"/>
      <c r="BR60" s="820"/>
    </row>
    <row r="61" spans="1:70" ht="14.25" customHeight="1" x14ac:dyDescent="0.15">
      <c r="A61" s="818"/>
      <c r="B61" s="1611"/>
      <c r="C61" s="1722"/>
      <c r="D61" s="888" t="s">
        <v>181</v>
      </c>
      <c r="E61" s="889"/>
      <c r="F61" s="889"/>
      <c r="G61" s="889"/>
      <c r="H61" s="889"/>
      <c r="I61" s="889"/>
      <c r="J61" s="890"/>
      <c r="K61" s="891"/>
      <c r="L61" s="892"/>
      <c r="M61" s="892"/>
      <c r="N61" s="892"/>
      <c r="O61" s="892"/>
      <c r="P61" s="892"/>
      <c r="Q61" s="892"/>
      <c r="R61" s="892"/>
      <c r="S61" s="892"/>
      <c r="T61" s="892"/>
      <c r="U61" s="892"/>
      <c r="V61" s="893"/>
      <c r="W61" s="820"/>
      <c r="X61" s="820"/>
      <c r="Y61" s="820"/>
      <c r="Z61" s="820"/>
      <c r="AA61" s="820"/>
      <c r="AB61" s="820"/>
      <c r="AC61" s="820"/>
      <c r="AD61" s="820"/>
      <c r="AE61" s="820"/>
      <c r="AF61" s="820"/>
      <c r="AG61" s="820"/>
      <c r="AH61" s="820"/>
      <c r="AI61" s="820"/>
      <c r="AJ61" s="820"/>
      <c r="AK61" s="820"/>
      <c r="AL61" s="820"/>
      <c r="AM61" s="820"/>
      <c r="AN61" s="820"/>
      <c r="AO61" s="820"/>
      <c r="AP61" s="820"/>
      <c r="AQ61" s="820"/>
      <c r="AR61" s="820"/>
      <c r="AS61" s="820"/>
      <c r="AT61" s="820"/>
      <c r="AU61" s="820"/>
      <c r="AV61" s="820"/>
      <c r="AW61" s="820"/>
      <c r="AX61" s="820"/>
      <c r="AY61" s="820"/>
      <c r="AZ61" s="820"/>
      <c r="BA61" s="820"/>
      <c r="BB61" s="820"/>
      <c r="BC61" s="820"/>
      <c r="BD61" s="820"/>
      <c r="BE61" s="820"/>
      <c r="BF61" s="820"/>
      <c r="BG61" s="820"/>
      <c r="BH61" s="820"/>
      <c r="BI61" s="820"/>
      <c r="BJ61" s="820"/>
      <c r="BK61" s="820"/>
      <c r="BL61" s="820"/>
      <c r="BM61" s="820"/>
      <c r="BN61" s="820"/>
      <c r="BO61" s="820"/>
      <c r="BP61" s="820"/>
      <c r="BQ61" s="820"/>
      <c r="BR61" s="820"/>
    </row>
    <row r="62" spans="1:70" ht="14.25" customHeight="1" x14ac:dyDescent="0.15">
      <c r="A62" s="818"/>
      <c r="B62" s="1611"/>
      <c r="C62" s="1722"/>
      <c r="D62" s="1750" t="str">
        <f>INDEX(依存する生息場!E$2:E$300,MATCH(区分3!D61,依存する生息場!D$2:D$300,0),1)</f>
        <v>連続する瀬と淵</v>
      </c>
      <c r="E62" s="1751"/>
      <c r="F62" s="1751"/>
      <c r="G62" s="1751"/>
      <c r="H62" s="1751"/>
      <c r="I62" s="1751"/>
      <c r="J62" s="1752"/>
      <c r="K62" s="868" t="str">
        <f>INDEX(K$34:K$45,MATCH($D62,$E$34:$E$45,0),1)</f>
        <v>△</v>
      </c>
      <c r="L62" s="869" t="str">
        <f t="shared" si="2"/>
        <v/>
      </c>
      <c r="M62" s="869" t="str">
        <f t="shared" si="2"/>
        <v>△</v>
      </c>
      <c r="N62" s="869" t="str">
        <f t="shared" si="2"/>
        <v>△</v>
      </c>
      <c r="O62" s="869" t="str">
        <f t="shared" si="2"/>
        <v>○</v>
      </c>
      <c r="P62" s="869" t="str">
        <f t="shared" si="2"/>
        <v>△</v>
      </c>
      <c r="Q62" s="869" t="str">
        <f t="shared" si="2"/>
        <v>△</v>
      </c>
      <c r="R62" s="869" t="str">
        <f t="shared" si="2"/>
        <v>△</v>
      </c>
      <c r="S62" s="869" t="str">
        <f t="shared" si="2"/>
        <v>△</v>
      </c>
      <c r="T62" s="869" t="str">
        <f t="shared" si="2"/>
        <v/>
      </c>
      <c r="U62" s="869" t="str">
        <f t="shared" si="2"/>
        <v/>
      </c>
      <c r="V62" s="870" t="str">
        <f t="shared" si="2"/>
        <v/>
      </c>
      <c r="W62" s="820"/>
      <c r="X62" s="820"/>
      <c r="Y62" s="820"/>
      <c r="Z62" s="820"/>
      <c r="AA62" s="820"/>
      <c r="AB62" s="820"/>
      <c r="AC62" s="820"/>
      <c r="AD62" s="820"/>
      <c r="AE62" s="820"/>
      <c r="AF62" s="820"/>
      <c r="AG62" s="820"/>
      <c r="AH62" s="820"/>
      <c r="AI62" s="820"/>
      <c r="AJ62" s="820"/>
      <c r="AK62" s="820"/>
      <c r="AL62" s="820"/>
      <c r="AM62" s="820"/>
      <c r="AN62" s="820"/>
      <c r="AO62" s="820"/>
      <c r="AP62" s="820"/>
      <c r="AQ62" s="820"/>
      <c r="AR62" s="820"/>
      <c r="AS62" s="820"/>
      <c r="AT62" s="820"/>
      <c r="AU62" s="820"/>
      <c r="AV62" s="820"/>
      <c r="AW62" s="820"/>
      <c r="AX62" s="820"/>
      <c r="AY62" s="820"/>
      <c r="AZ62" s="820"/>
      <c r="BA62" s="820"/>
      <c r="BB62" s="820"/>
      <c r="BC62" s="820"/>
      <c r="BD62" s="820"/>
      <c r="BE62" s="820"/>
      <c r="BF62" s="820"/>
      <c r="BG62" s="820"/>
      <c r="BH62" s="820"/>
      <c r="BI62" s="820"/>
      <c r="BJ62" s="820"/>
      <c r="BK62" s="820"/>
      <c r="BL62" s="820"/>
      <c r="BM62" s="820"/>
      <c r="BN62" s="820"/>
      <c r="BO62" s="820"/>
      <c r="BP62" s="820"/>
      <c r="BQ62" s="820"/>
      <c r="BR62" s="820"/>
    </row>
    <row r="63" spans="1:70" ht="14.25" customHeight="1" x14ac:dyDescent="0.15">
      <c r="A63" s="818"/>
      <c r="B63" s="1611"/>
      <c r="C63" s="1722"/>
      <c r="D63" s="888"/>
      <c r="E63" s="897"/>
      <c r="F63" s="897"/>
      <c r="G63" s="897"/>
      <c r="H63" s="897"/>
      <c r="I63" s="897"/>
      <c r="J63" s="898"/>
      <c r="K63" s="891"/>
      <c r="L63" s="892"/>
      <c r="M63" s="892"/>
      <c r="N63" s="892"/>
      <c r="O63" s="892"/>
      <c r="P63" s="892"/>
      <c r="Q63" s="892"/>
      <c r="R63" s="892"/>
      <c r="S63" s="892"/>
      <c r="T63" s="892"/>
      <c r="U63" s="892"/>
      <c r="V63" s="893"/>
      <c r="W63" s="820"/>
      <c r="X63" s="820"/>
      <c r="Y63" s="820"/>
      <c r="Z63" s="820"/>
      <c r="AA63" s="820"/>
      <c r="AB63" s="820"/>
      <c r="AC63" s="820"/>
      <c r="AD63" s="820"/>
      <c r="AE63" s="820"/>
      <c r="AF63" s="820"/>
      <c r="AG63" s="820"/>
      <c r="AH63" s="820"/>
      <c r="AI63" s="820"/>
      <c r="AJ63" s="820"/>
      <c r="AK63" s="820"/>
      <c r="AL63" s="820"/>
      <c r="AM63" s="820"/>
      <c r="AN63" s="820"/>
      <c r="AO63" s="820"/>
      <c r="AP63" s="820"/>
      <c r="AQ63" s="820"/>
      <c r="AR63" s="820"/>
      <c r="AS63" s="820"/>
      <c r="AT63" s="820"/>
      <c r="AU63" s="820"/>
      <c r="AV63" s="820"/>
      <c r="AW63" s="820"/>
      <c r="AX63" s="820"/>
      <c r="AY63" s="820"/>
      <c r="AZ63" s="820"/>
      <c r="BA63" s="820"/>
      <c r="BB63" s="820"/>
      <c r="BC63" s="820"/>
      <c r="BD63" s="820"/>
      <c r="BE63" s="820"/>
      <c r="BF63" s="820"/>
      <c r="BG63" s="820"/>
      <c r="BH63" s="820"/>
      <c r="BI63" s="820"/>
      <c r="BJ63" s="820"/>
      <c r="BK63" s="820"/>
      <c r="BL63" s="820"/>
      <c r="BM63" s="820"/>
      <c r="BN63" s="820"/>
      <c r="BO63" s="820"/>
      <c r="BP63" s="820"/>
      <c r="BQ63" s="820"/>
      <c r="BR63" s="820"/>
    </row>
    <row r="64" spans="1:70" ht="14.25" customHeight="1" x14ac:dyDescent="0.15">
      <c r="A64" s="818"/>
      <c r="B64" s="1611"/>
      <c r="C64" s="1722"/>
      <c r="D64" s="883"/>
      <c r="E64" s="883"/>
      <c r="F64" s="883"/>
      <c r="G64" s="883"/>
      <c r="H64" s="883"/>
      <c r="I64" s="883"/>
      <c r="J64" s="884"/>
      <c r="K64" s="885"/>
      <c r="L64" s="886"/>
      <c r="M64" s="886"/>
      <c r="N64" s="886"/>
      <c r="O64" s="886"/>
      <c r="P64" s="886"/>
      <c r="Q64" s="886"/>
      <c r="R64" s="886"/>
      <c r="S64" s="886"/>
      <c r="T64" s="886"/>
      <c r="U64" s="886"/>
      <c r="V64" s="887"/>
      <c r="W64" s="820"/>
      <c r="X64" s="820"/>
      <c r="Y64" s="820"/>
      <c r="Z64" s="820"/>
      <c r="AA64" s="820"/>
      <c r="AB64" s="820"/>
      <c r="AC64" s="820"/>
      <c r="AD64" s="820"/>
      <c r="AE64" s="820"/>
      <c r="AF64" s="820"/>
      <c r="AG64" s="820"/>
      <c r="AH64" s="820"/>
      <c r="AI64" s="820"/>
      <c r="AJ64" s="820"/>
      <c r="AK64" s="820"/>
      <c r="AL64" s="820"/>
      <c r="AM64" s="820"/>
      <c r="AN64" s="820"/>
      <c r="AO64" s="820"/>
      <c r="AP64" s="820"/>
      <c r="AQ64" s="820"/>
      <c r="AR64" s="820"/>
      <c r="AS64" s="820"/>
      <c r="AT64" s="820"/>
      <c r="AU64" s="820"/>
      <c r="AV64" s="820"/>
      <c r="AW64" s="820"/>
      <c r="AX64" s="820"/>
      <c r="AY64" s="820"/>
      <c r="AZ64" s="820"/>
      <c r="BA64" s="820"/>
      <c r="BB64" s="820"/>
      <c r="BC64" s="820"/>
      <c r="BD64" s="820"/>
      <c r="BE64" s="820"/>
      <c r="BF64" s="820"/>
      <c r="BG64" s="820"/>
      <c r="BH64" s="820"/>
      <c r="BI64" s="820"/>
      <c r="BJ64" s="820"/>
      <c r="BK64" s="820"/>
      <c r="BL64" s="820"/>
      <c r="BM64" s="820"/>
      <c r="BN64" s="820"/>
      <c r="BO64" s="820"/>
      <c r="BP64" s="820"/>
      <c r="BQ64" s="820"/>
      <c r="BR64" s="820"/>
    </row>
    <row r="65" spans="1:70" ht="14.25" customHeight="1" x14ac:dyDescent="0.15">
      <c r="A65" s="818"/>
      <c r="B65" s="1611"/>
      <c r="C65" s="1722" t="s">
        <v>29</v>
      </c>
      <c r="D65" s="888"/>
      <c r="E65" s="889"/>
      <c r="F65" s="889"/>
      <c r="G65" s="889"/>
      <c r="H65" s="889"/>
      <c r="I65" s="889"/>
      <c r="J65" s="890"/>
      <c r="K65" s="891"/>
      <c r="L65" s="892"/>
      <c r="M65" s="892"/>
      <c r="N65" s="892"/>
      <c r="O65" s="892"/>
      <c r="P65" s="892"/>
      <c r="Q65" s="892"/>
      <c r="R65" s="892"/>
      <c r="S65" s="892"/>
      <c r="T65" s="892"/>
      <c r="U65" s="892"/>
      <c r="V65" s="893"/>
      <c r="W65" s="820"/>
      <c r="X65" s="820"/>
      <c r="Y65" s="820"/>
      <c r="Z65" s="820"/>
      <c r="AA65" s="820"/>
      <c r="AB65" s="820"/>
      <c r="AC65" s="820"/>
      <c r="AD65" s="820"/>
      <c r="AE65" s="820"/>
      <c r="AF65" s="820"/>
      <c r="AG65" s="820"/>
      <c r="AH65" s="820"/>
      <c r="AI65" s="820"/>
      <c r="AJ65" s="820"/>
      <c r="AK65" s="820"/>
      <c r="AL65" s="820"/>
      <c r="AM65" s="820"/>
      <c r="AN65" s="820"/>
      <c r="AO65" s="820"/>
      <c r="AP65" s="820"/>
      <c r="AQ65" s="820"/>
      <c r="AR65" s="820"/>
      <c r="AS65" s="820"/>
      <c r="AT65" s="820"/>
      <c r="AU65" s="820"/>
      <c r="AV65" s="820"/>
      <c r="AW65" s="820"/>
      <c r="AX65" s="820"/>
      <c r="AY65" s="820"/>
      <c r="AZ65" s="820"/>
      <c r="BA65" s="820"/>
      <c r="BB65" s="820"/>
      <c r="BC65" s="820"/>
      <c r="BD65" s="820"/>
      <c r="BE65" s="820"/>
      <c r="BF65" s="820"/>
      <c r="BG65" s="820"/>
      <c r="BH65" s="820"/>
      <c r="BI65" s="820"/>
      <c r="BJ65" s="820"/>
      <c r="BK65" s="820"/>
      <c r="BL65" s="820"/>
      <c r="BM65" s="820"/>
      <c r="BN65" s="820"/>
      <c r="BO65" s="820"/>
      <c r="BP65" s="820"/>
      <c r="BQ65" s="820"/>
      <c r="BR65" s="820"/>
    </row>
    <row r="66" spans="1:70" ht="14.25" customHeight="1" x14ac:dyDescent="0.15">
      <c r="A66" s="818"/>
      <c r="B66" s="1611"/>
      <c r="C66" s="1722"/>
      <c r="D66" s="883"/>
      <c r="E66" s="895"/>
      <c r="F66" s="895"/>
      <c r="G66" s="895"/>
      <c r="H66" s="895"/>
      <c r="I66" s="895"/>
      <c r="J66" s="896"/>
      <c r="K66" s="885"/>
      <c r="L66" s="886"/>
      <c r="M66" s="886"/>
      <c r="N66" s="886"/>
      <c r="O66" s="886"/>
      <c r="P66" s="886"/>
      <c r="Q66" s="886"/>
      <c r="R66" s="886"/>
      <c r="S66" s="886"/>
      <c r="T66" s="886"/>
      <c r="U66" s="886"/>
      <c r="V66" s="887"/>
      <c r="W66" s="820"/>
      <c r="X66" s="820"/>
      <c r="Y66" s="820"/>
      <c r="Z66" s="820"/>
      <c r="AA66" s="820"/>
      <c r="AB66" s="820"/>
      <c r="AC66" s="820"/>
      <c r="AD66" s="820"/>
      <c r="AE66" s="820"/>
      <c r="AF66" s="820"/>
      <c r="AG66" s="820"/>
      <c r="AH66" s="820"/>
      <c r="AI66" s="820"/>
      <c r="AJ66" s="820"/>
      <c r="AK66" s="820"/>
      <c r="AL66" s="820"/>
      <c r="AM66" s="820"/>
      <c r="AN66" s="820"/>
      <c r="AO66" s="820"/>
      <c r="AP66" s="820"/>
      <c r="AQ66" s="820"/>
      <c r="AR66" s="820"/>
      <c r="AS66" s="820"/>
      <c r="AT66" s="820"/>
      <c r="AU66" s="820"/>
      <c r="AV66" s="820"/>
      <c r="AW66" s="820"/>
      <c r="AX66" s="820"/>
      <c r="AY66" s="820"/>
      <c r="AZ66" s="820"/>
      <c r="BA66" s="820"/>
      <c r="BB66" s="820"/>
      <c r="BC66" s="820"/>
      <c r="BD66" s="820"/>
      <c r="BE66" s="820"/>
      <c r="BF66" s="820"/>
      <c r="BG66" s="820"/>
      <c r="BH66" s="820"/>
      <c r="BI66" s="820"/>
      <c r="BJ66" s="820"/>
      <c r="BK66" s="820"/>
      <c r="BL66" s="820"/>
      <c r="BM66" s="820"/>
      <c r="BN66" s="820"/>
      <c r="BO66" s="820"/>
      <c r="BP66" s="820"/>
      <c r="BQ66" s="820"/>
      <c r="BR66" s="820"/>
    </row>
    <row r="67" spans="1:70" ht="14.25" customHeight="1" x14ac:dyDescent="0.15">
      <c r="A67" s="818"/>
      <c r="B67" s="1611"/>
      <c r="C67" s="1722"/>
      <c r="D67" s="888"/>
      <c r="E67" s="889"/>
      <c r="F67" s="889"/>
      <c r="G67" s="889"/>
      <c r="H67" s="889"/>
      <c r="I67" s="889"/>
      <c r="J67" s="890"/>
      <c r="K67" s="891"/>
      <c r="L67" s="892"/>
      <c r="M67" s="892"/>
      <c r="N67" s="892"/>
      <c r="O67" s="892"/>
      <c r="P67" s="892"/>
      <c r="Q67" s="892"/>
      <c r="R67" s="892"/>
      <c r="S67" s="892"/>
      <c r="T67" s="892"/>
      <c r="U67" s="892"/>
      <c r="V67" s="893"/>
      <c r="W67" s="820"/>
      <c r="X67" s="820"/>
      <c r="Y67" s="820"/>
      <c r="Z67" s="820"/>
      <c r="AA67" s="820"/>
      <c r="AB67" s="820"/>
      <c r="AC67" s="820"/>
      <c r="AD67" s="820"/>
      <c r="AE67" s="820"/>
      <c r="AF67" s="820"/>
      <c r="AG67" s="820"/>
      <c r="AH67" s="820"/>
      <c r="AI67" s="820"/>
      <c r="AJ67" s="820"/>
      <c r="AK67" s="820"/>
      <c r="AL67" s="820"/>
      <c r="AM67" s="820"/>
      <c r="AN67" s="820"/>
      <c r="AO67" s="820"/>
      <c r="AP67" s="820"/>
      <c r="AQ67" s="820"/>
      <c r="AR67" s="820"/>
      <c r="AS67" s="820"/>
      <c r="AT67" s="820"/>
      <c r="AU67" s="820"/>
      <c r="AV67" s="820"/>
      <c r="AW67" s="820"/>
      <c r="AX67" s="820"/>
      <c r="AY67" s="820"/>
      <c r="AZ67" s="820"/>
      <c r="BA67" s="820"/>
      <c r="BB67" s="820"/>
      <c r="BC67" s="820"/>
      <c r="BD67" s="820"/>
      <c r="BE67" s="820"/>
      <c r="BF67" s="820"/>
      <c r="BG67" s="820"/>
      <c r="BH67" s="820"/>
      <c r="BI67" s="820"/>
      <c r="BJ67" s="820"/>
      <c r="BK67" s="820"/>
      <c r="BL67" s="820"/>
      <c r="BM67" s="820"/>
      <c r="BN67" s="820"/>
      <c r="BO67" s="820"/>
      <c r="BP67" s="820"/>
      <c r="BQ67" s="820"/>
      <c r="BR67" s="820"/>
    </row>
    <row r="68" spans="1:70" ht="14.25" customHeight="1" x14ac:dyDescent="0.15">
      <c r="A68" s="818"/>
      <c r="B68" s="1611"/>
      <c r="C68" s="1722"/>
      <c r="D68" s="894"/>
      <c r="E68" s="895"/>
      <c r="F68" s="895"/>
      <c r="G68" s="895"/>
      <c r="H68" s="895"/>
      <c r="I68" s="895"/>
      <c r="J68" s="896"/>
      <c r="K68" s="885"/>
      <c r="L68" s="886"/>
      <c r="M68" s="886"/>
      <c r="N68" s="886"/>
      <c r="O68" s="886"/>
      <c r="P68" s="886"/>
      <c r="Q68" s="886"/>
      <c r="R68" s="886"/>
      <c r="S68" s="886"/>
      <c r="T68" s="886"/>
      <c r="U68" s="886"/>
      <c r="V68" s="887"/>
      <c r="W68" s="820"/>
      <c r="X68" s="820"/>
      <c r="Y68" s="820"/>
      <c r="Z68" s="820"/>
      <c r="AA68" s="820"/>
      <c r="AB68" s="820"/>
      <c r="AC68" s="820"/>
      <c r="AD68" s="820"/>
      <c r="AE68" s="820"/>
      <c r="AF68" s="820"/>
      <c r="AG68" s="820"/>
      <c r="AH68" s="820"/>
      <c r="AI68" s="820"/>
      <c r="AJ68" s="820"/>
      <c r="AK68" s="820"/>
      <c r="AL68" s="820"/>
      <c r="AM68" s="820"/>
      <c r="AN68" s="820"/>
      <c r="AO68" s="820"/>
      <c r="AP68" s="820"/>
      <c r="AQ68" s="820"/>
      <c r="AR68" s="820"/>
      <c r="AS68" s="820"/>
      <c r="AT68" s="820"/>
      <c r="AU68" s="820"/>
      <c r="AV68" s="820"/>
      <c r="AW68" s="820"/>
      <c r="AX68" s="820"/>
      <c r="AY68" s="820"/>
      <c r="AZ68" s="820"/>
      <c r="BA68" s="820"/>
      <c r="BB68" s="820"/>
      <c r="BC68" s="820"/>
      <c r="BD68" s="820"/>
      <c r="BE68" s="820"/>
      <c r="BF68" s="820"/>
      <c r="BG68" s="820"/>
      <c r="BH68" s="820"/>
      <c r="BI68" s="820"/>
      <c r="BJ68" s="820"/>
      <c r="BK68" s="820"/>
      <c r="BL68" s="820"/>
      <c r="BM68" s="820"/>
      <c r="BN68" s="820"/>
      <c r="BO68" s="820"/>
      <c r="BP68" s="820"/>
      <c r="BQ68" s="820"/>
      <c r="BR68" s="820"/>
    </row>
    <row r="69" spans="1:70" ht="14.25" customHeight="1" x14ac:dyDescent="0.15">
      <c r="A69" s="818"/>
      <c r="B69" s="1611"/>
      <c r="C69" s="1722"/>
      <c r="D69" s="888"/>
      <c r="E69" s="889"/>
      <c r="F69" s="889"/>
      <c r="G69" s="889"/>
      <c r="H69" s="889"/>
      <c r="I69" s="889"/>
      <c r="J69" s="890"/>
      <c r="K69" s="891"/>
      <c r="L69" s="892"/>
      <c r="M69" s="892"/>
      <c r="N69" s="892"/>
      <c r="O69" s="892"/>
      <c r="P69" s="892"/>
      <c r="Q69" s="892"/>
      <c r="R69" s="892"/>
      <c r="S69" s="892"/>
      <c r="T69" s="892"/>
      <c r="U69" s="892"/>
      <c r="V69" s="893"/>
      <c r="W69" s="820"/>
      <c r="X69" s="820"/>
      <c r="Y69" s="820"/>
      <c r="Z69" s="820"/>
      <c r="AA69" s="820"/>
      <c r="AB69" s="820"/>
      <c r="AC69" s="820"/>
      <c r="AD69" s="820"/>
      <c r="AE69" s="820"/>
      <c r="AF69" s="820"/>
      <c r="AG69" s="820"/>
      <c r="AH69" s="820"/>
      <c r="AI69" s="820"/>
      <c r="AJ69" s="820"/>
      <c r="AK69" s="820"/>
      <c r="AL69" s="820"/>
      <c r="AM69" s="820"/>
      <c r="AN69" s="820"/>
      <c r="AO69" s="820"/>
      <c r="AP69" s="820"/>
      <c r="AQ69" s="820"/>
      <c r="AR69" s="820"/>
      <c r="AS69" s="820"/>
      <c r="AT69" s="820"/>
      <c r="AU69" s="820"/>
      <c r="AV69" s="820"/>
      <c r="AW69" s="820"/>
      <c r="AX69" s="820"/>
      <c r="AY69" s="820"/>
      <c r="AZ69" s="820"/>
      <c r="BA69" s="820"/>
      <c r="BB69" s="820"/>
      <c r="BC69" s="820"/>
      <c r="BD69" s="820"/>
      <c r="BE69" s="820"/>
      <c r="BF69" s="820"/>
      <c r="BG69" s="820"/>
      <c r="BH69" s="820"/>
      <c r="BI69" s="820"/>
      <c r="BJ69" s="820"/>
      <c r="BK69" s="820"/>
      <c r="BL69" s="820"/>
      <c r="BM69" s="820"/>
      <c r="BN69" s="820"/>
      <c r="BO69" s="820"/>
      <c r="BP69" s="820"/>
      <c r="BQ69" s="820"/>
      <c r="BR69" s="820"/>
    </row>
    <row r="70" spans="1:70" ht="14.25" customHeight="1" thickBot="1" x14ac:dyDescent="0.2">
      <c r="A70" s="818"/>
      <c r="B70" s="1612"/>
      <c r="C70" s="1723"/>
      <c r="D70" s="899"/>
      <c r="E70" s="900"/>
      <c r="F70" s="900"/>
      <c r="G70" s="900"/>
      <c r="H70" s="900"/>
      <c r="I70" s="900"/>
      <c r="J70" s="901"/>
      <c r="K70" s="885"/>
      <c r="L70" s="886"/>
      <c r="M70" s="886"/>
      <c r="N70" s="886"/>
      <c r="O70" s="886"/>
      <c r="P70" s="886"/>
      <c r="Q70" s="886"/>
      <c r="R70" s="886"/>
      <c r="S70" s="886"/>
      <c r="T70" s="886"/>
      <c r="U70" s="886"/>
      <c r="V70" s="887"/>
      <c r="W70" s="820"/>
      <c r="X70" s="820"/>
      <c r="Y70" s="820"/>
      <c r="Z70" s="820"/>
      <c r="AA70" s="820"/>
      <c r="AB70" s="820"/>
      <c r="AC70" s="820"/>
      <c r="AD70" s="820"/>
      <c r="AE70" s="820"/>
      <c r="AF70" s="820"/>
      <c r="AG70" s="820"/>
      <c r="AH70" s="820"/>
      <c r="AI70" s="820"/>
      <c r="AJ70" s="820"/>
      <c r="AK70" s="820"/>
      <c r="AL70" s="820"/>
      <c r="AM70" s="820"/>
      <c r="AN70" s="820"/>
      <c r="AO70" s="820"/>
      <c r="AP70" s="820"/>
      <c r="AQ70" s="820"/>
      <c r="AR70" s="820"/>
      <c r="AS70" s="820"/>
      <c r="AT70" s="820"/>
      <c r="AU70" s="820"/>
      <c r="AV70" s="820"/>
      <c r="AW70" s="820"/>
      <c r="AX70" s="820"/>
      <c r="AY70" s="820"/>
      <c r="AZ70" s="820"/>
      <c r="BA70" s="820"/>
      <c r="BB70" s="820"/>
      <c r="BC70" s="820"/>
      <c r="BD70" s="820"/>
      <c r="BE70" s="820"/>
      <c r="BF70" s="820"/>
      <c r="BG70" s="820"/>
      <c r="BH70" s="820"/>
      <c r="BI70" s="820"/>
      <c r="BJ70" s="820"/>
      <c r="BK70" s="820"/>
      <c r="BL70" s="820"/>
      <c r="BM70" s="820"/>
      <c r="BN70" s="820"/>
      <c r="BO70" s="820"/>
      <c r="BP70" s="820"/>
      <c r="BQ70" s="820"/>
      <c r="BR70" s="820"/>
    </row>
    <row r="71" spans="1:70" ht="15" customHeight="1" x14ac:dyDescent="0.15">
      <c r="A71" s="818"/>
      <c r="B71" s="902" t="s">
        <v>194</v>
      </c>
      <c r="C71" s="821"/>
      <c r="D71" s="821"/>
      <c r="E71" s="821"/>
      <c r="F71" s="821"/>
      <c r="G71" s="821"/>
      <c r="H71" s="821"/>
      <c r="I71" s="821"/>
      <c r="J71" s="903"/>
      <c r="K71" s="904">
        <f t="shared" ref="K71:V71" si="3">COUNTIF(K59:K70,"○")</f>
        <v>0</v>
      </c>
      <c r="L71" s="905">
        <f t="shared" si="3"/>
        <v>0</v>
      </c>
      <c r="M71" s="905">
        <f t="shared" si="3"/>
        <v>0</v>
      </c>
      <c r="N71" s="905">
        <f t="shared" si="3"/>
        <v>0</v>
      </c>
      <c r="O71" s="905">
        <f t="shared" si="3"/>
        <v>2</v>
      </c>
      <c r="P71" s="905">
        <f t="shared" si="3"/>
        <v>0</v>
      </c>
      <c r="Q71" s="905">
        <f t="shared" si="3"/>
        <v>0</v>
      </c>
      <c r="R71" s="905">
        <f t="shared" si="3"/>
        <v>0</v>
      </c>
      <c r="S71" s="905">
        <f t="shared" si="3"/>
        <v>0</v>
      </c>
      <c r="T71" s="905">
        <f t="shared" si="3"/>
        <v>0</v>
      </c>
      <c r="U71" s="905">
        <f t="shared" si="3"/>
        <v>0</v>
      </c>
      <c r="V71" s="906">
        <f t="shared" si="3"/>
        <v>0</v>
      </c>
      <c r="W71" s="820"/>
      <c r="X71" s="820"/>
      <c r="Y71" s="820"/>
      <c r="Z71" s="820"/>
      <c r="AA71" s="820"/>
      <c r="AB71" s="820"/>
      <c r="AC71" s="820"/>
      <c r="AD71" s="820"/>
      <c r="AE71" s="820"/>
      <c r="AF71" s="820"/>
      <c r="AG71" s="820"/>
      <c r="AH71" s="820"/>
      <c r="AI71" s="820"/>
      <c r="AJ71" s="820"/>
      <c r="AK71" s="820"/>
      <c r="AL71" s="820"/>
      <c r="AM71" s="820"/>
      <c r="AN71" s="820"/>
      <c r="AO71" s="820"/>
      <c r="AP71" s="820"/>
      <c r="AQ71" s="820"/>
      <c r="AR71" s="820"/>
      <c r="AS71" s="820"/>
      <c r="AT71" s="820"/>
      <c r="AU71" s="820"/>
      <c r="AV71" s="820"/>
      <c r="AW71" s="820"/>
      <c r="AX71" s="820"/>
      <c r="AY71" s="820"/>
      <c r="AZ71" s="820"/>
      <c r="BA71" s="820"/>
      <c r="BB71" s="820"/>
      <c r="BC71" s="820"/>
      <c r="BD71" s="820"/>
      <c r="BE71" s="820"/>
      <c r="BF71" s="820"/>
      <c r="BG71" s="820"/>
      <c r="BH71" s="820"/>
      <c r="BI71" s="820"/>
      <c r="BJ71" s="820"/>
      <c r="BK71" s="820"/>
      <c r="BL71" s="820"/>
      <c r="BM71" s="820"/>
      <c r="BN71" s="820"/>
      <c r="BO71" s="820"/>
      <c r="BP71" s="820"/>
      <c r="BQ71" s="820"/>
      <c r="BR71" s="820"/>
    </row>
    <row r="72" spans="1:70" ht="13.5" customHeight="1" x14ac:dyDescent="0.15">
      <c r="A72" s="818"/>
      <c r="B72" s="1724" t="s">
        <v>190</v>
      </c>
      <c r="C72" s="1725"/>
      <c r="D72" s="1725"/>
      <c r="E72" s="1725"/>
      <c r="F72" s="1725"/>
      <c r="G72" s="1725"/>
      <c r="H72" s="1725"/>
      <c r="I72" s="1725"/>
      <c r="J72" s="1726"/>
      <c r="K72" s="1741" t="s">
        <v>398</v>
      </c>
      <c r="L72" s="1742"/>
      <c r="M72" s="1742"/>
      <c r="N72" s="1742"/>
      <c r="O72" s="1742"/>
      <c r="P72" s="1742"/>
      <c r="Q72" s="1742"/>
      <c r="R72" s="1742"/>
      <c r="S72" s="1742"/>
      <c r="T72" s="1742"/>
      <c r="U72" s="1742"/>
      <c r="V72" s="1743"/>
      <c r="W72" s="820"/>
      <c r="X72" s="820"/>
      <c r="Y72" s="820"/>
      <c r="Z72" s="820"/>
      <c r="AA72" s="820"/>
      <c r="AB72" s="820"/>
      <c r="AC72" s="820"/>
      <c r="AD72" s="820"/>
      <c r="AE72" s="820"/>
      <c r="AF72" s="820"/>
      <c r="AG72" s="820"/>
      <c r="AH72" s="820"/>
      <c r="AI72" s="820"/>
      <c r="AJ72" s="820"/>
      <c r="AK72" s="820"/>
      <c r="AL72" s="820"/>
      <c r="AM72" s="820"/>
      <c r="AN72" s="820"/>
      <c r="AO72" s="820"/>
      <c r="AP72" s="820"/>
      <c r="AQ72" s="820"/>
      <c r="AR72" s="820"/>
      <c r="AS72" s="820"/>
      <c r="AT72" s="820"/>
      <c r="AU72" s="820"/>
      <c r="AV72" s="820"/>
      <c r="AW72" s="820"/>
      <c r="AX72" s="820"/>
      <c r="AY72" s="820"/>
      <c r="AZ72" s="820"/>
      <c r="BA72" s="820"/>
      <c r="BB72" s="820"/>
      <c r="BC72" s="820"/>
      <c r="BD72" s="820"/>
      <c r="BE72" s="820"/>
      <c r="BF72" s="820"/>
      <c r="BG72" s="820"/>
      <c r="BH72" s="820"/>
      <c r="BI72" s="820"/>
      <c r="BJ72" s="820"/>
      <c r="BK72" s="820"/>
      <c r="BL72" s="820"/>
      <c r="BM72" s="820"/>
      <c r="BN72" s="820"/>
      <c r="BO72" s="820"/>
      <c r="BP72" s="820"/>
      <c r="BQ72" s="820"/>
      <c r="BR72" s="820"/>
    </row>
    <row r="73" spans="1:70" x14ac:dyDescent="0.15">
      <c r="A73" s="818"/>
      <c r="B73" s="1727"/>
      <c r="C73" s="1725"/>
      <c r="D73" s="1725"/>
      <c r="E73" s="1725"/>
      <c r="F73" s="1725"/>
      <c r="G73" s="1725"/>
      <c r="H73" s="1725"/>
      <c r="I73" s="1725"/>
      <c r="J73" s="1726"/>
      <c r="K73" s="1744"/>
      <c r="L73" s="1745"/>
      <c r="M73" s="1745"/>
      <c r="N73" s="1745"/>
      <c r="O73" s="1745"/>
      <c r="P73" s="1745"/>
      <c r="Q73" s="1745"/>
      <c r="R73" s="1745"/>
      <c r="S73" s="1745"/>
      <c r="T73" s="1745"/>
      <c r="U73" s="1745"/>
      <c r="V73" s="1746"/>
      <c r="W73" s="820"/>
      <c r="X73" s="820"/>
      <c r="Y73" s="820"/>
      <c r="Z73" s="820"/>
      <c r="AA73" s="820"/>
      <c r="AB73" s="820"/>
      <c r="AC73" s="820"/>
      <c r="AD73" s="820"/>
      <c r="AE73" s="820"/>
      <c r="AF73" s="820"/>
      <c r="AG73" s="820"/>
      <c r="AH73" s="820"/>
      <c r="AI73" s="820"/>
      <c r="AJ73" s="820"/>
      <c r="AK73" s="820"/>
      <c r="AL73" s="820"/>
      <c r="AM73" s="820"/>
      <c r="AN73" s="820"/>
      <c r="AO73" s="820"/>
      <c r="AP73" s="820"/>
      <c r="AQ73" s="820"/>
      <c r="AR73" s="820"/>
      <c r="AS73" s="820"/>
      <c r="AT73" s="820"/>
      <c r="AU73" s="820"/>
      <c r="AV73" s="820"/>
      <c r="AW73" s="820"/>
      <c r="AX73" s="820"/>
      <c r="AY73" s="820"/>
      <c r="AZ73" s="820"/>
      <c r="BA73" s="820"/>
      <c r="BB73" s="820"/>
      <c r="BC73" s="820"/>
      <c r="BD73" s="820"/>
      <c r="BE73" s="820"/>
      <c r="BF73" s="820"/>
      <c r="BG73" s="820"/>
      <c r="BH73" s="820"/>
      <c r="BI73" s="820"/>
      <c r="BJ73" s="820"/>
      <c r="BK73" s="820"/>
      <c r="BL73" s="820"/>
      <c r="BM73" s="820"/>
      <c r="BN73" s="820"/>
      <c r="BO73" s="820"/>
      <c r="BP73" s="820"/>
      <c r="BQ73" s="820"/>
      <c r="BR73" s="820"/>
    </row>
    <row r="74" spans="1:70" x14ac:dyDescent="0.15">
      <c r="A74" s="818"/>
      <c r="B74" s="1727"/>
      <c r="C74" s="1725"/>
      <c r="D74" s="1725"/>
      <c r="E74" s="1725"/>
      <c r="F74" s="1725"/>
      <c r="G74" s="1725"/>
      <c r="H74" s="1725"/>
      <c r="I74" s="1725"/>
      <c r="J74" s="1726"/>
      <c r="K74" s="1744"/>
      <c r="L74" s="1745"/>
      <c r="M74" s="1745"/>
      <c r="N74" s="1745"/>
      <c r="O74" s="1745"/>
      <c r="P74" s="1745"/>
      <c r="Q74" s="1745"/>
      <c r="R74" s="1745"/>
      <c r="S74" s="1745"/>
      <c r="T74" s="1745"/>
      <c r="U74" s="1745"/>
      <c r="V74" s="1746"/>
      <c r="W74" s="820"/>
      <c r="X74" s="820"/>
      <c r="Y74" s="820"/>
      <c r="Z74" s="820"/>
      <c r="AA74" s="820"/>
      <c r="AB74" s="820"/>
      <c r="AC74" s="820"/>
      <c r="AD74" s="820"/>
      <c r="AE74" s="820"/>
      <c r="AF74" s="820"/>
      <c r="AG74" s="820"/>
      <c r="AH74" s="820"/>
      <c r="AI74" s="820"/>
      <c r="AJ74" s="820"/>
      <c r="AK74" s="820"/>
      <c r="AL74" s="820"/>
      <c r="AM74" s="820"/>
      <c r="AN74" s="820"/>
      <c r="AO74" s="820"/>
      <c r="AP74" s="820"/>
      <c r="AQ74" s="820"/>
      <c r="AR74" s="820"/>
      <c r="AS74" s="820"/>
      <c r="AT74" s="820"/>
      <c r="AU74" s="820"/>
      <c r="AV74" s="820"/>
      <c r="AW74" s="820"/>
      <c r="AX74" s="820"/>
      <c r="AY74" s="820"/>
      <c r="AZ74" s="820"/>
      <c r="BA74" s="820"/>
      <c r="BB74" s="820"/>
      <c r="BC74" s="820"/>
      <c r="BD74" s="820"/>
      <c r="BE74" s="820"/>
      <c r="BF74" s="820"/>
      <c r="BG74" s="820"/>
      <c r="BH74" s="820"/>
      <c r="BI74" s="820"/>
      <c r="BJ74" s="820"/>
      <c r="BK74" s="820"/>
      <c r="BL74" s="820"/>
      <c r="BM74" s="820"/>
      <c r="BN74" s="820"/>
      <c r="BO74" s="820"/>
      <c r="BP74" s="820"/>
      <c r="BQ74" s="820"/>
      <c r="BR74" s="820"/>
    </row>
    <row r="75" spans="1:70" ht="14.25" thickBot="1" x14ac:dyDescent="0.2">
      <c r="A75" s="818"/>
      <c r="B75" s="1728"/>
      <c r="C75" s="1729"/>
      <c r="D75" s="1729"/>
      <c r="E75" s="1729"/>
      <c r="F75" s="1729"/>
      <c r="G75" s="1729"/>
      <c r="H75" s="1729"/>
      <c r="I75" s="1729"/>
      <c r="J75" s="1730"/>
      <c r="K75" s="1747"/>
      <c r="L75" s="1748"/>
      <c r="M75" s="1748"/>
      <c r="N75" s="1748"/>
      <c r="O75" s="1748"/>
      <c r="P75" s="1748"/>
      <c r="Q75" s="1748"/>
      <c r="R75" s="1748"/>
      <c r="S75" s="1748"/>
      <c r="T75" s="1748"/>
      <c r="U75" s="1748"/>
      <c r="V75" s="1749"/>
      <c r="W75" s="820"/>
      <c r="X75" s="820"/>
      <c r="Y75" s="820"/>
      <c r="Z75" s="820"/>
      <c r="AA75" s="820"/>
      <c r="AB75" s="820"/>
      <c r="AC75" s="820"/>
      <c r="AD75" s="820"/>
      <c r="AE75" s="820"/>
      <c r="AF75" s="820"/>
      <c r="AG75" s="820"/>
      <c r="AH75" s="820"/>
      <c r="AI75" s="820"/>
      <c r="AJ75" s="820"/>
      <c r="AK75" s="820"/>
      <c r="AL75" s="820"/>
      <c r="AM75" s="820"/>
      <c r="AN75" s="820"/>
      <c r="AO75" s="820"/>
      <c r="AP75" s="820"/>
      <c r="AQ75" s="820"/>
      <c r="AR75" s="820"/>
      <c r="AS75" s="820"/>
      <c r="AT75" s="820"/>
      <c r="AU75" s="820"/>
      <c r="AV75" s="820"/>
      <c r="AW75" s="820"/>
      <c r="AX75" s="820"/>
      <c r="AY75" s="820"/>
      <c r="AZ75" s="820"/>
      <c r="BA75" s="820"/>
      <c r="BB75" s="820"/>
      <c r="BC75" s="820"/>
      <c r="BD75" s="820"/>
      <c r="BE75" s="820"/>
      <c r="BF75" s="820"/>
      <c r="BG75" s="820"/>
      <c r="BH75" s="820"/>
      <c r="BI75" s="820"/>
      <c r="BJ75" s="820"/>
      <c r="BK75" s="820"/>
      <c r="BL75" s="820"/>
      <c r="BM75" s="820"/>
      <c r="BN75" s="820"/>
      <c r="BO75" s="820"/>
      <c r="BP75" s="820"/>
      <c r="BQ75" s="820"/>
      <c r="BR75" s="820"/>
    </row>
    <row r="76" spans="1:70" x14ac:dyDescent="0.15">
      <c r="A76" s="818"/>
      <c r="B76" s="818" t="s">
        <v>220</v>
      </c>
      <c r="C76" s="818"/>
      <c r="D76" s="818"/>
      <c r="E76" s="818"/>
      <c r="F76" s="818"/>
      <c r="G76" s="818"/>
      <c r="H76" s="818"/>
      <c r="I76" s="818"/>
      <c r="J76" s="818"/>
      <c r="K76" s="818"/>
      <c r="L76" s="818"/>
      <c r="M76" s="818"/>
      <c r="N76" s="818"/>
      <c r="O76" s="818"/>
      <c r="P76" s="818"/>
      <c r="Q76" s="818"/>
      <c r="R76" s="818"/>
      <c r="S76" s="818"/>
      <c r="T76" s="818"/>
      <c r="U76" s="818"/>
      <c r="V76" s="818"/>
      <c r="W76" s="814"/>
      <c r="X76" s="814"/>
      <c r="Y76" s="814"/>
      <c r="Z76" s="814"/>
      <c r="AA76" s="814"/>
      <c r="AB76" s="814"/>
      <c r="AC76" s="814"/>
      <c r="AD76" s="814"/>
      <c r="AE76" s="814"/>
      <c r="AF76" s="814"/>
      <c r="AG76" s="814"/>
      <c r="AH76" s="814"/>
      <c r="AI76" s="814"/>
      <c r="AJ76" s="820"/>
      <c r="AK76" s="820"/>
      <c r="AL76" s="820"/>
      <c r="AM76" s="820"/>
      <c r="AN76" s="820"/>
      <c r="AO76" s="820"/>
      <c r="AP76" s="820"/>
      <c r="AQ76" s="820"/>
      <c r="AR76" s="820"/>
      <c r="AS76" s="820"/>
      <c r="AT76" s="820"/>
      <c r="AU76" s="820"/>
      <c r="AV76" s="820"/>
      <c r="AW76" s="820"/>
      <c r="AX76" s="820"/>
      <c r="AY76" s="820"/>
      <c r="AZ76" s="820"/>
      <c r="BA76" s="820"/>
      <c r="BB76" s="820"/>
      <c r="BC76" s="820"/>
      <c r="BD76" s="820"/>
      <c r="BE76" s="820"/>
      <c r="BF76" s="820"/>
      <c r="BG76" s="820"/>
      <c r="BH76" s="820"/>
      <c r="BI76" s="820"/>
      <c r="BJ76" s="820"/>
      <c r="BK76" s="820"/>
      <c r="BL76" s="820"/>
      <c r="BM76" s="820"/>
      <c r="BN76" s="820"/>
      <c r="BO76" s="820"/>
      <c r="BP76" s="820"/>
      <c r="BQ76" s="820"/>
      <c r="BR76" s="820"/>
    </row>
    <row r="77" spans="1:70" x14ac:dyDescent="0.15">
      <c r="A77" s="818"/>
      <c r="B77" s="818"/>
      <c r="C77" s="818"/>
      <c r="D77" s="818"/>
      <c r="E77" s="818"/>
      <c r="F77" s="818"/>
      <c r="G77" s="818"/>
      <c r="H77" s="818"/>
      <c r="I77" s="818"/>
      <c r="J77" s="818"/>
      <c r="K77" s="818"/>
      <c r="L77" s="818"/>
      <c r="M77" s="818"/>
      <c r="N77" s="818"/>
      <c r="O77" s="818"/>
      <c r="P77" s="818"/>
      <c r="Q77" s="818"/>
      <c r="R77" s="818"/>
      <c r="S77" s="818"/>
      <c r="T77" s="818"/>
      <c r="U77" s="818"/>
      <c r="V77" s="818"/>
      <c r="W77" s="814"/>
      <c r="X77" s="814"/>
      <c r="Y77" s="814"/>
      <c r="Z77" s="814"/>
      <c r="AA77" s="814"/>
      <c r="AB77" s="814"/>
      <c r="AC77" s="814"/>
      <c r="AD77" s="814"/>
      <c r="AE77" s="814"/>
      <c r="AF77" s="814"/>
      <c r="AG77" s="814"/>
      <c r="AH77" s="814"/>
      <c r="AI77" s="814"/>
      <c r="AJ77" s="820"/>
      <c r="AK77" s="820"/>
      <c r="AL77" s="820"/>
      <c r="AM77" s="820"/>
      <c r="AN77" s="820"/>
      <c r="AO77" s="820"/>
      <c r="AP77" s="820"/>
      <c r="AQ77" s="820"/>
      <c r="AR77" s="820"/>
      <c r="AS77" s="820"/>
      <c r="AT77" s="820"/>
      <c r="AU77" s="820"/>
      <c r="AV77" s="820"/>
      <c r="AW77" s="820"/>
      <c r="AX77" s="820"/>
      <c r="AY77" s="820"/>
      <c r="AZ77" s="820"/>
      <c r="BA77" s="820"/>
      <c r="BB77" s="820"/>
      <c r="BC77" s="820"/>
      <c r="BD77" s="820"/>
      <c r="BE77" s="820"/>
      <c r="BF77" s="820"/>
      <c r="BG77" s="820"/>
      <c r="BH77" s="820"/>
      <c r="BI77" s="820"/>
      <c r="BJ77" s="820"/>
      <c r="BK77" s="820"/>
      <c r="BL77" s="820"/>
      <c r="BM77" s="820"/>
      <c r="BN77" s="820"/>
      <c r="BO77" s="820"/>
      <c r="BP77" s="820"/>
      <c r="BQ77" s="820"/>
      <c r="BR77" s="820"/>
    </row>
    <row r="78" spans="1:70" ht="18" thickBot="1" x14ac:dyDescent="0.2">
      <c r="A78" s="818"/>
      <c r="B78" s="819" t="s">
        <v>340</v>
      </c>
      <c r="C78" s="818"/>
      <c r="D78" s="818"/>
      <c r="E78" s="818"/>
      <c r="F78" s="818"/>
      <c r="G78" s="818"/>
      <c r="H78" s="818"/>
      <c r="I78" s="818"/>
      <c r="J78" s="818"/>
      <c r="K78" s="820"/>
      <c r="L78" s="820"/>
      <c r="M78" s="820"/>
      <c r="N78" s="820"/>
      <c r="O78" s="820"/>
      <c r="P78" s="820"/>
      <c r="Q78" s="820"/>
      <c r="R78" s="820"/>
      <c r="S78" s="820"/>
      <c r="T78" s="820"/>
      <c r="U78" s="820"/>
      <c r="V78" s="820"/>
      <c r="W78" s="820"/>
      <c r="X78" s="820"/>
      <c r="Y78" s="820"/>
      <c r="Z78" s="820"/>
      <c r="AA78" s="820"/>
      <c r="AB78" s="820"/>
      <c r="AC78" s="820"/>
      <c r="AD78" s="820"/>
      <c r="AE78" s="820"/>
      <c r="AF78" s="820"/>
      <c r="AG78" s="820"/>
      <c r="AH78" s="820"/>
      <c r="AI78" s="820"/>
      <c r="AJ78" s="820"/>
      <c r="AK78" s="820"/>
      <c r="AL78" s="820"/>
      <c r="AM78" s="820"/>
      <c r="AN78" s="820"/>
      <c r="AO78" s="820"/>
      <c r="AP78" s="820"/>
      <c r="AQ78" s="820"/>
      <c r="AR78" s="820"/>
      <c r="AS78" s="820"/>
      <c r="AT78" s="820"/>
      <c r="AU78" s="820"/>
      <c r="AV78" s="820"/>
      <c r="AW78" s="820"/>
      <c r="AX78" s="820"/>
      <c r="AY78" s="820"/>
      <c r="AZ78" s="820"/>
      <c r="BA78" s="820"/>
      <c r="BB78" s="820"/>
      <c r="BC78" s="820"/>
      <c r="BD78" s="820"/>
      <c r="BE78" s="820"/>
      <c r="BF78" s="820"/>
      <c r="BG78" s="820"/>
      <c r="BH78" s="820"/>
      <c r="BI78" s="820"/>
      <c r="BJ78" s="820"/>
      <c r="BK78" s="820"/>
      <c r="BL78" s="820"/>
      <c r="BM78" s="820"/>
      <c r="BN78" s="820"/>
      <c r="BO78" s="820"/>
      <c r="BP78" s="820"/>
      <c r="BQ78" s="820"/>
      <c r="BR78" s="820"/>
    </row>
    <row r="79" spans="1:70" x14ac:dyDescent="0.15">
      <c r="A79" s="818"/>
      <c r="B79" s="174" t="s">
        <v>347</v>
      </c>
      <c r="C79" s="175"/>
      <c r="D79" s="175"/>
      <c r="E79" s="175"/>
      <c r="F79" s="175"/>
      <c r="G79" s="175"/>
      <c r="H79" s="175"/>
      <c r="I79" s="175"/>
      <c r="J79" s="176"/>
      <c r="K79" s="171">
        <v>40</v>
      </c>
      <c r="L79" s="172">
        <v>41</v>
      </c>
      <c r="M79" s="172">
        <v>42</v>
      </c>
      <c r="N79" s="172">
        <v>43</v>
      </c>
      <c r="O79" s="172">
        <v>44</v>
      </c>
      <c r="P79" s="172">
        <v>45</v>
      </c>
      <c r="Q79" s="172">
        <v>46</v>
      </c>
      <c r="R79" s="172">
        <v>47</v>
      </c>
      <c r="S79" s="172">
        <v>48</v>
      </c>
      <c r="T79" s="172">
        <v>49</v>
      </c>
      <c r="U79" s="172">
        <v>50</v>
      </c>
      <c r="V79" s="173">
        <v>51</v>
      </c>
      <c r="W79" s="820"/>
      <c r="X79" s="820"/>
      <c r="Y79" s="820"/>
      <c r="Z79" s="820"/>
      <c r="AA79" s="820"/>
      <c r="AB79" s="820"/>
      <c r="AC79" s="820"/>
      <c r="AD79" s="820"/>
      <c r="AE79" s="820"/>
      <c r="AF79" s="820"/>
      <c r="AG79" s="820"/>
      <c r="AH79" s="820"/>
      <c r="AI79" s="820"/>
      <c r="AJ79" s="820"/>
      <c r="AK79" s="820"/>
      <c r="AL79" s="820"/>
      <c r="AM79" s="820"/>
      <c r="AN79" s="820"/>
      <c r="AO79" s="820"/>
      <c r="AP79" s="820"/>
      <c r="AQ79" s="820"/>
      <c r="AR79" s="820"/>
      <c r="AS79" s="820"/>
      <c r="AT79" s="820"/>
      <c r="AU79" s="820"/>
      <c r="AV79" s="820"/>
      <c r="AW79" s="820"/>
      <c r="AX79" s="820"/>
      <c r="AY79" s="820"/>
      <c r="AZ79" s="820"/>
      <c r="BA79" s="820"/>
      <c r="BB79" s="820"/>
      <c r="BC79" s="820"/>
      <c r="BD79" s="820"/>
      <c r="BE79" s="820"/>
      <c r="BF79" s="820"/>
      <c r="BG79" s="820"/>
      <c r="BH79" s="820"/>
      <c r="BI79" s="820"/>
      <c r="BJ79" s="820"/>
      <c r="BK79" s="820"/>
      <c r="BL79" s="820"/>
      <c r="BM79" s="820"/>
      <c r="BN79" s="820"/>
      <c r="BO79" s="820"/>
      <c r="BP79" s="820"/>
      <c r="BQ79" s="820"/>
      <c r="BR79" s="820"/>
    </row>
    <row r="80" spans="1:70" ht="15" customHeight="1" x14ac:dyDescent="0.15">
      <c r="A80" s="818"/>
      <c r="B80" s="11" t="s">
        <v>2</v>
      </c>
      <c r="C80" s="40"/>
      <c r="D80" s="40"/>
      <c r="E80" s="40"/>
      <c r="F80" s="40"/>
      <c r="G80" s="40"/>
      <c r="H80" s="40"/>
      <c r="I80" s="40"/>
      <c r="J80" s="41"/>
      <c r="K80" s="831" t="s">
        <v>180</v>
      </c>
      <c r="L80" s="832"/>
      <c r="M80" s="832"/>
      <c r="N80" s="832"/>
      <c r="O80" s="832"/>
      <c r="P80" s="832"/>
      <c r="Q80" s="832"/>
      <c r="R80" s="832"/>
      <c r="S80" s="832"/>
      <c r="T80" s="832"/>
      <c r="U80" s="832"/>
      <c r="V80" s="833"/>
      <c r="W80" s="820"/>
      <c r="X80" s="820"/>
      <c r="Y80" s="820"/>
      <c r="Z80" s="820"/>
      <c r="AA80" s="820"/>
      <c r="AB80" s="820"/>
      <c r="AC80" s="820"/>
      <c r="AD80" s="820"/>
      <c r="AE80" s="820"/>
      <c r="AF80" s="820"/>
      <c r="AG80" s="820"/>
      <c r="AH80" s="820"/>
      <c r="AI80" s="820"/>
      <c r="AJ80" s="820"/>
      <c r="AK80" s="820"/>
      <c r="AL80" s="820"/>
      <c r="AM80" s="820"/>
      <c r="AN80" s="820"/>
      <c r="AO80" s="820"/>
      <c r="AP80" s="820"/>
      <c r="AQ80" s="820"/>
      <c r="AR80" s="820"/>
      <c r="AS80" s="820"/>
      <c r="AT80" s="820"/>
      <c r="AU80" s="820"/>
      <c r="AV80" s="820"/>
      <c r="AW80" s="820"/>
      <c r="AX80" s="820"/>
      <c r="AY80" s="820"/>
      <c r="AZ80" s="820"/>
      <c r="BA80" s="820"/>
      <c r="BB80" s="820"/>
      <c r="BC80" s="820"/>
      <c r="BD80" s="820"/>
      <c r="BE80" s="820"/>
      <c r="BF80" s="820"/>
      <c r="BG80" s="820"/>
      <c r="BH80" s="820"/>
      <c r="BI80" s="820"/>
      <c r="BJ80" s="820"/>
      <c r="BK80" s="820"/>
      <c r="BL80" s="820"/>
      <c r="BM80" s="820"/>
      <c r="BN80" s="820"/>
      <c r="BO80" s="820"/>
      <c r="BP80" s="820"/>
      <c r="BQ80" s="820"/>
      <c r="BR80" s="820"/>
    </row>
    <row r="81" spans="1:70" ht="18" customHeight="1" x14ac:dyDescent="0.15">
      <c r="A81" s="818"/>
      <c r="B81" s="907" t="s">
        <v>201</v>
      </c>
      <c r="C81" s="908"/>
      <c r="D81" s="908"/>
      <c r="E81" s="908"/>
      <c r="F81" s="908"/>
      <c r="G81" s="908"/>
      <c r="H81" s="908"/>
      <c r="I81" s="908"/>
      <c r="J81" s="908"/>
      <c r="K81" s="909">
        <f t="shared" ref="K81:V81" si="4">+K46</f>
        <v>2</v>
      </c>
      <c r="L81" s="910">
        <f t="shared" si="4"/>
        <v>2</v>
      </c>
      <c r="M81" s="910">
        <f t="shared" si="4"/>
        <v>1</v>
      </c>
      <c r="N81" s="910">
        <f t="shared" si="4"/>
        <v>3</v>
      </c>
      <c r="O81" s="910">
        <f t="shared" si="4"/>
        <v>2</v>
      </c>
      <c r="P81" s="910">
        <f t="shared" si="4"/>
        <v>2</v>
      </c>
      <c r="Q81" s="910">
        <f t="shared" si="4"/>
        <v>1</v>
      </c>
      <c r="R81" s="910">
        <f t="shared" si="4"/>
        <v>3</v>
      </c>
      <c r="S81" s="910">
        <f t="shared" si="4"/>
        <v>3</v>
      </c>
      <c r="T81" s="910">
        <f t="shared" si="4"/>
        <v>2</v>
      </c>
      <c r="U81" s="910">
        <f t="shared" si="4"/>
        <v>3</v>
      </c>
      <c r="V81" s="911">
        <f t="shared" si="4"/>
        <v>3</v>
      </c>
      <c r="W81" s="820"/>
      <c r="X81" s="820"/>
      <c r="Y81" s="820"/>
      <c r="Z81" s="820"/>
      <c r="AA81" s="820"/>
      <c r="AB81" s="820"/>
      <c r="AC81" s="820"/>
      <c r="AD81" s="820"/>
      <c r="AE81" s="820"/>
      <c r="AF81" s="820"/>
      <c r="AG81" s="820"/>
      <c r="AH81" s="820"/>
      <c r="AI81" s="820"/>
      <c r="AJ81" s="820"/>
      <c r="AK81" s="820"/>
      <c r="AL81" s="820"/>
      <c r="AM81" s="820"/>
      <c r="AN81" s="820"/>
      <c r="AO81" s="820"/>
      <c r="AP81" s="820"/>
      <c r="AQ81" s="820"/>
      <c r="AR81" s="820"/>
      <c r="AS81" s="820"/>
      <c r="AT81" s="820"/>
      <c r="AU81" s="820"/>
      <c r="AV81" s="820"/>
      <c r="AW81" s="820"/>
      <c r="AX81" s="820"/>
      <c r="AY81" s="820"/>
      <c r="AZ81" s="820"/>
      <c r="BA81" s="820"/>
      <c r="BB81" s="820"/>
      <c r="BC81" s="820"/>
      <c r="BD81" s="820"/>
      <c r="BE81" s="820"/>
      <c r="BF81" s="820"/>
      <c r="BG81" s="820"/>
      <c r="BH81" s="820"/>
      <c r="BI81" s="820"/>
      <c r="BJ81" s="820"/>
      <c r="BK81" s="820"/>
      <c r="BL81" s="820"/>
      <c r="BM81" s="820"/>
      <c r="BN81" s="820"/>
      <c r="BO81" s="820"/>
      <c r="BP81" s="820"/>
      <c r="BQ81" s="820"/>
      <c r="BR81" s="820"/>
    </row>
    <row r="82" spans="1:70" ht="18" customHeight="1" x14ac:dyDescent="0.15">
      <c r="A82" s="818"/>
      <c r="B82" s="907" t="s">
        <v>202</v>
      </c>
      <c r="C82" s="908"/>
      <c r="D82" s="908"/>
      <c r="E82" s="908"/>
      <c r="F82" s="908"/>
      <c r="G82" s="908"/>
      <c r="H82" s="908"/>
      <c r="I82" s="908"/>
      <c r="J82" s="912"/>
      <c r="K82" s="913">
        <f t="shared" ref="K82:V82" si="5">K71</f>
        <v>0</v>
      </c>
      <c r="L82" s="910">
        <f t="shared" si="5"/>
        <v>0</v>
      </c>
      <c r="M82" s="910">
        <f t="shared" si="5"/>
        <v>0</v>
      </c>
      <c r="N82" s="910">
        <f t="shared" si="5"/>
        <v>0</v>
      </c>
      <c r="O82" s="910">
        <f t="shared" si="5"/>
        <v>2</v>
      </c>
      <c r="P82" s="910">
        <f t="shared" si="5"/>
        <v>0</v>
      </c>
      <c r="Q82" s="910">
        <f t="shared" si="5"/>
        <v>0</v>
      </c>
      <c r="R82" s="910">
        <f t="shared" si="5"/>
        <v>0</v>
      </c>
      <c r="S82" s="910">
        <f t="shared" si="5"/>
        <v>0</v>
      </c>
      <c r="T82" s="910">
        <f t="shared" si="5"/>
        <v>0</v>
      </c>
      <c r="U82" s="910">
        <f t="shared" si="5"/>
        <v>0</v>
      </c>
      <c r="V82" s="911">
        <f t="shared" si="5"/>
        <v>0</v>
      </c>
      <c r="W82" s="820"/>
      <c r="X82" s="820"/>
      <c r="Y82" s="820"/>
      <c r="Z82" s="820"/>
      <c r="AA82" s="820"/>
      <c r="AB82" s="820"/>
      <c r="AC82" s="820"/>
      <c r="AD82" s="820"/>
      <c r="AE82" s="820"/>
      <c r="AF82" s="820"/>
      <c r="AG82" s="820"/>
      <c r="AH82" s="820"/>
      <c r="AI82" s="820"/>
      <c r="AJ82" s="820"/>
      <c r="AK82" s="820"/>
      <c r="AL82" s="820"/>
      <c r="AM82" s="820"/>
      <c r="AN82" s="820"/>
      <c r="AO82" s="820"/>
      <c r="AP82" s="820"/>
      <c r="AQ82" s="820"/>
      <c r="AR82" s="820"/>
      <c r="AS82" s="820"/>
      <c r="AT82" s="820"/>
      <c r="AU82" s="820"/>
      <c r="AV82" s="820"/>
      <c r="AW82" s="820"/>
      <c r="AX82" s="820"/>
      <c r="AY82" s="820"/>
      <c r="AZ82" s="820"/>
      <c r="BA82" s="820"/>
      <c r="BB82" s="820"/>
      <c r="BC82" s="820"/>
      <c r="BD82" s="820"/>
      <c r="BE82" s="820"/>
      <c r="BF82" s="820"/>
      <c r="BG82" s="820"/>
      <c r="BH82" s="820"/>
      <c r="BI82" s="820"/>
      <c r="BJ82" s="820"/>
      <c r="BK82" s="820"/>
      <c r="BL82" s="820"/>
      <c r="BM82" s="820"/>
      <c r="BN82" s="820"/>
      <c r="BO82" s="820"/>
      <c r="BP82" s="820"/>
      <c r="BQ82" s="820"/>
      <c r="BR82" s="820"/>
    </row>
    <row r="83" spans="1:70" ht="20.100000000000001" customHeight="1" x14ac:dyDescent="0.15">
      <c r="A83" s="818"/>
      <c r="B83" s="914" t="s">
        <v>341</v>
      </c>
      <c r="C83" s="915"/>
      <c r="D83" s="915"/>
      <c r="E83" s="915"/>
      <c r="F83" s="915"/>
      <c r="G83" s="915"/>
      <c r="H83" s="915"/>
      <c r="I83" s="915"/>
      <c r="J83" s="916"/>
      <c r="K83" s="917"/>
      <c r="L83" s="918"/>
      <c r="M83" s="918"/>
      <c r="N83" s="918" t="s">
        <v>392</v>
      </c>
      <c r="O83" s="918"/>
      <c r="P83" s="918"/>
      <c r="Q83" s="918"/>
      <c r="R83" s="918" t="s">
        <v>392</v>
      </c>
      <c r="S83" s="918" t="s">
        <v>392</v>
      </c>
      <c r="T83" s="918"/>
      <c r="U83" s="918" t="s">
        <v>392</v>
      </c>
      <c r="V83" s="919" t="s">
        <v>392</v>
      </c>
      <c r="W83" s="820"/>
      <c r="X83" s="820"/>
      <c r="Y83" s="820"/>
      <c r="Z83" s="820"/>
      <c r="AA83" s="820"/>
      <c r="AB83" s="820"/>
      <c r="AC83" s="820"/>
      <c r="AD83" s="820"/>
      <c r="AE83" s="820"/>
      <c r="AF83" s="820"/>
      <c r="AG83" s="820"/>
      <c r="AH83" s="820"/>
      <c r="AI83" s="820"/>
      <c r="AJ83" s="820"/>
      <c r="AK83" s="820"/>
      <c r="AL83" s="820"/>
      <c r="AM83" s="820"/>
      <c r="AN83" s="820"/>
      <c r="AO83" s="820"/>
      <c r="AP83" s="820"/>
      <c r="AQ83" s="820"/>
      <c r="AR83" s="820"/>
      <c r="AS83" s="820"/>
      <c r="AT83" s="820"/>
      <c r="AU83" s="820"/>
      <c r="AV83" s="820"/>
      <c r="AW83" s="820"/>
      <c r="AX83" s="820"/>
      <c r="AY83" s="820"/>
      <c r="AZ83" s="820"/>
      <c r="BA83" s="820"/>
      <c r="BB83" s="820"/>
      <c r="BC83" s="820"/>
      <c r="BD83" s="820"/>
      <c r="BE83" s="820"/>
      <c r="BF83" s="820"/>
      <c r="BG83" s="820"/>
      <c r="BH83" s="820"/>
      <c r="BI83" s="820"/>
      <c r="BJ83" s="820"/>
      <c r="BK83" s="820"/>
      <c r="BL83" s="820"/>
      <c r="BM83" s="820"/>
      <c r="BN83" s="820"/>
      <c r="BO83" s="820"/>
      <c r="BP83" s="820"/>
      <c r="BQ83" s="820"/>
      <c r="BR83" s="820"/>
    </row>
    <row r="84" spans="1:70" ht="48" customHeight="1" x14ac:dyDescent="0.15">
      <c r="A84" s="818"/>
      <c r="B84" s="920" t="s">
        <v>31</v>
      </c>
      <c r="C84" s="921"/>
      <c r="D84" s="921"/>
      <c r="E84" s="921"/>
      <c r="F84" s="921"/>
      <c r="G84" s="921"/>
      <c r="H84" s="921"/>
      <c r="I84" s="921"/>
      <c r="J84" s="922"/>
      <c r="K84" s="1690" t="s">
        <v>399</v>
      </c>
      <c r="L84" s="1691"/>
      <c r="M84" s="1691"/>
      <c r="N84" s="1691"/>
      <c r="O84" s="1691"/>
      <c r="P84" s="1691"/>
      <c r="Q84" s="1691"/>
      <c r="R84" s="1691"/>
      <c r="S84" s="1691"/>
      <c r="T84" s="1691"/>
      <c r="U84" s="1691"/>
      <c r="V84" s="1692"/>
      <c r="W84" s="820"/>
      <c r="X84" s="820"/>
      <c r="Y84" s="820"/>
      <c r="Z84" s="820"/>
      <c r="AA84" s="820"/>
      <c r="AB84" s="820"/>
      <c r="AC84" s="820"/>
      <c r="AD84" s="820"/>
      <c r="AE84" s="820"/>
      <c r="AF84" s="820"/>
      <c r="AG84" s="820"/>
      <c r="AH84" s="820"/>
      <c r="AI84" s="820"/>
      <c r="AJ84" s="820"/>
      <c r="AK84" s="820"/>
      <c r="AL84" s="820"/>
      <c r="AM84" s="820"/>
      <c r="AN84" s="820"/>
      <c r="AO84" s="820"/>
      <c r="AP84" s="820"/>
      <c r="AQ84" s="820"/>
      <c r="AR84" s="820"/>
      <c r="AS84" s="820"/>
      <c r="AT84" s="820"/>
      <c r="AU84" s="820"/>
      <c r="AV84" s="820"/>
      <c r="AW84" s="820"/>
      <c r="AX84" s="820"/>
      <c r="AY84" s="820"/>
      <c r="AZ84" s="820"/>
      <c r="BA84" s="820"/>
      <c r="BB84" s="820"/>
      <c r="BC84" s="820"/>
      <c r="BD84" s="820"/>
      <c r="BE84" s="820"/>
      <c r="BF84" s="820"/>
      <c r="BG84" s="820"/>
      <c r="BH84" s="820"/>
      <c r="BI84" s="820"/>
      <c r="BJ84" s="820"/>
      <c r="BK84" s="820"/>
      <c r="BL84" s="820"/>
      <c r="BM84" s="820"/>
      <c r="BN84" s="820"/>
      <c r="BO84" s="820"/>
      <c r="BP84" s="820"/>
      <c r="BQ84" s="820"/>
      <c r="BR84" s="820"/>
    </row>
    <row r="85" spans="1:70" ht="48" customHeight="1" x14ac:dyDescent="0.15">
      <c r="A85" s="818"/>
      <c r="B85" s="923"/>
      <c r="C85" s="818"/>
      <c r="D85" s="818"/>
      <c r="E85" s="818"/>
      <c r="F85" s="818"/>
      <c r="G85" s="818"/>
      <c r="H85" s="818"/>
      <c r="I85" s="818"/>
      <c r="J85" s="924"/>
      <c r="K85" s="1693"/>
      <c r="L85" s="1694"/>
      <c r="M85" s="1694"/>
      <c r="N85" s="1694"/>
      <c r="O85" s="1694"/>
      <c r="P85" s="1694"/>
      <c r="Q85" s="1694"/>
      <c r="R85" s="1694"/>
      <c r="S85" s="1694"/>
      <c r="T85" s="1694"/>
      <c r="U85" s="1694"/>
      <c r="V85" s="1695"/>
      <c r="W85" s="820"/>
      <c r="X85" s="820"/>
      <c r="Y85" s="820"/>
      <c r="Z85" s="820"/>
      <c r="AA85" s="820"/>
      <c r="AB85" s="820"/>
      <c r="AC85" s="820"/>
      <c r="AD85" s="820"/>
      <c r="AE85" s="820"/>
      <c r="AF85" s="820"/>
      <c r="AG85" s="820"/>
      <c r="AH85" s="820"/>
      <c r="AI85" s="820"/>
      <c r="AJ85" s="820"/>
      <c r="AK85" s="820"/>
      <c r="AL85" s="820"/>
      <c r="AM85" s="820"/>
      <c r="AN85" s="820"/>
      <c r="AO85" s="820"/>
      <c r="AP85" s="820"/>
      <c r="AQ85" s="820"/>
      <c r="AR85" s="820"/>
      <c r="AS85" s="820"/>
      <c r="AT85" s="820"/>
      <c r="AU85" s="820"/>
      <c r="AV85" s="820"/>
      <c r="AW85" s="820"/>
      <c r="AX85" s="820"/>
      <c r="AY85" s="820"/>
      <c r="AZ85" s="820"/>
      <c r="BA85" s="820"/>
      <c r="BB85" s="820"/>
      <c r="BC85" s="820"/>
      <c r="BD85" s="820"/>
      <c r="BE85" s="820"/>
      <c r="BF85" s="820"/>
      <c r="BG85" s="820"/>
      <c r="BH85" s="820"/>
      <c r="BI85" s="820"/>
      <c r="BJ85" s="820"/>
      <c r="BK85" s="820"/>
      <c r="BL85" s="820"/>
      <c r="BM85" s="820"/>
      <c r="BN85" s="820"/>
      <c r="BO85" s="820"/>
      <c r="BP85" s="820"/>
      <c r="BQ85" s="820"/>
      <c r="BR85" s="820"/>
    </row>
    <row r="86" spans="1:70" ht="20.100000000000001" customHeight="1" x14ac:dyDescent="0.15">
      <c r="A86" s="818"/>
      <c r="B86" s="907" t="s">
        <v>349</v>
      </c>
      <c r="C86" s="908"/>
      <c r="D86" s="908"/>
      <c r="E86" s="908"/>
      <c r="F86" s="908"/>
      <c r="G86" s="908"/>
      <c r="H86" s="908"/>
      <c r="I86" s="908"/>
      <c r="J86" s="912"/>
      <c r="K86" s="925"/>
      <c r="L86" s="926"/>
      <c r="M86" s="926"/>
      <c r="N86" s="926"/>
      <c r="O86" s="926"/>
      <c r="P86" s="926"/>
      <c r="Q86" s="926"/>
      <c r="R86" s="926"/>
      <c r="S86" s="926" t="s">
        <v>7</v>
      </c>
      <c r="T86" s="926"/>
      <c r="U86" s="926"/>
      <c r="V86" s="927" t="s">
        <v>7</v>
      </c>
      <c r="W86" s="820"/>
      <c r="X86" s="820"/>
      <c r="Y86" s="820"/>
      <c r="Z86" s="820"/>
      <c r="AA86" s="820"/>
      <c r="AB86" s="820"/>
      <c r="AC86" s="820"/>
      <c r="AD86" s="820"/>
      <c r="AE86" s="820"/>
      <c r="AF86" s="820"/>
      <c r="AG86" s="820"/>
      <c r="AH86" s="820"/>
      <c r="AI86" s="820"/>
      <c r="AJ86" s="820"/>
      <c r="AK86" s="820"/>
      <c r="AL86" s="820"/>
      <c r="AM86" s="820"/>
      <c r="AN86" s="820"/>
      <c r="AO86" s="820"/>
      <c r="AP86" s="820"/>
      <c r="AQ86" s="820"/>
      <c r="AR86" s="820"/>
      <c r="AS86" s="820"/>
      <c r="AT86" s="820"/>
      <c r="AU86" s="820"/>
      <c r="AV86" s="820"/>
      <c r="AW86" s="820"/>
      <c r="AX86" s="820"/>
      <c r="AY86" s="820"/>
      <c r="AZ86" s="820"/>
      <c r="BA86" s="820"/>
      <c r="BB86" s="820"/>
      <c r="BC86" s="820"/>
      <c r="BD86" s="820"/>
      <c r="BE86" s="820"/>
      <c r="BF86" s="820"/>
      <c r="BG86" s="820"/>
      <c r="BH86" s="820"/>
      <c r="BI86" s="820"/>
      <c r="BJ86" s="820"/>
      <c r="BK86" s="820"/>
      <c r="BL86" s="820"/>
      <c r="BM86" s="820"/>
      <c r="BN86" s="820"/>
      <c r="BO86" s="820"/>
      <c r="BP86" s="820"/>
      <c r="BQ86" s="820"/>
      <c r="BR86" s="820"/>
    </row>
    <row r="87" spans="1:70" ht="20.100000000000001" customHeight="1" thickBot="1" x14ac:dyDescent="0.2">
      <c r="A87" s="818"/>
      <c r="B87" s="928" t="s">
        <v>342</v>
      </c>
      <c r="C87" s="929"/>
      <c r="D87" s="929"/>
      <c r="E87" s="929"/>
      <c r="F87" s="929"/>
      <c r="G87" s="929"/>
      <c r="H87" s="929"/>
      <c r="I87" s="929"/>
      <c r="J87" s="930"/>
      <c r="K87" s="931"/>
      <c r="L87" s="932"/>
      <c r="M87" s="932"/>
      <c r="N87" s="932"/>
      <c r="O87" s="932"/>
      <c r="P87" s="932"/>
      <c r="Q87" s="932"/>
      <c r="R87" s="932"/>
      <c r="S87" s="933" t="s">
        <v>384</v>
      </c>
      <c r="T87" s="932"/>
      <c r="U87" s="932"/>
      <c r="V87" s="934"/>
      <c r="W87" s="820"/>
      <c r="X87" s="820"/>
      <c r="Y87" s="820"/>
      <c r="Z87" s="820"/>
      <c r="AA87" s="820"/>
      <c r="AB87" s="820"/>
      <c r="AC87" s="820"/>
      <c r="AD87" s="820"/>
      <c r="AE87" s="820"/>
      <c r="AF87" s="820"/>
      <c r="AG87" s="820"/>
      <c r="AH87" s="820"/>
      <c r="AI87" s="820"/>
      <c r="AJ87" s="820"/>
      <c r="AK87" s="820"/>
      <c r="AL87" s="820"/>
      <c r="AM87" s="820"/>
      <c r="AN87" s="820"/>
      <c r="AO87" s="820"/>
      <c r="AP87" s="820"/>
      <c r="AQ87" s="820"/>
      <c r="AR87" s="820"/>
      <c r="AS87" s="820"/>
      <c r="AT87" s="820"/>
      <c r="AU87" s="820"/>
      <c r="AV87" s="820"/>
      <c r="AW87" s="820"/>
      <c r="AX87" s="820"/>
      <c r="AY87" s="820"/>
      <c r="AZ87" s="820"/>
      <c r="BA87" s="820"/>
      <c r="BB87" s="820"/>
      <c r="BC87" s="820"/>
      <c r="BD87" s="820"/>
      <c r="BE87" s="820"/>
      <c r="BF87" s="820"/>
      <c r="BG87" s="820"/>
      <c r="BH87" s="820"/>
      <c r="BI87" s="820"/>
      <c r="BJ87" s="820"/>
      <c r="BK87" s="820"/>
      <c r="BL87" s="820"/>
      <c r="BM87" s="820"/>
      <c r="BN87" s="820"/>
      <c r="BO87" s="820"/>
      <c r="BP87" s="820"/>
      <c r="BQ87" s="820"/>
      <c r="BR87" s="820"/>
    </row>
    <row r="88" spans="1:70" ht="20.100000000000001" customHeight="1" x14ac:dyDescent="0.15">
      <c r="A88" s="818"/>
      <c r="B88" s="1696" t="s">
        <v>33</v>
      </c>
      <c r="C88" s="1697"/>
      <c r="D88" s="1697"/>
      <c r="E88" s="1697"/>
      <c r="F88" s="1697"/>
      <c r="G88" s="1697"/>
      <c r="H88" s="1697"/>
      <c r="I88" s="1697"/>
      <c r="J88" s="1698"/>
      <c r="K88" s="1699" t="s">
        <v>400</v>
      </c>
      <c r="L88" s="1699"/>
      <c r="M88" s="1699"/>
      <c r="N88" s="1699"/>
      <c r="O88" s="1699"/>
      <c r="P88" s="1699"/>
      <c r="Q88" s="1699"/>
      <c r="R88" s="1699"/>
      <c r="S88" s="1699"/>
      <c r="T88" s="1699"/>
      <c r="U88" s="1699"/>
      <c r="V88" s="1700"/>
      <c r="W88" s="818"/>
      <c r="X88" s="818"/>
      <c r="Y88" s="818"/>
      <c r="Z88" s="818"/>
      <c r="AA88" s="818"/>
      <c r="AB88" s="818"/>
      <c r="AC88" s="818"/>
      <c r="AD88" s="818"/>
      <c r="AE88" s="818"/>
      <c r="AF88" s="818"/>
      <c r="AG88" s="818"/>
      <c r="AH88" s="818"/>
      <c r="AI88" s="818"/>
      <c r="AJ88" s="818"/>
      <c r="AK88" s="818"/>
      <c r="AL88" s="818"/>
      <c r="AM88" s="818"/>
      <c r="AN88" s="820"/>
      <c r="AO88" s="820"/>
      <c r="AP88" s="820"/>
      <c r="AQ88" s="820"/>
      <c r="AR88" s="820"/>
      <c r="AS88" s="820"/>
      <c r="AT88" s="820"/>
      <c r="AU88" s="820"/>
      <c r="AV88" s="820"/>
      <c r="AW88" s="820"/>
      <c r="AX88" s="820"/>
      <c r="AY88" s="820"/>
      <c r="AZ88" s="820"/>
      <c r="BA88" s="820"/>
      <c r="BB88" s="820"/>
      <c r="BC88" s="820"/>
      <c r="BD88" s="820"/>
      <c r="BE88" s="820"/>
      <c r="BF88" s="820"/>
      <c r="BG88" s="820"/>
      <c r="BH88" s="820"/>
      <c r="BI88" s="820"/>
      <c r="BJ88" s="820"/>
      <c r="BK88" s="820"/>
      <c r="BL88" s="820"/>
      <c r="BM88" s="820"/>
      <c r="BN88" s="820"/>
      <c r="BO88" s="820"/>
      <c r="BP88" s="820"/>
      <c r="BQ88" s="820"/>
      <c r="BR88" s="820"/>
    </row>
    <row r="89" spans="1:70" ht="20.100000000000001" customHeight="1" x14ac:dyDescent="0.15">
      <c r="A89" s="818"/>
      <c r="B89" s="1684"/>
      <c r="C89" s="1685"/>
      <c r="D89" s="1685"/>
      <c r="E89" s="1685"/>
      <c r="F89" s="1685"/>
      <c r="G89" s="1685"/>
      <c r="H89" s="1685"/>
      <c r="I89" s="1685"/>
      <c r="J89" s="1686"/>
      <c r="K89" s="1701"/>
      <c r="L89" s="1701"/>
      <c r="M89" s="1701"/>
      <c r="N89" s="1701"/>
      <c r="O89" s="1701"/>
      <c r="P89" s="1701"/>
      <c r="Q89" s="1701"/>
      <c r="R89" s="1701"/>
      <c r="S89" s="1701"/>
      <c r="T89" s="1701"/>
      <c r="U89" s="1701"/>
      <c r="V89" s="1702"/>
      <c r="W89" s="818"/>
      <c r="X89" s="818"/>
      <c r="Y89" s="818"/>
      <c r="Z89" s="818"/>
      <c r="AA89" s="818"/>
      <c r="AB89" s="818"/>
      <c r="AC89" s="818"/>
      <c r="AD89" s="818"/>
      <c r="AE89" s="818"/>
      <c r="AF89" s="818"/>
      <c r="AG89" s="818"/>
      <c r="AH89" s="818"/>
      <c r="AI89" s="818"/>
      <c r="AJ89" s="818"/>
      <c r="AK89" s="818"/>
      <c r="AL89" s="818"/>
      <c r="AM89" s="818"/>
      <c r="AN89" s="820"/>
      <c r="AO89" s="820"/>
      <c r="AP89" s="820"/>
      <c r="AQ89" s="820"/>
      <c r="AR89" s="820"/>
      <c r="AS89" s="820"/>
      <c r="AT89" s="820"/>
      <c r="AU89" s="820"/>
      <c r="AV89" s="820"/>
      <c r="AW89" s="820"/>
      <c r="AX89" s="820"/>
      <c r="AY89" s="820"/>
      <c r="AZ89" s="820"/>
      <c r="BA89" s="820"/>
      <c r="BB89" s="820"/>
      <c r="BC89" s="820"/>
      <c r="BD89" s="820"/>
      <c r="BE89" s="820"/>
      <c r="BF89" s="820"/>
      <c r="BG89" s="820"/>
      <c r="BH89" s="820"/>
      <c r="BI89" s="820"/>
      <c r="BJ89" s="820"/>
      <c r="BK89" s="820"/>
      <c r="BL89" s="820"/>
      <c r="BM89" s="820"/>
      <c r="BN89" s="820"/>
      <c r="BO89" s="820"/>
      <c r="BP89" s="820"/>
      <c r="BQ89" s="820"/>
      <c r="BR89" s="820"/>
    </row>
    <row r="90" spans="1:70" ht="20.100000000000001" customHeight="1" x14ac:dyDescent="0.15">
      <c r="A90" s="818"/>
      <c r="B90" s="1684"/>
      <c r="C90" s="1685"/>
      <c r="D90" s="1685"/>
      <c r="E90" s="1685"/>
      <c r="F90" s="1685"/>
      <c r="G90" s="1685"/>
      <c r="H90" s="1685"/>
      <c r="I90" s="1685"/>
      <c r="J90" s="1686"/>
      <c r="K90" s="1701"/>
      <c r="L90" s="1701"/>
      <c r="M90" s="1701"/>
      <c r="N90" s="1701"/>
      <c r="O90" s="1701"/>
      <c r="P90" s="1701"/>
      <c r="Q90" s="1701"/>
      <c r="R90" s="1701"/>
      <c r="S90" s="1701"/>
      <c r="T90" s="1701"/>
      <c r="U90" s="1701"/>
      <c r="V90" s="1702"/>
      <c r="W90" s="818"/>
      <c r="X90" s="818"/>
      <c r="Y90" s="818"/>
      <c r="Z90" s="818"/>
      <c r="AA90" s="818"/>
      <c r="AB90" s="818"/>
      <c r="AC90" s="818"/>
      <c r="AD90" s="818"/>
      <c r="AE90" s="818"/>
      <c r="AF90" s="818"/>
      <c r="AG90" s="818"/>
      <c r="AH90" s="818"/>
      <c r="AI90" s="818"/>
      <c r="AJ90" s="818"/>
      <c r="AK90" s="818"/>
      <c r="AL90" s="818"/>
      <c r="AM90" s="818"/>
      <c r="AN90" s="820"/>
      <c r="AO90" s="820"/>
      <c r="AP90" s="820"/>
      <c r="AQ90" s="820"/>
      <c r="AR90" s="820"/>
      <c r="AS90" s="820"/>
      <c r="AT90" s="820"/>
      <c r="AU90" s="820"/>
      <c r="AV90" s="820"/>
      <c r="AW90" s="820"/>
      <c r="AX90" s="820"/>
      <c r="AY90" s="820"/>
      <c r="AZ90" s="820"/>
      <c r="BA90" s="820"/>
      <c r="BB90" s="820"/>
      <c r="BC90" s="820"/>
      <c r="BD90" s="820"/>
      <c r="BE90" s="820"/>
      <c r="BF90" s="820"/>
      <c r="BG90" s="820"/>
      <c r="BH90" s="820"/>
      <c r="BI90" s="820"/>
      <c r="BJ90" s="820"/>
      <c r="BK90" s="820"/>
      <c r="BL90" s="820"/>
      <c r="BM90" s="820"/>
      <c r="BN90" s="820"/>
      <c r="BO90" s="820"/>
      <c r="BP90" s="820"/>
      <c r="BQ90" s="820"/>
      <c r="BR90" s="820"/>
    </row>
    <row r="91" spans="1:70" ht="20.100000000000001" customHeight="1" thickBot="1" x14ac:dyDescent="0.2">
      <c r="A91" s="818"/>
      <c r="B91" s="1687"/>
      <c r="C91" s="1688"/>
      <c r="D91" s="1688"/>
      <c r="E91" s="1688"/>
      <c r="F91" s="1688"/>
      <c r="G91" s="1688"/>
      <c r="H91" s="1688"/>
      <c r="I91" s="1688"/>
      <c r="J91" s="1689"/>
      <c r="K91" s="1703"/>
      <c r="L91" s="1703"/>
      <c r="M91" s="1703"/>
      <c r="N91" s="1703"/>
      <c r="O91" s="1703"/>
      <c r="P91" s="1703"/>
      <c r="Q91" s="1703"/>
      <c r="R91" s="1703"/>
      <c r="S91" s="1703"/>
      <c r="T91" s="1703"/>
      <c r="U91" s="1703"/>
      <c r="V91" s="1704"/>
      <c r="W91" s="818"/>
      <c r="X91" s="818"/>
      <c r="Y91" s="818"/>
      <c r="Z91" s="818"/>
      <c r="AA91" s="818"/>
      <c r="AB91" s="818"/>
      <c r="AC91" s="818"/>
      <c r="AD91" s="818"/>
      <c r="AE91" s="818"/>
      <c r="AF91" s="818"/>
      <c r="AG91" s="818"/>
      <c r="AH91" s="818"/>
      <c r="AI91" s="818"/>
      <c r="AJ91" s="818"/>
      <c r="AK91" s="818"/>
      <c r="AL91" s="818"/>
      <c r="AM91" s="818"/>
      <c r="AN91" s="820"/>
      <c r="AO91" s="820"/>
      <c r="AP91" s="820"/>
      <c r="AQ91" s="820"/>
      <c r="AR91" s="820"/>
      <c r="AS91" s="820"/>
      <c r="AT91" s="820"/>
      <c r="AU91" s="820"/>
      <c r="AV91" s="820"/>
      <c r="AW91" s="820"/>
      <c r="AX91" s="820"/>
      <c r="AY91" s="820"/>
      <c r="AZ91" s="820"/>
      <c r="BA91" s="820"/>
      <c r="BB91" s="820"/>
      <c r="BC91" s="820"/>
      <c r="BD91" s="820"/>
      <c r="BE91" s="820"/>
      <c r="BF91" s="820"/>
      <c r="BG91" s="820"/>
      <c r="BH91" s="820"/>
      <c r="BI91" s="820"/>
      <c r="BJ91" s="820"/>
      <c r="BK91" s="820"/>
      <c r="BL91" s="820"/>
      <c r="BM91" s="820"/>
      <c r="BN91" s="820"/>
      <c r="BO91" s="820"/>
      <c r="BP91" s="820"/>
      <c r="BQ91" s="820"/>
      <c r="BR91" s="820"/>
    </row>
    <row r="92" spans="1:70" x14ac:dyDescent="0.15">
      <c r="A92" s="818"/>
      <c r="B92" s="818"/>
      <c r="C92" s="818"/>
      <c r="D92" s="818"/>
      <c r="E92" s="818"/>
      <c r="F92" s="818"/>
      <c r="G92" s="818"/>
      <c r="H92" s="818"/>
      <c r="I92" s="818"/>
      <c r="J92" s="818"/>
      <c r="K92" s="818"/>
      <c r="L92" s="818"/>
      <c r="M92" s="818"/>
      <c r="N92" s="818"/>
      <c r="O92" s="818"/>
      <c r="P92" s="818"/>
      <c r="Q92" s="818"/>
      <c r="R92" s="818"/>
      <c r="S92" s="818"/>
      <c r="T92" s="818"/>
      <c r="U92" s="818"/>
      <c r="V92" s="818"/>
      <c r="W92" s="814"/>
      <c r="X92" s="814"/>
      <c r="Y92" s="814"/>
      <c r="Z92" s="814"/>
      <c r="AA92" s="814"/>
      <c r="AB92" s="814"/>
      <c r="AC92" s="814"/>
      <c r="AD92" s="814"/>
      <c r="AE92" s="814"/>
      <c r="AF92" s="814"/>
      <c r="AG92" s="814"/>
      <c r="AH92" s="814"/>
      <c r="AI92" s="814"/>
      <c r="AJ92" s="820"/>
      <c r="AK92" s="820"/>
      <c r="AL92" s="820"/>
      <c r="AM92" s="820"/>
      <c r="AN92" s="820"/>
      <c r="AO92" s="820"/>
      <c r="AP92" s="820"/>
      <c r="AQ92" s="820"/>
      <c r="AR92" s="820"/>
      <c r="AS92" s="820"/>
      <c r="AT92" s="820"/>
      <c r="AU92" s="820"/>
      <c r="AV92" s="820"/>
      <c r="AW92" s="820"/>
      <c r="AX92" s="820"/>
      <c r="AY92" s="820"/>
      <c r="AZ92" s="820"/>
      <c r="BA92" s="820"/>
      <c r="BB92" s="820"/>
      <c r="BC92" s="820"/>
      <c r="BD92" s="820"/>
      <c r="BE92" s="820"/>
      <c r="BF92" s="820"/>
      <c r="BG92" s="820"/>
      <c r="BH92" s="820"/>
      <c r="BI92" s="820"/>
      <c r="BJ92" s="820"/>
      <c r="BK92" s="820"/>
      <c r="BL92" s="820"/>
      <c r="BM92" s="820"/>
      <c r="BN92" s="820"/>
      <c r="BO92" s="820"/>
      <c r="BP92" s="820"/>
      <c r="BQ92" s="820"/>
      <c r="BR92" s="820"/>
    </row>
    <row r="93" spans="1:70" ht="18" thickBot="1" x14ac:dyDescent="0.2">
      <c r="A93" s="818"/>
      <c r="B93" s="819" t="s">
        <v>343</v>
      </c>
      <c r="C93" s="818"/>
      <c r="D93" s="818"/>
      <c r="E93" s="818"/>
      <c r="F93" s="818"/>
      <c r="G93" s="818"/>
      <c r="H93" s="818"/>
      <c r="I93" s="818"/>
      <c r="J93" s="818"/>
      <c r="K93" s="818"/>
      <c r="L93" s="818"/>
      <c r="M93" s="818"/>
      <c r="N93" s="818"/>
      <c r="O93" s="818"/>
      <c r="P93" s="818"/>
      <c r="Q93" s="818"/>
      <c r="R93" s="818"/>
      <c r="S93" s="818"/>
      <c r="T93" s="818"/>
      <c r="U93" s="818"/>
      <c r="V93" s="818"/>
      <c r="W93" s="814"/>
      <c r="X93" s="814"/>
      <c r="Y93" s="814"/>
      <c r="Z93" s="814"/>
      <c r="AA93" s="814"/>
      <c r="AB93" s="814"/>
      <c r="AC93" s="814"/>
      <c r="AD93" s="814"/>
      <c r="AE93" s="814"/>
      <c r="AF93" s="814"/>
      <c r="AG93" s="814"/>
      <c r="AH93" s="814"/>
      <c r="AI93" s="814"/>
      <c r="AJ93" s="820"/>
      <c r="AK93" s="820"/>
      <c r="AL93" s="820"/>
      <c r="AM93" s="820"/>
      <c r="AN93" s="820"/>
      <c r="AO93" s="820"/>
      <c r="AP93" s="820"/>
      <c r="AQ93" s="820"/>
      <c r="AR93" s="820"/>
      <c r="AS93" s="820"/>
      <c r="AT93" s="820"/>
      <c r="AU93" s="820"/>
      <c r="AV93" s="820"/>
      <c r="AW93" s="820"/>
      <c r="AX93" s="820"/>
      <c r="AY93" s="820"/>
      <c r="AZ93" s="820"/>
      <c r="BA93" s="820"/>
      <c r="BB93" s="820"/>
      <c r="BC93" s="820"/>
      <c r="BD93" s="820"/>
      <c r="BE93" s="820"/>
      <c r="BF93" s="820"/>
      <c r="BG93" s="820"/>
      <c r="BH93" s="820"/>
      <c r="BI93" s="820"/>
      <c r="BJ93" s="820"/>
      <c r="BK93" s="820"/>
      <c r="BL93" s="820"/>
      <c r="BM93" s="820"/>
      <c r="BN93" s="820"/>
      <c r="BO93" s="820"/>
      <c r="BP93" s="820"/>
      <c r="BQ93" s="820"/>
      <c r="BR93" s="820"/>
    </row>
    <row r="94" spans="1:70" x14ac:dyDescent="0.15">
      <c r="A94" s="818"/>
      <c r="B94" s="174" t="s">
        <v>347</v>
      </c>
      <c r="C94" s="175"/>
      <c r="D94" s="175"/>
      <c r="E94" s="175"/>
      <c r="F94" s="175"/>
      <c r="G94" s="175"/>
      <c r="H94" s="175"/>
      <c r="I94" s="175"/>
      <c r="J94" s="176"/>
      <c r="K94" s="171">
        <v>40</v>
      </c>
      <c r="L94" s="172">
        <v>41</v>
      </c>
      <c r="M94" s="172">
        <v>42</v>
      </c>
      <c r="N94" s="172">
        <v>43</v>
      </c>
      <c r="O94" s="172">
        <v>44</v>
      </c>
      <c r="P94" s="172">
        <v>45</v>
      </c>
      <c r="Q94" s="172">
        <v>46</v>
      </c>
      <c r="R94" s="172">
        <v>47</v>
      </c>
      <c r="S94" s="172">
        <v>48</v>
      </c>
      <c r="T94" s="172">
        <v>49</v>
      </c>
      <c r="U94" s="172">
        <v>50</v>
      </c>
      <c r="V94" s="173">
        <v>51</v>
      </c>
      <c r="W94" s="1737" t="s">
        <v>200</v>
      </c>
      <c r="X94" s="1737"/>
      <c r="Y94" s="1737"/>
      <c r="Z94" s="1737"/>
      <c r="AA94" s="1737"/>
      <c r="AB94" s="1738"/>
      <c r="AC94" s="820"/>
      <c r="AD94" s="820"/>
      <c r="AE94" s="820"/>
      <c r="AF94" s="820"/>
      <c r="AG94" s="820"/>
      <c r="AH94" s="820"/>
      <c r="AI94" s="820"/>
      <c r="AJ94" s="820"/>
      <c r="AK94" s="820"/>
      <c r="AL94" s="820"/>
      <c r="AM94" s="820"/>
      <c r="AN94" s="820"/>
      <c r="AO94" s="820"/>
      <c r="AP94" s="820"/>
      <c r="AQ94" s="820"/>
      <c r="AR94" s="820"/>
      <c r="AS94" s="820"/>
      <c r="AT94" s="820"/>
      <c r="AU94" s="820"/>
      <c r="AV94" s="820"/>
      <c r="AW94" s="820"/>
      <c r="AX94" s="820"/>
      <c r="AY94" s="820"/>
      <c r="AZ94" s="820"/>
      <c r="BA94" s="820"/>
      <c r="BB94" s="820"/>
      <c r="BC94" s="820"/>
      <c r="BD94" s="820"/>
      <c r="BE94" s="820"/>
      <c r="BF94" s="820"/>
      <c r="BG94" s="820"/>
      <c r="BH94" s="820"/>
      <c r="BI94" s="820"/>
      <c r="BJ94" s="820"/>
      <c r="BK94" s="820"/>
      <c r="BL94" s="820"/>
      <c r="BM94" s="820"/>
      <c r="BN94" s="820"/>
      <c r="BO94" s="820"/>
      <c r="BP94" s="820"/>
      <c r="BQ94" s="820"/>
      <c r="BR94" s="820"/>
    </row>
    <row r="95" spans="1:70" x14ac:dyDescent="0.15">
      <c r="A95" s="818"/>
      <c r="B95" s="11" t="s">
        <v>0</v>
      </c>
      <c r="C95" s="12"/>
      <c r="D95" s="12"/>
      <c r="E95" s="12"/>
      <c r="F95" s="12"/>
      <c r="G95" s="12"/>
      <c r="H95" s="12"/>
      <c r="I95" s="12"/>
      <c r="J95" s="13"/>
      <c r="K95" s="861" t="s">
        <v>1</v>
      </c>
      <c r="L95" s="829"/>
      <c r="M95" s="829"/>
      <c r="N95" s="829"/>
      <c r="O95" s="829"/>
      <c r="P95" s="829"/>
      <c r="Q95" s="829"/>
      <c r="R95" s="829"/>
      <c r="S95" s="829"/>
      <c r="T95" s="829"/>
      <c r="U95" s="829"/>
      <c r="V95" s="830"/>
      <c r="W95" s="1739"/>
      <c r="X95" s="1739"/>
      <c r="Y95" s="1739"/>
      <c r="Z95" s="1739"/>
      <c r="AA95" s="1739"/>
      <c r="AB95" s="1740"/>
      <c r="AC95" s="820"/>
      <c r="AD95" s="820"/>
      <c r="AE95" s="820"/>
      <c r="AF95" s="820"/>
      <c r="AG95" s="820"/>
      <c r="AH95" s="820"/>
      <c r="AI95" s="820"/>
      <c r="AJ95" s="820"/>
      <c r="AK95" s="820"/>
      <c r="AL95" s="820"/>
      <c r="AM95" s="820"/>
      <c r="AN95" s="820"/>
      <c r="AO95" s="820"/>
      <c r="AP95" s="820"/>
      <c r="AQ95" s="820"/>
      <c r="AR95" s="820"/>
      <c r="AS95" s="820"/>
      <c r="AT95" s="820"/>
      <c r="AU95" s="820"/>
      <c r="AV95" s="820"/>
      <c r="AW95" s="820"/>
      <c r="AX95" s="820"/>
      <c r="AY95" s="820"/>
      <c r="AZ95" s="820"/>
      <c r="BA95" s="820"/>
      <c r="BB95" s="820"/>
      <c r="BC95" s="820"/>
      <c r="BD95" s="820"/>
      <c r="BE95" s="820"/>
      <c r="BF95" s="820"/>
      <c r="BG95" s="820"/>
      <c r="BH95" s="820"/>
      <c r="BI95" s="820"/>
      <c r="BJ95" s="820"/>
      <c r="BK95" s="820"/>
      <c r="BL95" s="820"/>
      <c r="BM95" s="820"/>
      <c r="BN95" s="820"/>
      <c r="BO95" s="820"/>
      <c r="BP95" s="820"/>
      <c r="BQ95" s="820"/>
      <c r="BR95" s="820"/>
    </row>
    <row r="96" spans="1:70" x14ac:dyDescent="0.15">
      <c r="A96" s="818"/>
      <c r="B96" s="11" t="s">
        <v>2</v>
      </c>
      <c r="C96" s="40"/>
      <c r="D96" s="40"/>
      <c r="E96" s="40"/>
      <c r="F96" s="40"/>
      <c r="G96" s="40"/>
      <c r="H96" s="40"/>
      <c r="I96" s="40"/>
      <c r="J96" s="41"/>
      <c r="K96" s="18" t="s">
        <v>180</v>
      </c>
      <c r="L96" s="832"/>
      <c r="M96" s="832"/>
      <c r="N96" s="832"/>
      <c r="O96" s="832"/>
      <c r="P96" s="832"/>
      <c r="Q96" s="832"/>
      <c r="R96" s="832"/>
      <c r="S96" s="832"/>
      <c r="T96" s="832"/>
      <c r="U96" s="832"/>
      <c r="V96" s="833"/>
      <c r="W96" s="1739"/>
      <c r="X96" s="1739"/>
      <c r="Y96" s="1739"/>
      <c r="Z96" s="1739"/>
      <c r="AA96" s="1739"/>
      <c r="AB96" s="1740"/>
      <c r="AC96" s="820"/>
      <c r="AD96" s="820"/>
      <c r="AE96" s="820"/>
      <c r="AF96" s="820"/>
      <c r="AG96" s="820"/>
      <c r="AH96" s="820"/>
      <c r="AI96" s="820"/>
      <c r="AJ96" s="820"/>
      <c r="AK96" s="820"/>
      <c r="AL96" s="820"/>
      <c r="AM96" s="820"/>
      <c r="AN96" s="820"/>
      <c r="AO96" s="820"/>
      <c r="AP96" s="820"/>
      <c r="AQ96" s="820"/>
      <c r="AR96" s="820"/>
      <c r="AS96" s="820"/>
      <c r="AT96" s="820"/>
      <c r="AU96" s="820"/>
      <c r="AV96" s="820"/>
      <c r="AW96" s="820"/>
      <c r="AX96" s="820"/>
      <c r="AY96" s="820"/>
      <c r="AZ96" s="820"/>
      <c r="BA96" s="820"/>
      <c r="BB96" s="820"/>
      <c r="BC96" s="820"/>
      <c r="BD96" s="820"/>
      <c r="BE96" s="820"/>
      <c r="BF96" s="820"/>
      <c r="BG96" s="820"/>
      <c r="BH96" s="820"/>
      <c r="BI96" s="820"/>
      <c r="BJ96" s="820"/>
      <c r="BK96" s="820"/>
      <c r="BL96" s="820"/>
      <c r="BM96" s="820"/>
      <c r="BN96" s="820"/>
      <c r="BO96" s="820"/>
      <c r="BP96" s="820"/>
      <c r="BQ96" s="820"/>
      <c r="BR96" s="820"/>
    </row>
    <row r="97" spans="1:70" ht="13.5" customHeight="1" x14ac:dyDescent="0.15">
      <c r="A97" s="818"/>
      <c r="B97" s="1715" t="s">
        <v>34</v>
      </c>
      <c r="C97" s="935" t="s">
        <v>35</v>
      </c>
      <c r="D97" s="873"/>
      <c r="E97" s="873"/>
      <c r="F97" s="873"/>
      <c r="G97" s="873"/>
      <c r="H97" s="873"/>
      <c r="I97" s="873"/>
      <c r="J97" s="936"/>
      <c r="K97" s="925" t="s">
        <v>10</v>
      </c>
      <c r="L97" s="926" t="s">
        <v>10</v>
      </c>
      <c r="M97" s="926" t="s">
        <v>10</v>
      </c>
      <c r="N97" s="926" t="s">
        <v>10</v>
      </c>
      <c r="O97" s="926" t="s">
        <v>10</v>
      </c>
      <c r="P97" s="926" t="s">
        <v>10</v>
      </c>
      <c r="Q97" s="926" t="s">
        <v>10</v>
      </c>
      <c r="R97" s="926" t="s">
        <v>10</v>
      </c>
      <c r="S97" s="926" t="s">
        <v>10</v>
      </c>
      <c r="T97" s="926" t="s">
        <v>10</v>
      </c>
      <c r="U97" s="926" t="s">
        <v>10</v>
      </c>
      <c r="V97" s="937" t="s">
        <v>10</v>
      </c>
      <c r="W97" s="938"/>
      <c r="X97" s="872"/>
      <c r="Y97" s="872"/>
      <c r="Z97" s="872"/>
      <c r="AA97" s="872"/>
      <c r="AB97" s="939"/>
      <c r="AC97" s="820"/>
      <c r="AD97" s="820"/>
      <c r="AE97" s="820"/>
      <c r="AF97" s="820"/>
      <c r="AG97" s="820"/>
      <c r="AH97" s="820"/>
      <c r="AI97" s="820"/>
      <c r="AJ97" s="820"/>
      <c r="AK97" s="820"/>
      <c r="AL97" s="820"/>
      <c r="AM97" s="820"/>
      <c r="AN97" s="820"/>
      <c r="AO97" s="820"/>
      <c r="AP97" s="820"/>
      <c r="AQ97" s="820"/>
      <c r="AR97" s="820"/>
      <c r="AS97" s="820"/>
      <c r="AT97" s="820"/>
      <c r="AU97" s="820"/>
      <c r="AV97" s="820"/>
      <c r="AW97" s="820"/>
      <c r="AX97" s="820"/>
      <c r="AY97" s="820"/>
      <c r="AZ97" s="820"/>
      <c r="BA97" s="820"/>
      <c r="BB97" s="820"/>
      <c r="BC97" s="820"/>
      <c r="BD97" s="820"/>
      <c r="BE97" s="820"/>
      <c r="BF97" s="820"/>
      <c r="BG97" s="820"/>
      <c r="BH97" s="820"/>
      <c r="BI97" s="820"/>
      <c r="BJ97" s="820"/>
      <c r="BK97" s="820"/>
      <c r="BL97" s="820"/>
      <c r="BM97" s="820"/>
      <c r="BN97" s="820"/>
      <c r="BO97" s="820"/>
      <c r="BP97" s="820"/>
      <c r="BQ97" s="820"/>
      <c r="BR97" s="820"/>
    </row>
    <row r="98" spans="1:70" x14ac:dyDescent="0.15">
      <c r="A98" s="818"/>
      <c r="B98" s="1716"/>
      <c r="C98" s="940" t="s">
        <v>36</v>
      </c>
      <c r="D98" s="941"/>
      <c r="E98" s="941"/>
      <c r="F98" s="941"/>
      <c r="G98" s="941"/>
      <c r="H98" s="941"/>
      <c r="I98" s="941"/>
      <c r="J98" s="942"/>
      <c r="K98" s="943" t="s">
        <v>5</v>
      </c>
      <c r="L98" s="944" t="s">
        <v>5</v>
      </c>
      <c r="M98" s="944" t="s">
        <v>5</v>
      </c>
      <c r="N98" s="944" t="s">
        <v>5</v>
      </c>
      <c r="O98" s="944" t="s">
        <v>5</v>
      </c>
      <c r="P98" s="944" t="s">
        <v>5</v>
      </c>
      <c r="Q98" s="944" t="s">
        <v>5</v>
      </c>
      <c r="R98" s="944" t="s">
        <v>5</v>
      </c>
      <c r="S98" s="944" t="s">
        <v>5</v>
      </c>
      <c r="T98" s="944" t="s">
        <v>5</v>
      </c>
      <c r="U98" s="944" t="s">
        <v>5</v>
      </c>
      <c r="V98" s="945" t="s">
        <v>5</v>
      </c>
      <c r="W98" s="938"/>
      <c r="X98" s="872"/>
      <c r="Y98" s="872"/>
      <c r="Z98" s="872"/>
      <c r="AA98" s="872"/>
      <c r="AB98" s="939"/>
      <c r="AC98" s="820"/>
      <c r="AD98" s="820"/>
      <c r="AE98" s="820"/>
      <c r="AF98" s="820"/>
      <c r="AG98" s="820"/>
      <c r="AH98" s="820"/>
      <c r="AI98" s="820"/>
      <c r="AJ98" s="820"/>
      <c r="AK98" s="820"/>
      <c r="AL98" s="820"/>
      <c r="AM98" s="820"/>
      <c r="AN98" s="820"/>
      <c r="AO98" s="820"/>
      <c r="AP98" s="820"/>
      <c r="AQ98" s="820"/>
      <c r="AR98" s="820"/>
      <c r="AS98" s="820"/>
      <c r="AT98" s="820"/>
      <c r="AU98" s="820"/>
      <c r="AV98" s="820"/>
      <c r="AW98" s="820"/>
      <c r="AX98" s="820"/>
      <c r="AY98" s="820"/>
      <c r="AZ98" s="820"/>
      <c r="BA98" s="820"/>
      <c r="BB98" s="820"/>
      <c r="BC98" s="820"/>
      <c r="BD98" s="820"/>
      <c r="BE98" s="820"/>
      <c r="BF98" s="820"/>
      <c r="BG98" s="820"/>
      <c r="BH98" s="820"/>
      <c r="BI98" s="820"/>
      <c r="BJ98" s="820"/>
      <c r="BK98" s="820"/>
      <c r="BL98" s="820"/>
      <c r="BM98" s="820"/>
      <c r="BN98" s="820"/>
      <c r="BO98" s="820"/>
      <c r="BP98" s="820"/>
      <c r="BQ98" s="820"/>
      <c r="BR98" s="820"/>
    </row>
    <row r="99" spans="1:70" x14ac:dyDescent="0.15">
      <c r="A99" s="818"/>
      <c r="B99" s="1716"/>
      <c r="C99" s="940" t="s">
        <v>37</v>
      </c>
      <c r="D99" s="941"/>
      <c r="E99" s="941"/>
      <c r="F99" s="941"/>
      <c r="G99" s="941"/>
      <c r="H99" s="941"/>
      <c r="I99" s="941"/>
      <c r="J99" s="942"/>
      <c r="K99" s="943" t="s">
        <v>5</v>
      </c>
      <c r="L99" s="944" t="s">
        <v>5</v>
      </c>
      <c r="M99" s="944" t="s">
        <v>5</v>
      </c>
      <c r="N99" s="944" t="s">
        <v>5</v>
      </c>
      <c r="O99" s="944" t="s">
        <v>5</v>
      </c>
      <c r="P99" s="944" t="s">
        <v>5</v>
      </c>
      <c r="Q99" s="944" t="s">
        <v>5</v>
      </c>
      <c r="R99" s="944" t="s">
        <v>5</v>
      </c>
      <c r="S99" s="944" t="s">
        <v>5</v>
      </c>
      <c r="T99" s="944" t="s">
        <v>5</v>
      </c>
      <c r="U99" s="944" t="s">
        <v>5</v>
      </c>
      <c r="V99" s="945" t="s">
        <v>5</v>
      </c>
      <c r="W99" s="938"/>
      <c r="X99" s="872"/>
      <c r="Y99" s="872"/>
      <c r="Z99" s="872"/>
      <c r="AA99" s="872"/>
      <c r="AB99" s="939"/>
      <c r="AC99" s="820"/>
      <c r="AD99" s="820"/>
      <c r="AE99" s="820"/>
      <c r="AF99" s="820"/>
      <c r="AG99" s="820"/>
      <c r="AH99" s="820"/>
      <c r="AI99" s="820"/>
      <c r="AJ99" s="820"/>
      <c r="AK99" s="820"/>
      <c r="AL99" s="820"/>
      <c r="AM99" s="820"/>
      <c r="AN99" s="820"/>
      <c r="AO99" s="820"/>
      <c r="AP99" s="820"/>
      <c r="AQ99" s="820"/>
      <c r="AR99" s="820"/>
      <c r="AS99" s="820"/>
      <c r="AT99" s="820"/>
      <c r="AU99" s="820"/>
      <c r="AV99" s="820"/>
      <c r="AW99" s="820"/>
      <c r="AX99" s="820"/>
      <c r="AY99" s="820"/>
      <c r="AZ99" s="820"/>
      <c r="BA99" s="820"/>
      <c r="BB99" s="820"/>
      <c r="BC99" s="820"/>
      <c r="BD99" s="820"/>
      <c r="BE99" s="820"/>
      <c r="BF99" s="820"/>
      <c r="BG99" s="820"/>
      <c r="BH99" s="820"/>
      <c r="BI99" s="820"/>
      <c r="BJ99" s="820"/>
      <c r="BK99" s="820"/>
      <c r="BL99" s="820"/>
      <c r="BM99" s="820"/>
      <c r="BN99" s="820"/>
      <c r="BO99" s="820"/>
      <c r="BP99" s="820"/>
      <c r="BQ99" s="820"/>
      <c r="BR99" s="820"/>
    </row>
    <row r="100" spans="1:70" x14ac:dyDescent="0.15">
      <c r="A100" s="818"/>
      <c r="B100" s="1717"/>
      <c r="C100" s="935" t="s">
        <v>38</v>
      </c>
      <c r="D100" s="873"/>
      <c r="E100" s="873"/>
      <c r="F100" s="873"/>
      <c r="G100" s="873"/>
      <c r="H100" s="873"/>
      <c r="I100" s="873"/>
      <c r="J100" s="936"/>
      <c r="K100" s="943" t="s">
        <v>5</v>
      </c>
      <c r="L100" s="944" t="s">
        <v>5</v>
      </c>
      <c r="M100" s="944" t="s">
        <v>5</v>
      </c>
      <c r="N100" s="944" t="s">
        <v>5</v>
      </c>
      <c r="O100" s="944" t="s">
        <v>5</v>
      </c>
      <c r="P100" s="944" t="s">
        <v>5</v>
      </c>
      <c r="Q100" s="944" t="s">
        <v>5</v>
      </c>
      <c r="R100" s="944" t="s">
        <v>5</v>
      </c>
      <c r="S100" s="944" t="s">
        <v>5</v>
      </c>
      <c r="T100" s="944" t="s">
        <v>5</v>
      </c>
      <c r="U100" s="944" t="s">
        <v>5</v>
      </c>
      <c r="V100" s="945" t="s">
        <v>5</v>
      </c>
      <c r="W100" s="938"/>
      <c r="X100" s="872"/>
      <c r="Y100" s="872"/>
      <c r="Z100" s="872"/>
      <c r="AA100" s="872"/>
      <c r="AB100" s="939"/>
      <c r="AC100" s="820"/>
      <c r="AD100" s="820"/>
      <c r="AE100" s="820"/>
      <c r="AF100" s="820"/>
      <c r="AG100" s="820"/>
      <c r="AH100" s="820"/>
      <c r="AI100" s="820"/>
      <c r="AJ100" s="820"/>
      <c r="AK100" s="820"/>
      <c r="AL100" s="820"/>
      <c r="AM100" s="820"/>
      <c r="AN100" s="820"/>
      <c r="AO100" s="820"/>
      <c r="AP100" s="820"/>
      <c r="AQ100" s="820"/>
      <c r="AR100" s="820"/>
      <c r="AS100" s="820"/>
      <c r="AT100" s="820"/>
      <c r="AU100" s="820"/>
      <c r="AV100" s="820"/>
      <c r="AW100" s="820"/>
      <c r="AX100" s="820"/>
      <c r="AY100" s="820"/>
      <c r="AZ100" s="820"/>
      <c r="BA100" s="820"/>
      <c r="BB100" s="820"/>
      <c r="BC100" s="820"/>
      <c r="BD100" s="820"/>
      <c r="BE100" s="820"/>
      <c r="BF100" s="820"/>
      <c r="BG100" s="820"/>
      <c r="BH100" s="820"/>
      <c r="BI100" s="820"/>
      <c r="BJ100" s="820"/>
      <c r="BK100" s="820"/>
      <c r="BL100" s="820"/>
      <c r="BM100" s="820"/>
      <c r="BN100" s="820"/>
      <c r="BO100" s="820"/>
      <c r="BP100" s="820"/>
      <c r="BQ100" s="820"/>
      <c r="BR100" s="820"/>
    </row>
    <row r="101" spans="1:70" ht="13.5" customHeight="1" x14ac:dyDescent="0.15">
      <c r="A101" s="818"/>
      <c r="B101" s="1681" t="s">
        <v>39</v>
      </c>
      <c r="C101" s="935"/>
      <c r="D101" s="873"/>
      <c r="E101" s="873"/>
      <c r="F101" s="873"/>
      <c r="G101" s="873"/>
      <c r="H101" s="873"/>
      <c r="I101" s="873"/>
      <c r="J101" s="936"/>
      <c r="K101" s="946"/>
      <c r="L101" s="947"/>
      <c r="M101" s="947"/>
      <c r="N101" s="947"/>
      <c r="O101" s="947"/>
      <c r="P101" s="947"/>
      <c r="Q101" s="947"/>
      <c r="R101" s="947"/>
      <c r="S101" s="947"/>
      <c r="T101" s="947"/>
      <c r="U101" s="947"/>
      <c r="V101" s="948"/>
      <c r="W101" s="938"/>
      <c r="X101" s="872"/>
      <c r="Y101" s="872"/>
      <c r="Z101" s="872"/>
      <c r="AA101" s="872"/>
      <c r="AB101" s="939"/>
      <c r="AC101" s="820"/>
      <c r="AD101" s="820"/>
      <c r="AE101" s="820"/>
      <c r="AF101" s="820"/>
      <c r="AG101" s="820"/>
      <c r="AH101" s="820"/>
      <c r="AI101" s="820"/>
      <c r="AJ101" s="820"/>
      <c r="AK101" s="820"/>
      <c r="AL101" s="820"/>
      <c r="AM101" s="820"/>
      <c r="AN101" s="820"/>
      <c r="AO101" s="820"/>
      <c r="AP101" s="820"/>
      <c r="AQ101" s="820"/>
      <c r="AR101" s="820"/>
      <c r="AS101" s="820"/>
      <c r="AT101" s="820"/>
      <c r="AU101" s="820"/>
      <c r="AV101" s="820"/>
      <c r="AW101" s="820"/>
      <c r="AX101" s="820"/>
      <c r="AY101" s="820"/>
      <c r="AZ101" s="820"/>
      <c r="BA101" s="820"/>
      <c r="BB101" s="820"/>
      <c r="BC101" s="820"/>
      <c r="BD101" s="820"/>
      <c r="BE101" s="820"/>
      <c r="BF101" s="820"/>
      <c r="BG101" s="820"/>
      <c r="BH101" s="820"/>
      <c r="BI101" s="820"/>
      <c r="BJ101" s="820"/>
      <c r="BK101" s="820"/>
      <c r="BL101" s="820"/>
      <c r="BM101" s="820"/>
      <c r="BN101" s="820"/>
      <c r="BO101" s="820"/>
      <c r="BP101" s="820"/>
      <c r="BQ101" s="820"/>
      <c r="BR101" s="820"/>
    </row>
    <row r="102" spans="1:70" ht="13.5" customHeight="1" x14ac:dyDescent="0.15">
      <c r="A102" s="818"/>
      <c r="B102" s="1682"/>
      <c r="C102" s="935"/>
      <c r="D102" s="873"/>
      <c r="E102" s="873"/>
      <c r="F102" s="873"/>
      <c r="G102" s="873"/>
      <c r="H102" s="873"/>
      <c r="I102" s="873"/>
      <c r="J102" s="936"/>
      <c r="K102" s="943"/>
      <c r="L102" s="944"/>
      <c r="M102" s="944"/>
      <c r="N102" s="944"/>
      <c r="O102" s="944"/>
      <c r="P102" s="944"/>
      <c r="Q102" s="944"/>
      <c r="R102" s="944"/>
      <c r="S102" s="944"/>
      <c r="T102" s="944"/>
      <c r="U102" s="944"/>
      <c r="V102" s="945"/>
      <c r="W102" s="938"/>
      <c r="X102" s="872"/>
      <c r="Y102" s="872"/>
      <c r="Z102" s="872"/>
      <c r="AA102" s="872"/>
      <c r="AB102" s="939"/>
      <c r="AC102" s="820"/>
      <c r="AD102" s="820"/>
      <c r="AE102" s="820"/>
      <c r="AF102" s="820"/>
      <c r="AG102" s="820"/>
      <c r="AH102" s="820"/>
      <c r="AI102" s="820"/>
      <c r="AJ102" s="820"/>
      <c r="AK102" s="820"/>
      <c r="AL102" s="820"/>
      <c r="AM102" s="820"/>
      <c r="AN102" s="820"/>
      <c r="AO102" s="820"/>
      <c r="AP102" s="820"/>
      <c r="AQ102" s="820"/>
      <c r="AR102" s="820"/>
      <c r="AS102" s="820"/>
      <c r="AT102" s="820"/>
      <c r="AU102" s="820"/>
      <c r="AV102" s="820"/>
      <c r="AW102" s="820"/>
      <c r="AX102" s="820"/>
      <c r="AY102" s="820"/>
      <c r="AZ102" s="820"/>
      <c r="BA102" s="820"/>
      <c r="BB102" s="820"/>
      <c r="BC102" s="820"/>
      <c r="BD102" s="820"/>
      <c r="BE102" s="820"/>
      <c r="BF102" s="820"/>
      <c r="BG102" s="820"/>
      <c r="BH102" s="820"/>
      <c r="BI102" s="820"/>
      <c r="BJ102" s="820"/>
      <c r="BK102" s="820"/>
      <c r="BL102" s="820"/>
      <c r="BM102" s="820"/>
      <c r="BN102" s="820"/>
      <c r="BO102" s="820"/>
      <c r="BP102" s="820"/>
      <c r="BQ102" s="820"/>
      <c r="BR102" s="820"/>
    </row>
    <row r="103" spans="1:70" ht="13.5" customHeight="1" x14ac:dyDescent="0.15">
      <c r="A103" s="818"/>
      <c r="B103" s="1682"/>
      <c r="C103" s="935"/>
      <c r="D103" s="873"/>
      <c r="E103" s="873"/>
      <c r="F103" s="873"/>
      <c r="G103" s="873"/>
      <c r="H103" s="873"/>
      <c r="I103" s="873"/>
      <c r="J103" s="936"/>
      <c r="K103" s="943"/>
      <c r="L103" s="944"/>
      <c r="M103" s="944"/>
      <c r="N103" s="944"/>
      <c r="O103" s="944"/>
      <c r="P103" s="944"/>
      <c r="Q103" s="944"/>
      <c r="R103" s="944"/>
      <c r="S103" s="944"/>
      <c r="T103" s="944"/>
      <c r="U103" s="944"/>
      <c r="V103" s="945"/>
      <c r="W103" s="938"/>
      <c r="X103" s="872"/>
      <c r="Y103" s="872"/>
      <c r="Z103" s="872"/>
      <c r="AA103" s="872"/>
      <c r="AB103" s="939"/>
      <c r="AC103" s="820"/>
      <c r="AD103" s="820"/>
      <c r="AE103" s="820"/>
      <c r="AF103" s="820"/>
      <c r="AG103" s="820"/>
      <c r="AH103" s="820"/>
      <c r="AI103" s="820"/>
      <c r="AJ103" s="820"/>
      <c r="AK103" s="820"/>
      <c r="AL103" s="820"/>
      <c r="AM103" s="820"/>
      <c r="AN103" s="820"/>
      <c r="AO103" s="820"/>
      <c r="AP103" s="820"/>
      <c r="AQ103" s="820"/>
      <c r="AR103" s="820"/>
      <c r="AS103" s="820"/>
      <c r="AT103" s="820"/>
      <c r="AU103" s="820"/>
      <c r="AV103" s="820"/>
      <c r="AW103" s="820"/>
      <c r="AX103" s="820"/>
      <c r="AY103" s="820"/>
      <c r="AZ103" s="820"/>
      <c r="BA103" s="820"/>
      <c r="BB103" s="820"/>
      <c r="BC103" s="820"/>
      <c r="BD103" s="820"/>
      <c r="BE103" s="820"/>
      <c r="BF103" s="820"/>
      <c r="BG103" s="820"/>
      <c r="BH103" s="820"/>
      <c r="BI103" s="820"/>
      <c r="BJ103" s="820"/>
      <c r="BK103" s="820"/>
      <c r="BL103" s="820"/>
      <c r="BM103" s="820"/>
      <c r="BN103" s="820"/>
      <c r="BO103" s="820"/>
      <c r="BP103" s="820"/>
      <c r="BQ103" s="820"/>
      <c r="BR103" s="820"/>
    </row>
    <row r="104" spans="1:70" x14ac:dyDescent="0.15">
      <c r="A104" s="818"/>
      <c r="B104" s="1682"/>
      <c r="C104" s="935"/>
      <c r="D104" s="873"/>
      <c r="E104" s="873"/>
      <c r="F104" s="873"/>
      <c r="G104" s="873"/>
      <c r="H104" s="873"/>
      <c r="I104" s="873"/>
      <c r="J104" s="936"/>
      <c r="K104" s="949"/>
      <c r="L104" s="950"/>
      <c r="M104" s="950"/>
      <c r="N104" s="950"/>
      <c r="O104" s="950"/>
      <c r="P104" s="950"/>
      <c r="Q104" s="950"/>
      <c r="R104" s="950"/>
      <c r="S104" s="950"/>
      <c r="T104" s="950"/>
      <c r="U104" s="950"/>
      <c r="V104" s="951"/>
      <c r="W104" s="938"/>
      <c r="X104" s="872"/>
      <c r="Y104" s="872"/>
      <c r="Z104" s="872"/>
      <c r="AA104" s="872"/>
      <c r="AB104" s="939"/>
      <c r="AC104" s="820"/>
      <c r="AD104" s="820"/>
      <c r="AE104" s="820"/>
      <c r="AF104" s="820"/>
      <c r="AG104" s="820"/>
      <c r="AH104" s="820"/>
      <c r="AI104" s="820"/>
      <c r="AJ104" s="820"/>
      <c r="AK104" s="820"/>
      <c r="AL104" s="820"/>
      <c r="AM104" s="820"/>
      <c r="AN104" s="820"/>
      <c r="AO104" s="820"/>
      <c r="AP104" s="820"/>
      <c r="AQ104" s="820"/>
      <c r="AR104" s="820"/>
      <c r="AS104" s="820"/>
      <c r="AT104" s="820"/>
      <c r="AU104" s="820"/>
      <c r="AV104" s="820"/>
      <c r="AW104" s="820"/>
      <c r="AX104" s="820"/>
      <c r="AY104" s="820"/>
      <c r="AZ104" s="820"/>
      <c r="BA104" s="820"/>
      <c r="BB104" s="820"/>
      <c r="BC104" s="820"/>
      <c r="BD104" s="820"/>
      <c r="BE104" s="820"/>
      <c r="BF104" s="820"/>
      <c r="BG104" s="820"/>
      <c r="BH104" s="820"/>
      <c r="BI104" s="820"/>
      <c r="BJ104" s="820"/>
      <c r="BK104" s="820"/>
      <c r="BL104" s="820"/>
      <c r="BM104" s="820"/>
      <c r="BN104" s="820"/>
      <c r="BO104" s="820"/>
      <c r="BP104" s="820"/>
      <c r="BQ104" s="820"/>
      <c r="BR104" s="820"/>
    </row>
    <row r="105" spans="1:70" x14ac:dyDescent="0.15">
      <c r="A105" s="818"/>
      <c r="B105" s="1714"/>
      <c r="C105" s="935"/>
      <c r="D105" s="873"/>
      <c r="E105" s="873"/>
      <c r="F105" s="873"/>
      <c r="G105" s="873"/>
      <c r="H105" s="873"/>
      <c r="I105" s="873"/>
      <c r="J105" s="936"/>
      <c r="K105" s="949"/>
      <c r="L105" s="950"/>
      <c r="M105" s="950"/>
      <c r="N105" s="950"/>
      <c r="O105" s="950"/>
      <c r="P105" s="950"/>
      <c r="Q105" s="950"/>
      <c r="R105" s="950"/>
      <c r="S105" s="950"/>
      <c r="T105" s="950"/>
      <c r="U105" s="950"/>
      <c r="V105" s="951"/>
      <c r="W105" s="938"/>
      <c r="X105" s="872"/>
      <c r="Y105" s="872"/>
      <c r="Z105" s="872"/>
      <c r="AA105" s="872"/>
      <c r="AB105" s="939"/>
      <c r="AC105" s="820"/>
      <c r="AD105" s="820"/>
      <c r="AE105" s="820"/>
      <c r="AF105" s="820"/>
      <c r="AG105" s="820"/>
      <c r="AH105" s="820"/>
      <c r="AI105" s="820"/>
      <c r="AJ105" s="820"/>
      <c r="AK105" s="820"/>
      <c r="AL105" s="820"/>
      <c r="AM105" s="820"/>
      <c r="AN105" s="820"/>
      <c r="AO105" s="820"/>
      <c r="AP105" s="820"/>
      <c r="AQ105" s="820"/>
      <c r="AR105" s="820"/>
      <c r="AS105" s="820"/>
      <c r="AT105" s="820"/>
      <c r="AU105" s="820"/>
      <c r="AV105" s="820"/>
      <c r="AW105" s="820"/>
      <c r="AX105" s="820"/>
      <c r="AY105" s="820"/>
      <c r="AZ105" s="820"/>
      <c r="BA105" s="820"/>
      <c r="BB105" s="820"/>
      <c r="BC105" s="820"/>
      <c r="BD105" s="820"/>
      <c r="BE105" s="820"/>
      <c r="BF105" s="820"/>
      <c r="BG105" s="820"/>
      <c r="BH105" s="820"/>
      <c r="BI105" s="820"/>
      <c r="BJ105" s="820"/>
      <c r="BK105" s="820"/>
      <c r="BL105" s="820"/>
      <c r="BM105" s="820"/>
      <c r="BN105" s="820"/>
      <c r="BO105" s="820"/>
      <c r="BP105" s="820"/>
      <c r="BQ105" s="820"/>
      <c r="BR105" s="820"/>
    </row>
    <row r="106" spans="1:70" ht="13.5" customHeight="1" x14ac:dyDescent="0.15">
      <c r="A106" s="818"/>
      <c r="B106" s="1681" t="s">
        <v>40</v>
      </c>
      <c r="C106" s="935"/>
      <c r="D106" s="873"/>
      <c r="E106" s="873"/>
      <c r="F106" s="873"/>
      <c r="G106" s="873"/>
      <c r="H106" s="873"/>
      <c r="I106" s="873"/>
      <c r="J106" s="936"/>
      <c r="K106" s="952"/>
      <c r="L106" s="953"/>
      <c r="M106" s="953"/>
      <c r="N106" s="953"/>
      <c r="O106" s="953"/>
      <c r="P106" s="953"/>
      <c r="Q106" s="953"/>
      <c r="R106" s="953"/>
      <c r="S106" s="953"/>
      <c r="T106" s="953"/>
      <c r="U106" s="953"/>
      <c r="V106" s="954"/>
      <c r="W106" s="938"/>
      <c r="X106" s="872"/>
      <c r="Y106" s="872"/>
      <c r="Z106" s="872"/>
      <c r="AA106" s="872"/>
      <c r="AB106" s="939"/>
      <c r="AC106" s="820"/>
      <c r="AD106" s="820"/>
      <c r="AE106" s="820"/>
      <c r="AF106" s="820"/>
      <c r="AG106" s="820"/>
      <c r="AH106" s="820"/>
      <c r="AI106" s="820"/>
      <c r="AJ106" s="820"/>
      <c r="AK106" s="820"/>
      <c r="AL106" s="820"/>
      <c r="AM106" s="820"/>
      <c r="AN106" s="820"/>
      <c r="AO106" s="820"/>
      <c r="AP106" s="820"/>
      <c r="AQ106" s="820"/>
      <c r="AR106" s="820"/>
      <c r="AS106" s="820"/>
      <c r="AT106" s="820"/>
      <c r="AU106" s="820"/>
      <c r="AV106" s="820"/>
      <c r="AW106" s="820"/>
      <c r="AX106" s="820"/>
      <c r="AY106" s="820"/>
      <c r="AZ106" s="820"/>
      <c r="BA106" s="820"/>
      <c r="BB106" s="820"/>
      <c r="BC106" s="820"/>
      <c r="BD106" s="820"/>
      <c r="BE106" s="820"/>
      <c r="BF106" s="820"/>
      <c r="BG106" s="820"/>
      <c r="BH106" s="820"/>
      <c r="BI106" s="820"/>
      <c r="BJ106" s="820"/>
      <c r="BK106" s="820"/>
      <c r="BL106" s="820"/>
      <c r="BM106" s="820"/>
      <c r="BN106" s="820"/>
      <c r="BO106" s="820"/>
      <c r="BP106" s="820"/>
      <c r="BQ106" s="820"/>
      <c r="BR106" s="820"/>
    </row>
    <row r="107" spans="1:70" ht="13.5" customHeight="1" x14ac:dyDescent="0.15">
      <c r="A107" s="818"/>
      <c r="B107" s="1682"/>
      <c r="C107" s="935"/>
      <c r="D107" s="873"/>
      <c r="E107" s="873"/>
      <c r="F107" s="873"/>
      <c r="G107" s="873"/>
      <c r="H107" s="873"/>
      <c r="I107" s="873"/>
      <c r="J107" s="936"/>
      <c r="K107" s="952"/>
      <c r="L107" s="953"/>
      <c r="M107" s="953"/>
      <c r="N107" s="953"/>
      <c r="O107" s="953"/>
      <c r="P107" s="953"/>
      <c r="Q107" s="953"/>
      <c r="R107" s="953"/>
      <c r="S107" s="953"/>
      <c r="T107" s="953"/>
      <c r="U107" s="953"/>
      <c r="V107" s="954"/>
      <c r="W107" s="938"/>
      <c r="X107" s="872"/>
      <c r="Y107" s="872"/>
      <c r="Z107" s="872"/>
      <c r="AA107" s="872"/>
      <c r="AB107" s="939"/>
      <c r="AC107" s="820"/>
      <c r="AD107" s="820"/>
      <c r="AE107" s="820"/>
      <c r="AF107" s="820"/>
      <c r="AG107" s="820"/>
      <c r="AH107" s="820"/>
      <c r="AI107" s="820"/>
      <c r="AJ107" s="820"/>
      <c r="AK107" s="820"/>
      <c r="AL107" s="820"/>
      <c r="AM107" s="820"/>
      <c r="AN107" s="820"/>
      <c r="AO107" s="820"/>
      <c r="AP107" s="820"/>
      <c r="AQ107" s="820"/>
      <c r="AR107" s="820"/>
      <c r="AS107" s="820"/>
      <c r="AT107" s="820"/>
      <c r="AU107" s="820"/>
      <c r="AV107" s="820"/>
      <c r="AW107" s="820"/>
      <c r="AX107" s="820"/>
      <c r="AY107" s="820"/>
      <c r="AZ107" s="820"/>
      <c r="BA107" s="820"/>
      <c r="BB107" s="820"/>
      <c r="BC107" s="820"/>
      <c r="BD107" s="820"/>
      <c r="BE107" s="820"/>
      <c r="BF107" s="820"/>
      <c r="BG107" s="820"/>
      <c r="BH107" s="820"/>
      <c r="BI107" s="820"/>
      <c r="BJ107" s="820"/>
      <c r="BK107" s="820"/>
      <c r="BL107" s="820"/>
      <c r="BM107" s="820"/>
      <c r="BN107" s="820"/>
      <c r="BO107" s="820"/>
      <c r="BP107" s="820"/>
      <c r="BQ107" s="820"/>
      <c r="BR107" s="820"/>
    </row>
    <row r="108" spans="1:70" ht="13.5" customHeight="1" x14ac:dyDescent="0.15">
      <c r="A108" s="818"/>
      <c r="B108" s="1682"/>
      <c r="C108" s="935"/>
      <c r="D108" s="873"/>
      <c r="E108" s="873"/>
      <c r="F108" s="873"/>
      <c r="G108" s="873"/>
      <c r="H108" s="873"/>
      <c r="I108" s="873"/>
      <c r="J108" s="936"/>
      <c r="K108" s="952"/>
      <c r="L108" s="953"/>
      <c r="M108" s="953"/>
      <c r="N108" s="953"/>
      <c r="O108" s="953"/>
      <c r="P108" s="953"/>
      <c r="Q108" s="953"/>
      <c r="R108" s="953"/>
      <c r="S108" s="953"/>
      <c r="T108" s="953"/>
      <c r="U108" s="953"/>
      <c r="V108" s="954"/>
      <c r="W108" s="938"/>
      <c r="X108" s="872"/>
      <c r="Y108" s="872"/>
      <c r="Z108" s="872"/>
      <c r="AA108" s="872"/>
      <c r="AB108" s="939"/>
      <c r="AC108" s="820"/>
      <c r="AD108" s="820"/>
      <c r="AE108" s="820"/>
      <c r="AF108" s="820"/>
      <c r="AG108" s="820"/>
      <c r="AH108" s="820"/>
      <c r="AI108" s="820"/>
      <c r="AJ108" s="820"/>
      <c r="AK108" s="820"/>
      <c r="AL108" s="820"/>
      <c r="AM108" s="820"/>
      <c r="AN108" s="820"/>
      <c r="AO108" s="820"/>
      <c r="AP108" s="820"/>
      <c r="AQ108" s="820"/>
      <c r="AR108" s="820"/>
      <c r="AS108" s="820"/>
      <c r="AT108" s="820"/>
      <c r="AU108" s="820"/>
      <c r="AV108" s="820"/>
      <c r="AW108" s="820"/>
      <c r="AX108" s="820"/>
      <c r="AY108" s="820"/>
      <c r="AZ108" s="820"/>
      <c r="BA108" s="820"/>
      <c r="BB108" s="820"/>
      <c r="BC108" s="820"/>
      <c r="BD108" s="820"/>
      <c r="BE108" s="820"/>
      <c r="BF108" s="820"/>
      <c r="BG108" s="820"/>
      <c r="BH108" s="820"/>
      <c r="BI108" s="820"/>
      <c r="BJ108" s="820"/>
      <c r="BK108" s="820"/>
      <c r="BL108" s="820"/>
      <c r="BM108" s="820"/>
      <c r="BN108" s="820"/>
      <c r="BO108" s="820"/>
      <c r="BP108" s="820"/>
      <c r="BQ108" s="820"/>
      <c r="BR108" s="820"/>
    </row>
    <row r="109" spans="1:70" ht="13.5" customHeight="1" x14ac:dyDescent="0.15">
      <c r="A109" s="818"/>
      <c r="B109" s="1682"/>
      <c r="C109" s="935"/>
      <c r="D109" s="873"/>
      <c r="E109" s="873"/>
      <c r="F109" s="873"/>
      <c r="G109" s="873"/>
      <c r="H109" s="873"/>
      <c r="I109" s="873"/>
      <c r="J109" s="936"/>
      <c r="K109" s="952"/>
      <c r="L109" s="953"/>
      <c r="M109" s="953"/>
      <c r="N109" s="953"/>
      <c r="O109" s="953"/>
      <c r="P109" s="953"/>
      <c r="Q109" s="953"/>
      <c r="R109" s="953"/>
      <c r="S109" s="953"/>
      <c r="T109" s="953"/>
      <c r="U109" s="953"/>
      <c r="V109" s="954"/>
      <c r="W109" s="938"/>
      <c r="X109" s="872"/>
      <c r="Y109" s="872"/>
      <c r="Z109" s="872"/>
      <c r="AA109" s="872"/>
      <c r="AB109" s="939"/>
      <c r="AC109" s="820"/>
      <c r="AD109" s="820"/>
      <c r="AE109" s="820"/>
      <c r="AF109" s="820"/>
      <c r="AG109" s="820"/>
      <c r="AH109" s="820"/>
      <c r="AI109" s="820"/>
      <c r="AJ109" s="820"/>
      <c r="AK109" s="820"/>
      <c r="AL109" s="820"/>
      <c r="AM109" s="820"/>
      <c r="AN109" s="820"/>
      <c r="AO109" s="820"/>
      <c r="AP109" s="820"/>
      <c r="AQ109" s="820"/>
      <c r="AR109" s="820"/>
      <c r="AS109" s="820"/>
      <c r="AT109" s="820"/>
      <c r="AU109" s="820"/>
      <c r="AV109" s="820"/>
      <c r="AW109" s="820"/>
      <c r="AX109" s="820"/>
      <c r="AY109" s="820"/>
      <c r="AZ109" s="820"/>
      <c r="BA109" s="820"/>
      <c r="BB109" s="820"/>
      <c r="BC109" s="820"/>
      <c r="BD109" s="820"/>
      <c r="BE109" s="820"/>
      <c r="BF109" s="820"/>
      <c r="BG109" s="820"/>
      <c r="BH109" s="820"/>
      <c r="BI109" s="820"/>
      <c r="BJ109" s="820"/>
      <c r="BK109" s="820"/>
      <c r="BL109" s="820"/>
      <c r="BM109" s="820"/>
      <c r="BN109" s="820"/>
      <c r="BO109" s="820"/>
      <c r="BP109" s="820"/>
      <c r="BQ109" s="820"/>
      <c r="BR109" s="820"/>
    </row>
    <row r="110" spans="1:70" ht="13.5" customHeight="1" x14ac:dyDescent="0.15">
      <c r="A110" s="818"/>
      <c r="B110" s="1682"/>
      <c r="C110" s="935"/>
      <c r="D110" s="873"/>
      <c r="E110" s="873"/>
      <c r="F110" s="873"/>
      <c r="G110" s="873"/>
      <c r="H110" s="873"/>
      <c r="I110" s="873"/>
      <c r="J110" s="936"/>
      <c r="K110" s="952"/>
      <c r="L110" s="953"/>
      <c r="M110" s="953"/>
      <c r="N110" s="953"/>
      <c r="O110" s="953"/>
      <c r="P110" s="953"/>
      <c r="Q110" s="953"/>
      <c r="R110" s="953"/>
      <c r="S110" s="953"/>
      <c r="T110" s="953"/>
      <c r="U110" s="953"/>
      <c r="V110" s="954"/>
      <c r="W110" s="938"/>
      <c r="X110" s="872"/>
      <c r="Y110" s="872"/>
      <c r="Z110" s="872"/>
      <c r="AA110" s="872"/>
      <c r="AB110" s="939"/>
      <c r="AC110" s="820"/>
      <c r="AD110" s="820"/>
      <c r="AE110" s="820"/>
      <c r="AF110" s="820"/>
      <c r="AG110" s="820"/>
      <c r="AH110" s="820"/>
      <c r="AI110" s="820"/>
      <c r="AJ110" s="820"/>
      <c r="AK110" s="820"/>
      <c r="AL110" s="820"/>
      <c r="AM110" s="820"/>
      <c r="AN110" s="820"/>
      <c r="AO110" s="820"/>
      <c r="AP110" s="820"/>
      <c r="AQ110" s="820"/>
      <c r="AR110" s="820"/>
      <c r="AS110" s="820"/>
      <c r="AT110" s="820"/>
      <c r="AU110" s="820"/>
      <c r="AV110" s="820"/>
      <c r="AW110" s="820"/>
      <c r="AX110" s="820"/>
      <c r="AY110" s="820"/>
      <c r="AZ110" s="820"/>
      <c r="BA110" s="820"/>
      <c r="BB110" s="820"/>
      <c r="BC110" s="820"/>
      <c r="BD110" s="820"/>
      <c r="BE110" s="820"/>
      <c r="BF110" s="820"/>
      <c r="BG110" s="820"/>
      <c r="BH110" s="820"/>
      <c r="BI110" s="820"/>
      <c r="BJ110" s="820"/>
      <c r="BK110" s="820"/>
      <c r="BL110" s="820"/>
      <c r="BM110" s="820"/>
      <c r="BN110" s="820"/>
      <c r="BO110" s="820"/>
      <c r="BP110" s="820"/>
      <c r="BQ110" s="820"/>
      <c r="BR110" s="820"/>
    </row>
    <row r="111" spans="1:70" x14ac:dyDescent="0.15">
      <c r="A111" s="818"/>
      <c r="B111" s="1714"/>
      <c r="C111" s="935"/>
      <c r="D111" s="873"/>
      <c r="E111" s="873"/>
      <c r="F111" s="873"/>
      <c r="G111" s="873"/>
      <c r="H111" s="873"/>
      <c r="I111" s="873"/>
      <c r="J111" s="936"/>
      <c r="K111" s="949"/>
      <c r="L111" s="950"/>
      <c r="M111" s="950"/>
      <c r="N111" s="950"/>
      <c r="O111" s="950"/>
      <c r="P111" s="950"/>
      <c r="Q111" s="950"/>
      <c r="R111" s="950"/>
      <c r="S111" s="950"/>
      <c r="T111" s="950"/>
      <c r="U111" s="950"/>
      <c r="V111" s="951"/>
      <c r="W111" s="938"/>
      <c r="X111" s="872"/>
      <c r="Y111" s="872"/>
      <c r="Z111" s="872"/>
      <c r="AA111" s="872"/>
      <c r="AB111" s="939"/>
      <c r="AC111" s="820"/>
      <c r="AD111" s="820"/>
      <c r="AE111" s="820"/>
      <c r="AF111" s="820"/>
      <c r="AG111" s="820"/>
      <c r="AH111" s="820"/>
      <c r="AI111" s="820"/>
      <c r="AJ111" s="820"/>
      <c r="AK111" s="820"/>
      <c r="AL111" s="820"/>
      <c r="AM111" s="820"/>
      <c r="AN111" s="820"/>
      <c r="AO111" s="820"/>
      <c r="AP111" s="820"/>
      <c r="AQ111" s="820"/>
      <c r="AR111" s="820"/>
      <c r="AS111" s="820"/>
      <c r="AT111" s="820"/>
      <c r="AU111" s="820"/>
      <c r="AV111" s="820"/>
      <c r="AW111" s="820"/>
      <c r="AX111" s="820"/>
      <c r="AY111" s="820"/>
      <c r="AZ111" s="820"/>
      <c r="BA111" s="820"/>
      <c r="BB111" s="820"/>
      <c r="BC111" s="820"/>
      <c r="BD111" s="820"/>
      <c r="BE111" s="820"/>
      <c r="BF111" s="820"/>
      <c r="BG111" s="820"/>
      <c r="BH111" s="820"/>
      <c r="BI111" s="820"/>
      <c r="BJ111" s="820"/>
      <c r="BK111" s="820"/>
      <c r="BL111" s="820"/>
      <c r="BM111" s="820"/>
      <c r="BN111" s="820"/>
      <c r="BO111" s="820"/>
      <c r="BP111" s="820"/>
      <c r="BQ111" s="820"/>
      <c r="BR111" s="820"/>
    </row>
    <row r="112" spans="1:70" ht="13.5" customHeight="1" x14ac:dyDescent="0.15">
      <c r="A112" s="818"/>
      <c r="B112" s="1681" t="s">
        <v>41</v>
      </c>
      <c r="C112" s="935"/>
      <c r="D112" s="873"/>
      <c r="E112" s="873"/>
      <c r="F112" s="873"/>
      <c r="G112" s="873"/>
      <c r="H112" s="873"/>
      <c r="I112" s="873"/>
      <c r="J112" s="936"/>
      <c r="K112" s="955"/>
      <c r="L112" s="956"/>
      <c r="M112" s="956"/>
      <c r="N112" s="956"/>
      <c r="O112" s="956"/>
      <c r="P112" s="956"/>
      <c r="Q112" s="956"/>
      <c r="R112" s="956"/>
      <c r="S112" s="956"/>
      <c r="T112" s="956"/>
      <c r="U112" s="956"/>
      <c r="V112" s="957"/>
      <c r="W112" s="938"/>
      <c r="X112" s="872"/>
      <c r="Y112" s="872"/>
      <c r="Z112" s="872"/>
      <c r="AA112" s="872"/>
      <c r="AB112" s="939"/>
      <c r="AC112" s="820"/>
      <c r="AD112" s="820"/>
      <c r="AE112" s="820"/>
      <c r="AF112" s="820"/>
      <c r="AG112" s="820"/>
      <c r="AH112" s="820"/>
      <c r="AI112" s="820"/>
      <c r="AJ112" s="820"/>
      <c r="AK112" s="820"/>
      <c r="AL112" s="820"/>
      <c r="AM112" s="820"/>
      <c r="AN112" s="820"/>
      <c r="AO112" s="820"/>
      <c r="AP112" s="820"/>
      <c r="AQ112" s="820"/>
      <c r="AR112" s="820"/>
      <c r="AS112" s="820"/>
      <c r="AT112" s="820"/>
      <c r="AU112" s="820"/>
      <c r="AV112" s="820"/>
      <c r="AW112" s="820"/>
      <c r="AX112" s="820"/>
      <c r="AY112" s="820"/>
      <c r="AZ112" s="820"/>
      <c r="BA112" s="820"/>
      <c r="BB112" s="820"/>
      <c r="BC112" s="820"/>
      <c r="BD112" s="820"/>
      <c r="BE112" s="820"/>
      <c r="BF112" s="820"/>
      <c r="BG112" s="820"/>
      <c r="BH112" s="820"/>
      <c r="BI112" s="820"/>
      <c r="BJ112" s="820"/>
      <c r="BK112" s="820"/>
      <c r="BL112" s="820"/>
      <c r="BM112" s="820"/>
      <c r="BN112" s="820"/>
      <c r="BO112" s="820"/>
      <c r="BP112" s="820"/>
      <c r="BQ112" s="820"/>
      <c r="BR112" s="820"/>
    </row>
    <row r="113" spans="1:70" x14ac:dyDescent="0.15">
      <c r="A113" s="818"/>
      <c r="B113" s="1682"/>
      <c r="C113" s="935"/>
      <c r="D113" s="873"/>
      <c r="E113" s="873"/>
      <c r="F113" s="873"/>
      <c r="G113" s="873"/>
      <c r="H113" s="873"/>
      <c r="I113" s="873"/>
      <c r="J113" s="936"/>
      <c r="K113" s="955"/>
      <c r="L113" s="956"/>
      <c r="M113" s="956"/>
      <c r="N113" s="956"/>
      <c r="O113" s="956"/>
      <c r="P113" s="956"/>
      <c r="Q113" s="956"/>
      <c r="R113" s="956"/>
      <c r="S113" s="956"/>
      <c r="T113" s="956"/>
      <c r="U113" s="956"/>
      <c r="V113" s="957"/>
      <c r="W113" s="938"/>
      <c r="X113" s="872"/>
      <c r="Y113" s="872"/>
      <c r="Z113" s="872"/>
      <c r="AA113" s="872"/>
      <c r="AB113" s="939"/>
      <c r="AC113" s="820"/>
      <c r="AD113" s="820"/>
      <c r="AE113" s="820"/>
      <c r="AF113" s="820"/>
      <c r="AG113" s="820"/>
      <c r="AH113" s="820"/>
      <c r="AI113" s="820"/>
      <c r="AJ113" s="820"/>
      <c r="AK113" s="820"/>
      <c r="AL113" s="820"/>
      <c r="AM113" s="820"/>
      <c r="AN113" s="820"/>
      <c r="AO113" s="820"/>
      <c r="AP113" s="820"/>
      <c r="AQ113" s="820"/>
      <c r="AR113" s="820"/>
      <c r="AS113" s="820"/>
      <c r="AT113" s="820"/>
      <c r="AU113" s="820"/>
      <c r="AV113" s="820"/>
      <c r="AW113" s="820"/>
      <c r="AX113" s="820"/>
      <c r="AY113" s="820"/>
      <c r="AZ113" s="820"/>
      <c r="BA113" s="820"/>
      <c r="BB113" s="820"/>
      <c r="BC113" s="820"/>
      <c r="BD113" s="820"/>
      <c r="BE113" s="820"/>
      <c r="BF113" s="820"/>
      <c r="BG113" s="820"/>
      <c r="BH113" s="820"/>
      <c r="BI113" s="820"/>
      <c r="BJ113" s="820"/>
      <c r="BK113" s="820"/>
      <c r="BL113" s="820"/>
      <c r="BM113" s="820"/>
      <c r="BN113" s="820"/>
      <c r="BO113" s="820"/>
      <c r="BP113" s="820"/>
      <c r="BQ113" s="820"/>
      <c r="BR113" s="820"/>
    </row>
    <row r="114" spans="1:70" x14ac:dyDescent="0.15">
      <c r="A114" s="818"/>
      <c r="B114" s="1682"/>
      <c r="C114" s="958"/>
      <c r="D114" s="959"/>
      <c r="E114" s="959"/>
      <c r="F114" s="959"/>
      <c r="G114" s="959"/>
      <c r="H114" s="959"/>
      <c r="I114" s="959"/>
      <c r="J114" s="960"/>
      <c r="K114" s="961"/>
      <c r="L114" s="962"/>
      <c r="M114" s="962"/>
      <c r="N114" s="962"/>
      <c r="O114" s="962"/>
      <c r="P114" s="962"/>
      <c r="Q114" s="962"/>
      <c r="R114" s="962"/>
      <c r="S114" s="962"/>
      <c r="T114" s="962"/>
      <c r="U114" s="962"/>
      <c r="V114" s="963"/>
      <c r="W114" s="964"/>
      <c r="X114" s="965"/>
      <c r="Y114" s="965"/>
      <c r="Z114" s="965"/>
      <c r="AA114" s="965"/>
      <c r="AB114" s="966"/>
      <c r="AC114" s="820"/>
      <c r="AD114" s="820"/>
      <c r="AE114" s="820"/>
      <c r="AF114" s="820"/>
      <c r="AG114" s="820"/>
      <c r="AH114" s="820"/>
      <c r="AI114" s="820"/>
      <c r="AJ114" s="820"/>
      <c r="AK114" s="820"/>
      <c r="AL114" s="820"/>
      <c r="AM114" s="820"/>
      <c r="AN114" s="820"/>
      <c r="AO114" s="820"/>
      <c r="AP114" s="820"/>
      <c r="AQ114" s="820"/>
      <c r="AR114" s="820"/>
      <c r="AS114" s="820"/>
      <c r="AT114" s="820"/>
      <c r="AU114" s="820"/>
      <c r="AV114" s="820"/>
      <c r="AW114" s="820"/>
      <c r="AX114" s="820"/>
      <c r="AY114" s="820"/>
      <c r="AZ114" s="820"/>
      <c r="BA114" s="820"/>
      <c r="BB114" s="820"/>
      <c r="BC114" s="820"/>
      <c r="BD114" s="820"/>
      <c r="BE114" s="820"/>
      <c r="BF114" s="820"/>
      <c r="BG114" s="820"/>
      <c r="BH114" s="820"/>
      <c r="BI114" s="820"/>
      <c r="BJ114" s="820"/>
      <c r="BK114" s="820"/>
      <c r="BL114" s="820"/>
      <c r="BM114" s="820"/>
      <c r="BN114" s="820"/>
      <c r="BO114" s="820"/>
      <c r="BP114" s="820"/>
      <c r="BQ114" s="820"/>
      <c r="BR114" s="820"/>
    </row>
    <row r="115" spans="1:70" x14ac:dyDescent="0.15">
      <c r="A115" s="818"/>
      <c r="B115" s="1682"/>
      <c r="C115" s="958"/>
      <c r="D115" s="959"/>
      <c r="E115" s="959"/>
      <c r="F115" s="959"/>
      <c r="G115" s="959"/>
      <c r="H115" s="959"/>
      <c r="I115" s="959"/>
      <c r="J115" s="960"/>
      <c r="K115" s="961"/>
      <c r="L115" s="962"/>
      <c r="M115" s="962"/>
      <c r="N115" s="962"/>
      <c r="O115" s="962"/>
      <c r="P115" s="962"/>
      <c r="Q115" s="962"/>
      <c r="R115" s="962"/>
      <c r="S115" s="962"/>
      <c r="T115" s="962"/>
      <c r="U115" s="962"/>
      <c r="V115" s="963"/>
      <c r="W115" s="964"/>
      <c r="X115" s="965"/>
      <c r="Y115" s="965"/>
      <c r="Z115" s="965"/>
      <c r="AA115" s="965"/>
      <c r="AB115" s="966"/>
      <c r="AC115" s="820"/>
      <c r="AD115" s="820"/>
      <c r="AE115" s="820"/>
      <c r="AF115" s="820"/>
      <c r="AG115" s="820"/>
      <c r="AH115" s="820"/>
      <c r="AI115" s="820"/>
      <c r="AJ115" s="820"/>
      <c r="AK115" s="820"/>
      <c r="AL115" s="820"/>
      <c r="AM115" s="820"/>
      <c r="AN115" s="820"/>
      <c r="AO115" s="820"/>
      <c r="AP115" s="820"/>
      <c r="AQ115" s="820"/>
      <c r="AR115" s="820"/>
      <c r="AS115" s="820"/>
      <c r="AT115" s="820"/>
      <c r="AU115" s="820"/>
      <c r="AV115" s="820"/>
      <c r="AW115" s="820"/>
      <c r="AX115" s="820"/>
      <c r="AY115" s="820"/>
      <c r="AZ115" s="820"/>
      <c r="BA115" s="820"/>
      <c r="BB115" s="820"/>
      <c r="BC115" s="820"/>
      <c r="BD115" s="820"/>
      <c r="BE115" s="820"/>
      <c r="BF115" s="820"/>
      <c r="BG115" s="820"/>
      <c r="BH115" s="820"/>
      <c r="BI115" s="820"/>
      <c r="BJ115" s="820"/>
      <c r="BK115" s="820"/>
      <c r="BL115" s="820"/>
      <c r="BM115" s="820"/>
      <c r="BN115" s="820"/>
      <c r="BO115" s="820"/>
      <c r="BP115" s="820"/>
      <c r="BQ115" s="820"/>
      <c r="BR115" s="820"/>
    </row>
    <row r="116" spans="1:70" x14ac:dyDescent="0.15">
      <c r="A116" s="818"/>
      <c r="B116" s="1682"/>
      <c r="C116" s="935"/>
      <c r="D116" s="873"/>
      <c r="E116" s="873"/>
      <c r="F116" s="873"/>
      <c r="G116" s="873"/>
      <c r="H116" s="873"/>
      <c r="I116" s="873"/>
      <c r="J116" s="936"/>
      <c r="K116" s="961"/>
      <c r="L116" s="962"/>
      <c r="M116" s="962"/>
      <c r="N116" s="962"/>
      <c r="O116" s="962"/>
      <c r="P116" s="962"/>
      <c r="Q116" s="962"/>
      <c r="R116" s="962"/>
      <c r="S116" s="962"/>
      <c r="T116" s="962"/>
      <c r="U116" s="962"/>
      <c r="V116" s="963"/>
      <c r="W116" s="964"/>
      <c r="X116" s="965"/>
      <c r="Y116" s="965"/>
      <c r="Z116" s="965"/>
      <c r="AA116" s="965"/>
      <c r="AB116" s="966"/>
      <c r="AC116" s="820"/>
      <c r="AD116" s="820"/>
      <c r="AE116" s="820"/>
      <c r="AF116" s="820"/>
      <c r="AG116" s="820"/>
      <c r="AH116" s="820"/>
      <c r="AI116" s="820"/>
      <c r="AJ116" s="820"/>
      <c r="AK116" s="820"/>
      <c r="AL116" s="820"/>
      <c r="AM116" s="820"/>
      <c r="AN116" s="820"/>
      <c r="AO116" s="820"/>
      <c r="AP116" s="820"/>
      <c r="AQ116" s="820"/>
      <c r="AR116" s="820"/>
      <c r="AS116" s="820"/>
      <c r="AT116" s="820"/>
      <c r="AU116" s="820"/>
      <c r="AV116" s="820"/>
      <c r="AW116" s="820"/>
      <c r="AX116" s="820"/>
      <c r="AY116" s="820"/>
      <c r="AZ116" s="820"/>
      <c r="BA116" s="820"/>
      <c r="BB116" s="820"/>
      <c r="BC116" s="820"/>
      <c r="BD116" s="820"/>
      <c r="BE116" s="820"/>
      <c r="BF116" s="820"/>
      <c r="BG116" s="820"/>
      <c r="BH116" s="820"/>
      <c r="BI116" s="820"/>
      <c r="BJ116" s="820"/>
      <c r="BK116" s="820"/>
      <c r="BL116" s="820"/>
      <c r="BM116" s="820"/>
      <c r="BN116" s="820"/>
      <c r="BO116" s="820"/>
      <c r="BP116" s="820"/>
      <c r="BQ116" s="820"/>
      <c r="BR116" s="820"/>
    </row>
    <row r="117" spans="1:70" ht="14.25" thickBot="1" x14ac:dyDescent="0.2">
      <c r="A117" s="818"/>
      <c r="B117" s="1683"/>
      <c r="C117" s="967"/>
      <c r="D117" s="968"/>
      <c r="E117" s="968"/>
      <c r="F117" s="968"/>
      <c r="G117" s="968"/>
      <c r="H117" s="968"/>
      <c r="I117" s="968"/>
      <c r="J117" s="969"/>
      <c r="K117" s="970"/>
      <c r="L117" s="971"/>
      <c r="M117" s="971"/>
      <c r="N117" s="971"/>
      <c r="O117" s="971"/>
      <c r="P117" s="971"/>
      <c r="Q117" s="971"/>
      <c r="R117" s="971"/>
      <c r="S117" s="971"/>
      <c r="T117" s="971"/>
      <c r="U117" s="971"/>
      <c r="V117" s="972"/>
      <c r="W117" s="973"/>
      <c r="X117" s="974"/>
      <c r="Y117" s="974"/>
      <c r="Z117" s="974"/>
      <c r="AA117" s="974"/>
      <c r="AB117" s="975"/>
      <c r="AC117" s="820"/>
      <c r="AD117" s="820"/>
      <c r="AE117" s="820"/>
      <c r="AF117" s="820"/>
      <c r="AG117" s="820"/>
      <c r="AH117" s="820"/>
      <c r="AI117" s="820"/>
      <c r="AJ117" s="820"/>
      <c r="AK117" s="820"/>
      <c r="AL117" s="820"/>
      <c r="AM117" s="820"/>
      <c r="AN117" s="820"/>
      <c r="AO117" s="820"/>
      <c r="AP117" s="820"/>
      <c r="AQ117" s="820"/>
      <c r="AR117" s="820"/>
      <c r="AS117" s="820"/>
      <c r="AT117" s="820"/>
      <c r="AU117" s="820"/>
      <c r="AV117" s="820"/>
      <c r="AW117" s="820"/>
      <c r="AX117" s="820"/>
      <c r="AY117" s="820"/>
      <c r="AZ117" s="820"/>
      <c r="BA117" s="820"/>
      <c r="BB117" s="820"/>
      <c r="BC117" s="820"/>
      <c r="BD117" s="820"/>
      <c r="BE117" s="820"/>
      <c r="BF117" s="820"/>
      <c r="BG117" s="820"/>
      <c r="BH117" s="820"/>
      <c r="BI117" s="820"/>
      <c r="BJ117" s="820"/>
      <c r="BK117" s="820"/>
      <c r="BL117" s="820"/>
      <c r="BM117" s="820"/>
      <c r="BN117" s="820"/>
      <c r="BO117" s="820"/>
      <c r="BP117" s="820"/>
      <c r="BQ117" s="820"/>
      <c r="BR117" s="820"/>
    </row>
    <row r="118" spans="1:70" ht="14.25" thickBot="1" x14ac:dyDescent="0.2">
      <c r="A118" s="818"/>
      <c r="B118" s="818"/>
      <c r="C118" s="818"/>
      <c r="D118" s="818"/>
      <c r="E118" s="818"/>
      <c r="F118" s="818"/>
      <c r="G118" s="818"/>
      <c r="H118" s="818"/>
      <c r="I118" s="818"/>
      <c r="J118" s="818"/>
      <c r="K118" s="818"/>
      <c r="L118" s="818"/>
      <c r="M118" s="818"/>
      <c r="N118" s="818"/>
      <c r="O118" s="818"/>
      <c r="P118" s="818"/>
      <c r="Q118" s="818"/>
      <c r="R118" s="818"/>
      <c r="S118" s="818"/>
      <c r="T118" s="818"/>
      <c r="U118" s="818"/>
      <c r="V118" s="818"/>
      <c r="W118" s="814"/>
      <c r="X118" s="814"/>
      <c r="Y118" s="814"/>
      <c r="Z118" s="814"/>
      <c r="AA118" s="814"/>
      <c r="AB118" s="814"/>
      <c r="AC118" s="814"/>
      <c r="AD118" s="814"/>
      <c r="AE118" s="814"/>
      <c r="AF118" s="814"/>
      <c r="AG118" s="814"/>
      <c r="AH118" s="814"/>
      <c r="AI118" s="814"/>
      <c r="AJ118" s="820"/>
      <c r="AK118" s="820"/>
      <c r="AL118" s="820"/>
      <c r="AM118" s="820"/>
      <c r="AN118" s="820"/>
      <c r="AO118" s="820"/>
      <c r="AP118" s="820"/>
      <c r="AQ118" s="820"/>
      <c r="AR118" s="820"/>
      <c r="AS118" s="820"/>
      <c r="AT118" s="820"/>
      <c r="AU118" s="820"/>
      <c r="AV118" s="820"/>
      <c r="AW118" s="820"/>
      <c r="AX118" s="820"/>
      <c r="AY118" s="820"/>
      <c r="AZ118" s="820"/>
      <c r="BA118" s="820"/>
      <c r="BB118" s="820"/>
      <c r="BC118" s="820"/>
      <c r="BD118" s="820"/>
      <c r="BE118" s="820"/>
      <c r="BF118" s="820"/>
      <c r="BG118" s="820"/>
      <c r="BH118" s="820"/>
      <c r="BI118" s="820"/>
      <c r="BJ118" s="820"/>
      <c r="BK118" s="820"/>
      <c r="BL118" s="820"/>
      <c r="BM118" s="820"/>
      <c r="BN118" s="820"/>
      <c r="BO118" s="820"/>
      <c r="BP118" s="820"/>
      <c r="BQ118" s="820"/>
      <c r="BR118" s="820"/>
    </row>
    <row r="119" spans="1:70" x14ac:dyDescent="0.15">
      <c r="A119" s="818"/>
      <c r="B119" s="174" t="s">
        <v>347</v>
      </c>
      <c r="C119" s="175"/>
      <c r="D119" s="175"/>
      <c r="E119" s="175"/>
      <c r="F119" s="175"/>
      <c r="G119" s="175"/>
      <c r="H119" s="175"/>
      <c r="I119" s="175"/>
      <c r="J119" s="176"/>
      <c r="K119" s="171">
        <v>40</v>
      </c>
      <c r="L119" s="172">
        <v>41</v>
      </c>
      <c r="M119" s="172">
        <v>42</v>
      </c>
      <c r="N119" s="172">
        <v>43</v>
      </c>
      <c r="O119" s="172">
        <v>44</v>
      </c>
      <c r="P119" s="172">
        <v>45</v>
      </c>
      <c r="Q119" s="172">
        <v>46</v>
      </c>
      <c r="R119" s="172">
        <v>47</v>
      </c>
      <c r="S119" s="172">
        <v>48</v>
      </c>
      <c r="T119" s="172">
        <v>49</v>
      </c>
      <c r="U119" s="172">
        <v>50</v>
      </c>
      <c r="V119" s="173">
        <v>51</v>
      </c>
      <c r="W119" s="820"/>
      <c r="X119" s="820"/>
      <c r="Y119" s="820"/>
      <c r="Z119" s="820"/>
      <c r="AA119" s="820"/>
      <c r="AB119" s="820"/>
      <c r="AC119" s="820"/>
      <c r="AD119" s="820"/>
      <c r="AE119" s="820"/>
      <c r="AF119" s="820"/>
      <c r="AG119" s="820"/>
      <c r="AH119" s="820"/>
      <c r="AI119" s="820"/>
      <c r="AJ119" s="820"/>
      <c r="AK119" s="820"/>
      <c r="AL119" s="820"/>
      <c r="AM119" s="820"/>
      <c r="AN119" s="820"/>
      <c r="AO119" s="820"/>
      <c r="AP119" s="820"/>
      <c r="AQ119" s="820"/>
      <c r="AR119" s="820"/>
      <c r="AS119" s="820"/>
      <c r="AT119" s="820"/>
      <c r="AU119" s="820"/>
      <c r="AV119" s="820"/>
      <c r="AW119" s="820"/>
      <c r="AX119" s="820"/>
      <c r="AY119" s="820"/>
      <c r="AZ119" s="820"/>
      <c r="BA119" s="820"/>
      <c r="BB119" s="820"/>
      <c r="BC119" s="820"/>
      <c r="BD119" s="820"/>
      <c r="BE119" s="820"/>
      <c r="BF119" s="820"/>
      <c r="BG119" s="820"/>
      <c r="BH119" s="820"/>
      <c r="BI119" s="820"/>
      <c r="BJ119" s="820"/>
      <c r="BK119" s="820"/>
      <c r="BL119" s="820"/>
      <c r="BM119" s="820"/>
      <c r="BN119" s="820"/>
      <c r="BO119" s="820"/>
      <c r="BP119" s="820"/>
      <c r="BQ119" s="820"/>
      <c r="BR119" s="820"/>
    </row>
    <row r="120" spans="1:70" x14ac:dyDescent="0.15">
      <c r="A120" s="818"/>
      <c r="B120" s="914" t="s">
        <v>344</v>
      </c>
      <c r="C120" s="915"/>
      <c r="D120" s="915"/>
      <c r="E120" s="915"/>
      <c r="F120" s="915"/>
      <c r="G120" s="915"/>
      <c r="H120" s="915"/>
      <c r="I120" s="915"/>
      <c r="J120" s="916"/>
      <c r="K120" s="976"/>
      <c r="L120" s="976"/>
      <c r="M120" s="976"/>
      <c r="N120" s="976"/>
      <c r="O120" s="976"/>
      <c r="P120" s="976"/>
      <c r="Q120" s="976"/>
      <c r="R120" s="976"/>
      <c r="S120" s="976"/>
      <c r="T120" s="976"/>
      <c r="U120" s="976"/>
      <c r="V120" s="977"/>
      <c r="W120" s="820"/>
      <c r="X120" s="820"/>
      <c r="Y120" s="820"/>
      <c r="Z120" s="820"/>
      <c r="AA120" s="820"/>
      <c r="AB120" s="820"/>
      <c r="AC120" s="820"/>
      <c r="AD120" s="820"/>
      <c r="AE120" s="820"/>
      <c r="AF120" s="820"/>
      <c r="AG120" s="820"/>
      <c r="AH120" s="820"/>
      <c r="AI120" s="820"/>
      <c r="AJ120" s="820"/>
      <c r="AK120" s="820"/>
      <c r="AL120" s="820"/>
      <c r="AM120" s="820"/>
      <c r="AN120" s="820"/>
      <c r="AO120" s="820"/>
      <c r="AP120" s="820"/>
      <c r="AQ120" s="820"/>
      <c r="AR120" s="820"/>
      <c r="AS120" s="820"/>
      <c r="AT120" s="820"/>
      <c r="AU120" s="820"/>
      <c r="AV120" s="820"/>
      <c r="AW120" s="820"/>
      <c r="AX120" s="820"/>
      <c r="AY120" s="820"/>
      <c r="AZ120" s="820"/>
      <c r="BA120" s="820"/>
      <c r="BB120" s="820"/>
      <c r="BC120" s="820"/>
      <c r="BD120" s="820"/>
      <c r="BE120" s="820"/>
      <c r="BF120" s="820"/>
      <c r="BG120" s="820"/>
      <c r="BH120" s="820"/>
      <c r="BI120" s="820"/>
      <c r="BJ120" s="820"/>
      <c r="BK120" s="820"/>
      <c r="BL120" s="820"/>
      <c r="BM120" s="820"/>
      <c r="BN120" s="820"/>
      <c r="BO120" s="820"/>
      <c r="BP120" s="820"/>
      <c r="BQ120" s="820"/>
      <c r="BR120" s="820"/>
    </row>
    <row r="121" spans="1:70" x14ac:dyDescent="0.15">
      <c r="A121" s="818"/>
      <c r="B121" s="920" t="s">
        <v>42</v>
      </c>
      <c r="C121" s="921"/>
      <c r="D121" s="921"/>
      <c r="E121" s="921"/>
      <c r="F121" s="921"/>
      <c r="G121" s="921"/>
      <c r="H121" s="921"/>
      <c r="I121" s="921"/>
      <c r="J121" s="922"/>
      <c r="K121" s="921"/>
      <c r="L121" s="921"/>
      <c r="M121" s="921"/>
      <c r="N121" s="921"/>
      <c r="O121" s="921"/>
      <c r="P121" s="921"/>
      <c r="Q121" s="921"/>
      <c r="R121" s="921"/>
      <c r="S121" s="921"/>
      <c r="T121" s="921"/>
      <c r="U121" s="921"/>
      <c r="V121" s="978"/>
      <c r="W121" s="814"/>
      <c r="X121" s="814"/>
      <c r="Y121" s="814"/>
      <c r="Z121" s="814"/>
      <c r="AA121" s="814"/>
      <c r="AB121" s="814"/>
      <c r="AC121" s="814"/>
      <c r="AD121" s="814"/>
      <c r="AE121" s="814"/>
      <c r="AF121" s="814"/>
      <c r="AG121" s="814"/>
      <c r="AH121" s="814"/>
      <c r="AI121" s="814"/>
      <c r="AJ121" s="820"/>
      <c r="AK121" s="820"/>
      <c r="AL121" s="820"/>
      <c r="AM121" s="820"/>
      <c r="AN121" s="820"/>
      <c r="AO121" s="820"/>
      <c r="AP121" s="820"/>
      <c r="AQ121" s="820"/>
      <c r="AR121" s="820"/>
      <c r="AS121" s="820"/>
      <c r="AT121" s="820"/>
      <c r="AU121" s="820"/>
      <c r="AV121" s="820"/>
      <c r="AW121" s="820"/>
      <c r="AX121" s="820"/>
      <c r="AY121" s="820"/>
      <c r="AZ121" s="820"/>
      <c r="BA121" s="820"/>
      <c r="BB121" s="820"/>
      <c r="BC121" s="820"/>
      <c r="BD121" s="820"/>
      <c r="BE121" s="820"/>
      <c r="BF121" s="820"/>
      <c r="BG121" s="820"/>
      <c r="BH121" s="820"/>
      <c r="BI121" s="820"/>
      <c r="BJ121" s="820"/>
      <c r="BK121" s="820"/>
      <c r="BL121" s="820"/>
      <c r="BM121" s="820"/>
      <c r="BN121" s="820"/>
      <c r="BO121" s="820"/>
      <c r="BP121" s="820"/>
      <c r="BQ121" s="820"/>
      <c r="BR121" s="820"/>
    </row>
    <row r="122" spans="1:70" x14ac:dyDescent="0.15">
      <c r="A122" s="818"/>
      <c r="B122" s="923"/>
      <c r="C122" s="818"/>
      <c r="D122" s="818"/>
      <c r="E122" s="818"/>
      <c r="F122" s="818"/>
      <c r="G122" s="818"/>
      <c r="H122" s="818"/>
      <c r="I122" s="818"/>
      <c r="J122" s="924"/>
      <c r="K122" s="915"/>
      <c r="L122" s="915"/>
      <c r="M122" s="915"/>
      <c r="N122" s="915"/>
      <c r="O122" s="915"/>
      <c r="P122" s="915"/>
      <c r="Q122" s="915"/>
      <c r="R122" s="915"/>
      <c r="S122" s="915"/>
      <c r="T122" s="915"/>
      <c r="U122" s="915"/>
      <c r="V122" s="979"/>
      <c r="W122" s="814"/>
      <c r="X122" s="814"/>
      <c r="Y122" s="814"/>
      <c r="Z122" s="814"/>
      <c r="AA122" s="814"/>
      <c r="AB122" s="814"/>
      <c r="AC122" s="814"/>
      <c r="AD122" s="814"/>
      <c r="AE122" s="814"/>
      <c r="AF122" s="814"/>
      <c r="AG122" s="814"/>
      <c r="AH122" s="814"/>
      <c r="AI122" s="814"/>
      <c r="AJ122" s="820"/>
      <c r="AK122" s="820"/>
      <c r="AL122" s="820"/>
      <c r="AM122" s="820"/>
      <c r="AN122" s="820"/>
      <c r="AO122" s="820"/>
      <c r="AP122" s="820"/>
      <c r="AQ122" s="820"/>
      <c r="AR122" s="820"/>
      <c r="AS122" s="820"/>
      <c r="AT122" s="820"/>
      <c r="AU122" s="820"/>
      <c r="AV122" s="820"/>
      <c r="AW122" s="820"/>
      <c r="AX122" s="820"/>
      <c r="AY122" s="820"/>
      <c r="AZ122" s="820"/>
      <c r="BA122" s="820"/>
      <c r="BB122" s="820"/>
      <c r="BC122" s="820"/>
      <c r="BD122" s="820"/>
      <c r="BE122" s="820"/>
      <c r="BF122" s="820"/>
      <c r="BG122" s="820"/>
      <c r="BH122" s="820"/>
      <c r="BI122" s="820"/>
      <c r="BJ122" s="820"/>
      <c r="BK122" s="820"/>
      <c r="BL122" s="820"/>
      <c r="BM122" s="820"/>
      <c r="BN122" s="820"/>
      <c r="BO122" s="820"/>
      <c r="BP122" s="820"/>
      <c r="BQ122" s="820"/>
      <c r="BR122" s="820"/>
    </row>
    <row r="123" spans="1:70" ht="17.25" x14ac:dyDescent="0.15">
      <c r="A123" s="818"/>
      <c r="B123" s="980" t="s">
        <v>345</v>
      </c>
      <c r="C123" s="981"/>
      <c r="D123" s="981"/>
      <c r="E123" s="981"/>
      <c r="F123" s="981"/>
      <c r="G123" s="981"/>
      <c r="H123" s="981"/>
      <c r="I123" s="981"/>
      <c r="J123" s="982"/>
      <c r="K123" s="983"/>
      <c r="L123" s="983"/>
      <c r="M123" s="983"/>
      <c r="N123" s="983"/>
      <c r="O123" s="983"/>
      <c r="P123" s="983"/>
      <c r="Q123" s="983"/>
      <c r="R123" s="983"/>
      <c r="S123" s="983"/>
      <c r="T123" s="983"/>
      <c r="U123" s="983"/>
      <c r="V123" s="984"/>
      <c r="W123" s="820"/>
      <c r="X123" s="820"/>
      <c r="Y123" s="820"/>
      <c r="Z123" s="820"/>
      <c r="AA123" s="820"/>
      <c r="AB123" s="820"/>
      <c r="AC123" s="820"/>
      <c r="AD123" s="820"/>
      <c r="AE123" s="820"/>
      <c r="AF123" s="820"/>
      <c r="AG123" s="820"/>
      <c r="AH123" s="820"/>
      <c r="AI123" s="820"/>
      <c r="AJ123" s="820"/>
      <c r="AK123" s="820"/>
      <c r="AL123" s="820"/>
      <c r="AM123" s="820"/>
      <c r="AN123" s="820"/>
      <c r="AO123" s="820"/>
      <c r="AP123" s="820"/>
      <c r="AQ123" s="820"/>
      <c r="AR123" s="820"/>
      <c r="AS123" s="820"/>
      <c r="AT123" s="820"/>
      <c r="AU123" s="820"/>
      <c r="AV123" s="820"/>
      <c r="AW123" s="820"/>
      <c r="AX123" s="820"/>
      <c r="AY123" s="820"/>
      <c r="AZ123" s="820"/>
      <c r="BA123" s="820"/>
      <c r="BB123" s="820"/>
      <c r="BC123" s="820"/>
      <c r="BD123" s="820"/>
      <c r="BE123" s="820"/>
      <c r="BF123" s="820"/>
      <c r="BG123" s="820"/>
      <c r="BH123" s="820"/>
      <c r="BI123" s="820"/>
      <c r="BJ123" s="820"/>
      <c r="BK123" s="820"/>
      <c r="BL123" s="820"/>
      <c r="BM123" s="820"/>
      <c r="BN123" s="820"/>
      <c r="BO123" s="820"/>
      <c r="BP123" s="820"/>
      <c r="BQ123" s="820"/>
      <c r="BR123" s="820"/>
    </row>
    <row r="124" spans="1:70" ht="14.25" customHeight="1" x14ac:dyDescent="0.15">
      <c r="A124" s="818"/>
      <c r="B124" s="1684" t="s">
        <v>33</v>
      </c>
      <c r="C124" s="1685"/>
      <c r="D124" s="1685"/>
      <c r="E124" s="1685"/>
      <c r="F124" s="1685"/>
      <c r="G124" s="1685"/>
      <c r="H124" s="1685"/>
      <c r="I124" s="1685"/>
      <c r="J124" s="1686"/>
      <c r="K124" s="1705" t="s">
        <v>395</v>
      </c>
      <c r="L124" s="1706"/>
      <c r="M124" s="1706"/>
      <c r="N124" s="1706"/>
      <c r="O124" s="1706"/>
      <c r="P124" s="1706"/>
      <c r="Q124" s="1706"/>
      <c r="R124" s="1706"/>
      <c r="S124" s="1706"/>
      <c r="T124" s="1706"/>
      <c r="U124" s="1706"/>
      <c r="V124" s="1707"/>
      <c r="W124" s="820"/>
      <c r="X124" s="820"/>
      <c r="Y124" s="820"/>
      <c r="Z124" s="820"/>
      <c r="AA124" s="820"/>
      <c r="AB124" s="820"/>
      <c r="AC124" s="820"/>
      <c r="AD124" s="820"/>
      <c r="AE124" s="820"/>
      <c r="AF124" s="820"/>
      <c r="AG124" s="820"/>
      <c r="AH124" s="820"/>
      <c r="AI124" s="820"/>
      <c r="AJ124" s="820"/>
      <c r="AK124" s="820"/>
      <c r="AL124" s="820"/>
      <c r="AM124" s="820"/>
      <c r="AN124" s="820"/>
      <c r="AO124" s="820"/>
      <c r="AP124" s="820"/>
      <c r="AQ124" s="820"/>
      <c r="AR124" s="820"/>
      <c r="AS124" s="820"/>
      <c r="AT124" s="820"/>
      <c r="AU124" s="820"/>
      <c r="AV124" s="820"/>
      <c r="AW124" s="820"/>
      <c r="AX124" s="820"/>
      <c r="AY124" s="820"/>
      <c r="AZ124" s="820"/>
      <c r="BA124" s="820"/>
      <c r="BB124" s="820"/>
      <c r="BC124" s="820"/>
      <c r="BD124" s="820"/>
      <c r="BE124" s="820"/>
      <c r="BF124" s="820"/>
      <c r="BG124" s="820"/>
      <c r="BH124" s="820"/>
      <c r="BI124" s="820"/>
      <c r="BJ124" s="820"/>
      <c r="BK124" s="820"/>
      <c r="BL124" s="820"/>
      <c r="BM124" s="820"/>
      <c r="BN124" s="820"/>
      <c r="BO124" s="820"/>
      <c r="BP124" s="820"/>
      <c r="BQ124" s="820"/>
      <c r="BR124" s="820"/>
    </row>
    <row r="125" spans="1:70" ht="14.25" customHeight="1" x14ac:dyDescent="0.15">
      <c r="A125" s="818"/>
      <c r="B125" s="1684"/>
      <c r="C125" s="1685"/>
      <c r="D125" s="1685"/>
      <c r="E125" s="1685"/>
      <c r="F125" s="1685"/>
      <c r="G125" s="1685"/>
      <c r="H125" s="1685"/>
      <c r="I125" s="1685"/>
      <c r="J125" s="1686"/>
      <c r="K125" s="1708"/>
      <c r="L125" s="1709"/>
      <c r="M125" s="1709"/>
      <c r="N125" s="1709"/>
      <c r="O125" s="1709"/>
      <c r="P125" s="1709"/>
      <c r="Q125" s="1709"/>
      <c r="R125" s="1709"/>
      <c r="S125" s="1709"/>
      <c r="T125" s="1709"/>
      <c r="U125" s="1709"/>
      <c r="V125" s="1710"/>
      <c r="W125" s="820"/>
      <c r="X125" s="820"/>
      <c r="Y125" s="820"/>
      <c r="Z125" s="820"/>
      <c r="AA125" s="820"/>
      <c r="AB125" s="820"/>
      <c r="AC125" s="820"/>
      <c r="AD125" s="820"/>
      <c r="AE125" s="820"/>
      <c r="AF125" s="820"/>
      <c r="AG125" s="820"/>
      <c r="AH125" s="820"/>
      <c r="AI125" s="820"/>
      <c r="AJ125" s="820"/>
      <c r="AK125" s="820"/>
      <c r="AL125" s="820"/>
      <c r="AM125" s="820"/>
      <c r="AN125" s="820"/>
      <c r="AO125" s="820"/>
      <c r="AP125" s="820"/>
      <c r="AQ125" s="820"/>
      <c r="AR125" s="820"/>
      <c r="AS125" s="820"/>
      <c r="AT125" s="820"/>
      <c r="AU125" s="820"/>
      <c r="AV125" s="820"/>
      <c r="AW125" s="820"/>
      <c r="AX125" s="820"/>
      <c r="AY125" s="820"/>
      <c r="AZ125" s="820"/>
      <c r="BA125" s="820"/>
      <c r="BB125" s="820"/>
      <c r="BC125" s="820"/>
      <c r="BD125" s="820"/>
      <c r="BE125" s="820"/>
      <c r="BF125" s="820"/>
      <c r="BG125" s="820"/>
      <c r="BH125" s="820"/>
      <c r="BI125" s="820"/>
      <c r="BJ125" s="820"/>
      <c r="BK125" s="820"/>
      <c r="BL125" s="820"/>
      <c r="BM125" s="820"/>
      <c r="BN125" s="820"/>
      <c r="BO125" s="820"/>
      <c r="BP125" s="820"/>
      <c r="BQ125" s="820"/>
      <c r="BR125" s="820"/>
    </row>
    <row r="126" spans="1:70" ht="13.5" customHeight="1" x14ac:dyDescent="0.15">
      <c r="A126" s="818"/>
      <c r="B126" s="1684"/>
      <c r="C126" s="1685"/>
      <c r="D126" s="1685"/>
      <c r="E126" s="1685"/>
      <c r="F126" s="1685"/>
      <c r="G126" s="1685"/>
      <c r="H126" s="1685"/>
      <c r="I126" s="1685"/>
      <c r="J126" s="1686"/>
      <c r="K126" s="1708"/>
      <c r="L126" s="1709"/>
      <c r="M126" s="1709"/>
      <c r="N126" s="1709"/>
      <c r="O126" s="1709"/>
      <c r="P126" s="1709"/>
      <c r="Q126" s="1709"/>
      <c r="R126" s="1709"/>
      <c r="S126" s="1709"/>
      <c r="T126" s="1709"/>
      <c r="U126" s="1709"/>
      <c r="V126" s="1710"/>
      <c r="W126" s="820"/>
      <c r="X126" s="820"/>
      <c r="Y126" s="820"/>
      <c r="Z126" s="820"/>
      <c r="AA126" s="820"/>
      <c r="AB126" s="820"/>
      <c r="AC126" s="820"/>
      <c r="AD126" s="820"/>
      <c r="AE126" s="820"/>
      <c r="AF126" s="820"/>
      <c r="AG126" s="820"/>
      <c r="AH126" s="820"/>
      <c r="AI126" s="820"/>
      <c r="AJ126" s="820"/>
      <c r="AK126" s="820"/>
      <c r="AL126" s="820"/>
      <c r="AM126" s="820"/>
      <c r="AN126" s="820"/>
      <c r="AO126" s="820"/>
      <c r="AP126" s="820"/>
      <c r="AQ126" s="820"/>
      <c r="AR126" s="820"/>
      <c r="AS126" s="820"/>
      <c r="AT126" s="820"/>
      <c r="AU126" s="820"/>
      <c r="AV126" s="820"/>
      <c r="AW126" s="820"/>
      <c r="AX126" s="820"/>
      <c r="AY126" s="820"/>
      <c r="AZ126" s="820"/>
      <c r="BA126" s="820"/>
      <c r="BB126" s="820"/>
      <c r="BC126" s="820"/>
      <c r="BD126" s="820"/>
      <c r="BE126" s="820"/>
      <c r="BF126" s="820"/>
      <c r="BG126" s="820"/>
      <c r="BH126" s="820"/>
      <c r="BI126" s="820"/>
      <c r="BJ126" s="820"/>
      <c r="BK126" s="820"/>
      <c r="BL126" s="820"/>
      <c r="BM126" s="820"/>
      <c r="BN126" s="820"/>
      <c r="BO126" s="820"/>
      <c r="BP126" s="820"/>
      <c r="BQ126" s="820"/>
      <c r="BR126" s="820"/>
    </row>
    <row r="127" spans="1:70" ht="14.25" customHeight="1" thickBot="1" x14ac:dyDescent="0.2">
      <c r="A127" s="818"/>
      <c r="B127" s="1687"/>
      <c r="C127" s="1688"/>
      <c r="D127" s="1688"/>
      <c r="E127" s="1688"/>
      <c r="F127" s="1688"/>
      <c r="G127" s="1688"/>
      <c r="H127" s="1688"/>
      <c r="I127" s="1688"/>
      <c r="J127" s="1689"/>
      <c r="K127" s="1711"/>
      <c r="L127" s="1712"/>
      <c r="M127" s="1712"/>
      <c r="N127" s="1712"/>
      <c r="O127" s="1712"/>
      <c r="P127" s="1712"/>
      <c r="Q127" s="1712"/>
      <c r="R127" s="1712"/>
      <c r="S127" s="1712"/>
      <c r="T127" s="1712"/>
      <c r="U127" s="1712"/>
      <c r="V127" s="1713"/>
      <c r="W127" s="820"/>
      <c r="X127" s="820"/>
      <c r="Y127" s="820"/>
      <c r="Z127" s="820"/>
      <c r="AA127" s="820"/>
      <c r="AB127" s="820"/>
      <c r="AC127" s="820"/>
      <c r="AD127" s="820"/>
      <c r="AE127" s="820"/>
      <c r="AF127" s="820"/>
      <c r="AG127" s="820"/>
      <c r="AH127" s="820"/>
      <c r="AI127" s="820"/>
      <c r="AJ127" s="820"/>
      <c r="AK127" s="820"/>
      <c r="AL127" s="820"/>
      <c r="AM127" s="820"/>
      <c r="AN127" s="820"/>
      <c r="AO127" s="820"/>
      <c r="AP127" s="820"/>
      <c r="AQ127" s="820"/>
      <c r="AR127" s="820"/>
      <c r="AS127" s="820"/>
      <c r="AT127" s="820"/>
      <c r="AU127" s="820"/>
      <c r="AV127" s="820"/>
      <c r="AW127" s="820"/>
      <c r="AX127" s="820"/>
      <c r="AY127" s="820"/>
      <c r="AZ127" s="820"/>
      <c r="BA127" s="820"/>
      <c r="BB127" s="820"/>
      <c r="BC127" s="820"/>
      <c r="BD127" s="820"/>
      <c r="BE127" s="820"/>
      <c r="BF127" s="820"/>
      <c r="BG127" s="820"/>
      <c r="BH127" s="820"/>
      <c r="BI127" s="820"/>
      <c r="BJ127" s="820"/>
      <c r="BK127" s="820"/>
      <c r="BL127" s="820"/>
      <c r="BM127" s="820"/>
      <c r="BN127" s="820"/>
      <c r="BO127" s="820"/>
      <c r="BP127" s="820"/>
      <c r="BQ127" s="820"/>
      <c r="BR127" s="820"/>
    </row>
    <row r="128" spans="1:70" x14ac:dyDescent="0.15">
      <c r="A128" s="1"/>
      <c r="B128" s="1"/>
      <c r="C128" s="1"/>
      <c r="D128" s="1"/>
      <c r="E128" s="1"/>
      <c r="F128" s="1"/>
      <c r="G128" s="1"/>
      <c r="H128" s="1"/>
      <c r="I128" s="1"/>
      <c r="J128" s="1"/>
      <c r="K128" s="1"/>
      <c r="L128" s="1"/>
      <c r="M128" s="1"/>
      <c r="N128" s="1"/>
      <c r="O128" s="1"/>
      <c r="P128" s="1"/>
      <c r="Q128" s="1"/>
      <c r="R128" s="1"/>
      <c r="S128" s="1"/>
      <c r="T128" s="1"/>
      <c r="U128" s="1"/>
      <c r="V128" s="1"/>
      <c r="W128" s="2"/>
      <c r="X128" s="2"/>
      <c r="Y128" s="2"/>
      <c r="Z128" s="2"/>
      <c r="AA128" s="2"/>
      <c r="AB128" s="2"/>
      <c r="AC128" s="2"/>
      <c r="AD128" s="2"/>
      <c r="AE128" s="2"/>
      <c r="AF128" s="2"/>
      <c r="AG128" s="2"/>
      <c r="AH128" s="2"/>
      <c r="AI128" s="2"/>
    </row>
  </sheetData>
  <mergeCells count="24">
    <mergeCell ref="C34:C37"/>
    <mergeCell ref="C38:C40"/>
    <mergeCell ref="C41:C43"/>
    <mergeCell ref="C44:C45"/>
    <mergeCell ref="W94:AB96"/>
    <mergeCell ref="K72:V75"/>
    <mergeCell ref="D60:J60"/>
    <mergeCell ref="D62:J62"/>
    <mergeCell ref="B34:B45"/>
    <mergeCell ref="B112:B117"/>
    <mergeCell ref="B124:J127"/>
    <mergeCell ref="K84:V85"/>
    <mergeCell ref="B88:J91"/>
    <mergeCell ref="K88:V91"/>
    <mergeCell ref="K124:V127"/>
    <mergeCell ref="B106:B111"/>
    <mergeCell ref="B97:B100"/>
    <mergeCell ref="B101:B105"/>
    <mergeCell ref="B46:J46"/>
    <mergeCell ref="B59:B70"/>
    <mergeCell ref="C59:C64"/>
    <mergeCell ref="C65:C70"/>
    <mergeCell ref="B72:J75"/>
    <mergeCell ref="B52:B58"/>
  </mergeCells>
  <phoneticPr fontId="3"/>
  <conditionalFormatting sqref="K34:V45">
    <cfRule type="cellIs" dxfId="61" priority="3" operator="equal">
      <formula>"-"</formula>
    </cfRule>
    <cfRule type="cellIs" dxfId="60" priority="4" operator="equal">
      <formula>"×"</formula>
    </cfRule>
    <cfRule type="cellIs" dxfId="59" priority="5" operator="equal">
      <formula>"△"</formula>
    </cfRule>
    <cfRule type="cellIs" dxfId="58" priority="6" operator="equal">
      <formula>"○"</formula>
    </cfRule>
  </conditionalFormatting>
  <conditionalFormatting sqref="K46:V46">
    <cfRule type="colorScale" priority="14">
      <colorScale>
        <cfvo type="min"/>
        <cfvo type="max"/>
        <color theme="0"/>
        <color rgb="FFFF6600"/>
      </colorScale>
    </cfRule>
  </conditionalFormatting>
  <conditionalFormatting sqref="K52:V57">
    <cfRule type="cellIs" dxfId="57" priority="1" operator="notEqual">
      <formula>""</formula>
    </cfRule>
  </conditionalFormatting>
  <conditionalFormatting sqref="K60:V60 K62:V62 K64:V64 K66:V66 K68:V68 K70:V70">
    <cfRule type="cellIs" dxfId="56" priority="7" operator="equal">
      <formula>"×"</formula>
    </cfRule>
    <cfRule type="cellIs" dxfId="55" priority="8" operator="equal">
      <formula>"○"</formula>
    </cfRule>
  </conditionalFormatting>
  <conditionalFormatting sqref="K71:V71">
    <cfRule type="colorScale" priority="2">
      <colorScale>
        <cfvo type="min"/>
        <cfvo type="max"/>
        <color theme="0"/>
        <color rgb="FFFF6600"/>
      </colorScale>
    </cfRule>
  </conditionalFormatting>
  <conditionalFormatting sqref="K81:V81">
    <cfRule type="colorScale" priority="15">
      <colorScale>
        <cfvo type="min"/>
        <cfvo type="max"/>
        <color theme="0"/>
        <color rgb="FFFF6600"/>
      </colorScale>
    </cfRule>
  </conditionalFormatting>
  <conditionalFormatting sqref="K82:V82">
    <cfRule type="colorScale" priority="16">
      <colorScale>
        <cfvo type="min"/>
        <cfvo type="max"/>
        <color theme="0"/>
        <color rgb="FFFF6600"/>
      </colorScale>
    </cfRule>
  </conditionalFormatting>
  <conditionalFormatting sqref="K97:V111">
    <cfRule type="containsText" dxfId="54" priority="11" operator="containsText" text="○">
      <formula>NOT(ISERROR(SEARCH("○",K97)))</formula>
    </cfRule>
    <cfRule type="containsText" dxfId="53" priority="12" operator="containsText" text="○">
      <formula>NOT(ISERROR(SEARCH("○",K97)))</formula>
    </cfRule>
    <cfRule type="containsText" dxfId="52" priority="13" operator="containsText" text="○">
      <formula>NOT(ISERROR(SEARCH("○",K97)))</formula>
    </cfRule>
  </conditionalFormatting>
  <conditionalFormatting sqref="K100:V100 K111:V111">
    <cfRule type="containsText" dxfId="51" priority="10" operator="containsText" text="×">
      <formula>NOT(ISERROR(SEARCH("×",K100)))</formula>
    </cfRule>
  </conditionalFormatting>
  <conditionalFormatting sqref="K112:V117">
    <cfRule type="notContainsBlanks" dxfId="50" priority="9">
      <formula>LEN(TRIM(K112))&gt;0</formula>
    </cfRule>
  </conditionalFormatting>
  <pageMargins left="0.39370078740157483" right="0.39370078740157483" top="0.74803149606299213" bottom="0.74803149606299213" header="0.31496062992125984" footer="0.31496062992125984"/>
  <pageSetup paperSize="8" scale="59" fitToHeight="0" orientation="portrait" r:id="rId1"/>
  <ignoredErrors>
    <ignoredError sqref="D34:D36 D37:D45"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S127"/>
  <sheetViews>
    <sheetView zoomScale="50" zoomScaleNormal="50" workbookViewId="0">
      <selection activeCell="CY43" sqref="CY43"/>
    </sheetView>
  </sheetViews>
  <sheetFormatPr defaultColWidth="2.125" defaultRowHeight="13.5" x14ac:dyDescent="0.15"/>
  <cols>
    <col min="1" max="1" width="3.125" customWidth="1"/>
    <col min="2" max="2" width="5.125" customWidth="1"/>
    <col min="3" max="10" width="3.375" customWidth="1"/>
    <col min="11" max="73" width="3.125" customWidth="1"/>
    <col min="131" max="131" width="2.125" customWidth="1"/>
  </cols>
  <sheetData>
    <row r="1" spans="1:97" s="2" customFormat="1" ht="36" customHeight="1" x14ac:dyDescent="0.15">
      <c r="B1" s="365" t="s">
        <v>390</v>
      </c>
      <c r="F1" s="366"/>
      <c r="G1" s="367" t="s">
        <v>337</v>
      </c>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8" t="s">
        <v>377</v>
      </c>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8"/>
      <c r="CR1" s="366"/>
      <c r="CS1" s="366"/>
    </row>
    <row r="2" spans="1:97" ht="18" thickBot="1" x14ac:dyDescent="0.2">
      <c r="A2" s="1"/>
      <c r="B2" s="3" t="s">
        <v>338</v>
      </c>
      <c r="C2" s="1"/>
      <c r="D2" s="1"/>
      <c r="E2" s="1"/>
      <c r="F2" s="1"/>
      <c r="G2" s="1"/>
      <c r="H2" s="1"/>
      <c r="I2" s="1"/>
      <c r="J2" s="1"/>
      <c r="K2" s="1"/>
    </row>
    <row r="3" spans="1:97" x14ac:dyDescent="0.15">
      <c r="A3" s="1"/>
      <c r="B3" s="312" t="s">
        <v>369</v>
      </c>
      <c r="C3" s="313"/>
      <c r="D3" s="313"/>
      <c r="E3" s="313"/>
      <c r="F3" s="313"/>
      <c r="G3" s="313"/>
      <c r="H3" s="313"/>
      <c r="I3" s="313"/>
      <c r="J3" s="313"/>
      <c r="K3" s="313"/>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c r="BM3" s="314"/>
      <c r="BN3" s="314"/>
      <c r="BO3" s="314"/>
      <c r="BP3" s="314"/>
      <c r="BQ3" s="314"/>
      <c r="BR3" s="315"/>
    </row>
    <row r="4" spans="1:97" ht="17.25" x14ac:dyDescent="0.15">
      <c r="A4" s="1"/>
      <c r="B4" s="5"/>
      <c r="C4" s="1"/>
      <c r="D4" s="1"/>
      <c r="E4" s="1"/>
      <c r="F4" s="1"/>
      <c r="G4" s="1"/>
      <c r="H4" s="1"/>
      <c r="I4" s="1"/>
      <c r="J4" s="1"/>
      <c r="K4" s="1"/>
      <c r="BR4" s="6"/>
    </row>
    <row r="5" spans="1:97" ht="17.25" x14ac:dyDescent="0.15">
      <c r="A5" s="1"/>
      <c r="B5" s="5"/>
      <c r="C5" s="1"/>
      <c r="D5" s="1"/>
      <c r="E5" s="1"/>
      <c r="F5" s="1"/>
      <c r="G5" s="1"/>
      <c r="H5" s="1"/>
      <c r="I5" s="1"/>
      <c r="J5" s="1"/>
      <c r="K5" s="1"/>
      <c r="BR5" s="6"/>
    </row>
    <row r="6" spans="1:97" ht="17.25" x14ac:dyDescent="0.15">
      <c r="A6" s="1"/>
      <c r="B6" s="5"/>
      <c r="C6" s="1"/>
      <c r="D6" s="1"/>
      <c r="E6" s="1"/>
      <c r="F6" s="1"/>
      <c r="G6" s="1"/>
      <c r="H6" s="1"/>
      <c r="I6" s="1"/>
      <c r="J6" s="1"/>
      <c r="K6" s="1"/>
      <c r="BR6" s="6"/>
    </row>
    <row r="7" spans="1:97" ht="17.25" x14ac:dyDescent="0.15">
      <c r="A7" s="1"/>
      <c r="B7" s="5"/>
      <c r="C7" s="1"/>
      <c r="D7" s="1"/>
      <c r="E7" s="1"/>
      <c r="F7" s="1"/>
      <c r="G7" s="1"/>
      <c r="H7" s="1"/>
      <c r="I7" s="1"/>
      <c r="J7" s="1"/>
      <c r="K7" s="1"/>
      <c r="BR7" s="6"/>
    </row>
    <row r="8" spans="1:97" ht="17.25" x14ac:dyDescent="0.15">
      <c r="A8" s="1"/>
      <c r="B8" s="5"/>
      <c r="C8" s="1"/>
      <c r="D8" s="1"/>
      <c r="E8" s="1"/>
      <c r="F8" s="1"/>
      <c r="G8" s="1"/>
      <c r="H8" s="1"/>
      <c r="I8" s="1"/>
      <c r="J8" s="1"/>
      <c r="K8" s="1"/>
      <c r="BR8" s="6"/>
    </row>
    <row r="9" spans="1:97" ht="17.25" x14ac:dyDescent="0.15">
      <c r="A9" s="1"/>
      <c r="B9" s="5"/>
      <c r="C9" s="1"/>
      <c r="D9" s="1"/>
      <c r="E9" s="1"/>
      <c r="F9" s="1"/>
      <c r="G9" s="1"/>
      <c r="H9" s="1"/>
      <c r="I9" s="1"/>
      <c r="J9" s="1"/>
      <c r="K9" s="1"/>
      <c r="BR9" s="6"/>
    </row>
    <row r="10" spans="1:97" ht="17.25" x14ac:dyDescent="0.15">
      <c r="A10" s="1"/>
      <c r="B10" s="5"/>
      <c r="C10" s="1"/>
      <c r="D10" s="1"/>
      <c r="E10" s="1"/>
      <c r="F10" s="1"/>
      <c r="G10" s="1"/>
      <c r="H10" s="1"/>
      <c r="I10" s="1"/>
      <c r="J10" s="1"/>
      <c r="K10" s="1"/>
      <c r="BR10" s="6"/>
    </row>
    <row r="11" spans="1:97" ht="17.25" x14ac:dyDescent="0.15">
      <c r="A11" s="1"/>
      <c r="B11" s="5"/>
      <c r="C11" s="1"/>
      <c r="D11" s="1"/>
      <c r="E11" s="1"/>
      <c r="F11" s="1"/>
      <c r="G11" s="1"/>
      <c r="H11" s="1"/>
      <c r="I11" s="1"/>
      <c r="J11" s="1"/>
      <c r="K11" s="1"/>
      <c r="BR11" s="6"/>
    </row>
    <row r="12" spans="1:97" ht="17.25" x14ac:dyDescent="0.15">
      <c r="A12" s="1"/>
      <c r="B12" s="5"/>
      <c r="C12" s="1"/>
      <c r="D12" s="1"/>
      <c r="E12" s="1"/>
      <c r="F12" s="1"/>
      <c r="G12" s="1"/>
      <c r="H12" s="1"/>
      <c r="I12" s="1"/>
      <c r="J12" s="1"/>
      <c r="K12" s="1"/>
      <c r="BR12" s="6"/>
    </row>
    <row r="13" spans="1:97" ht="17.25" x14ac:dyDescent="0.15">
      <c r="A13" s="1"/>
      <c r="B13" s="5"/>
      <c r="C13" s="1"/>
      <c r="D13" s="1"/>
      <c r="E13" s="1"/>
      <c r="F13" s="1"/>
      <c r="G13" s="1"/>
      <c r="H13" s="1"/>
      <c r="I13" s="1"/>
      <c r="J13" s="1"/>
      <c r="K13" s="1"/>
      <c r="BR13" s="6"/>
    </row>
    <row r="14" spans="1:97" ht="17.25" x14ac:dyDescent="0.15">
      <c r="A14" s="1"/>
      <c r="B14" s="5"/>
      <c r="C14" s="1"/>
      <c r="D14" s="1"/>
      <c r="E14" s="1"/>
      <c r="F14" s="1"/>
      <c r="G14" s="1"/>
      <c r="H14" s="1"/>
      <c r="I14" s="1"/>
      <c r="J14" s="1"/>
      <c r="K14" s="1"/>
      <c r="BR14" s="6"/>
    </row>
    <row r="15" spans="1:97" ht="17.25" x14ac:dyDescent="0.15">
      <c r="A15" s="1"/>
      <c r="B15" s="5"/>
      <c r="C15" s="1"/>
      <c r="D15" s="1"/>
      <c r="E15" s="1"/>
      <c r="F15" s="1"/>
      <c r="G15" s="1"/>
      <c r="H15" s="1"/>
      <c r="I15" s="1"/>
      <c r="J15" s="1"/>
      <c r="K15" s="1"/>
      <c r="BR15" s="6"/>
    </row>
    <row r="16" spans="1:97" ht="17.25" x14ac:dyDescent="0.15">
      <c r="A16" s="1"/>
      <c r="B16" s="5"/>
      <c r="C16" s="1"/>
      <c r="D16" s="1"/>
      <c r="E16" s="1"/>
      <c r="F16" s="1"/>
      <c r="G16" s="1"/>
      <c r="H16" s="1"/>
      <c r="I16" s="1"/>
      <c r="J16" s="1"/>
      <c r="K16" s="1"/>
      <c r="BR16" s="6"/>
    </row>
    <row r="17" spans="1:70" ht="17.25" x14ac:dyDescent="0.15">
      <c r="A17" s="1"/>
      <c r="B17" s="5"/>
      <c r="C17" s="1"/>
      <c r="D17" s="1"/>
      <c r="E17" s="1"/>
      <c r="F17" s="1"/>
      <c r="G17" s="1"/>
      <c r="H17" s="1"/>
      <c r="I17" s="1"/>
      <c r="J17" s="1"/>
      <c r="K17" s="1"/>
      <c r="BR17" s="6"/>
    </row>
    <row r="18" spans="1:70" ht="17.25" x14ac:dyDescent="0.15">
      <c r="A18" s="1"/>
      <c r="B18" s="5"/>
      <c r="C18" s="1"/>
      <c r="D18" s="1"/>
      <c r="E18" s="1"/>
      <c r="F18" s="1"/>
      <c r="G18" s="1"/>
      <c r="H18" s="1"/>
      <c r="I18" s="1"/>
      <c r="J18" s="1"/>
      <c r="K18" s="1"/>
      <c r="BR18" s="6"/>
    </row>
    <row r="19" spans="1:70" ht="17.25" x14ac:dyDescent="0.15">
      <c r="A19" s="1"/>
      <c r="B19" s="5"/>
      <c r="C19" s="1"/>
      <c r="D19" s="1"/>
      <c r="E19" s="1"/>
      <c r="F19" s="1"/>
      <c r="G19" s="1"/>
      <c r="H19" s="1"/>
      <c r="I19" s="1"/>
      <c r="J19" s="1"/>
      <c r="K19" s="1"/>
      <c r="BR19" s="6"/>
    </row>
    <row r="20" spans="1:70" ht="17.25" x14ac:dyDescent="0.15">
      <c r="A20" s="1"/>
      <c r="B20" s="5"/>
      <c r="C20" s="1"/>
      <c r="D20" s="1"/>
      <c r="E20" s="1"/>
      <c r="F20" s="1"/>
      <c r="G20" s="1"/>
      <c r="H20" s="1"/>
      <c r="I20" s="1"/>
      <c r="J20" s="1"/>
      <c r="K20" s="1"/>
      <c r="BR20" s="6"/>
    </row>
    <row r="21" spans="1:70" ht="17.25" x14ac:dyDescent="0.15">
      <c r="A21" s="1"/>
      <c r="B21" s="5"/>
      <c r="C21" s="1"/>
      <c r="D21" s="1"/>
      <c r="E21" s="1"/>
      <c r="F21" s="1"/>
      <c r="G21" s="1"/>
      <c r="H21" s="1"/>
      <c r="I21" s="1"/>
      <c r="J21" s="1"/>
      <c r="K21" s="1"/>
      <c r="BR21" s="6"/>
    </row>
    <row r="22" spans="1:70" ht="17.25" x14ac:dyDescent="0.15">
      <c r="A22" s="1"/>
      <c r="B22" s="5"/>
      <c r="C22" s="1"/>
      <c r="D22" s="1"/>
      <c r="E22" s="1"/>
      <c r="F22" s="1"/>
      <c r="G22" s="1"/>
      <c r="H22" s="1"/>
      <c r="I22" s="1"/>
      <c r="J22" s="1"/>
      <c r="K22" s="1"/>
      <c r="BR22" s="6"/>
    </row>
    <row r="23" spans="1:70" ht="17.25" x14ac:dyDescent="0.15">
      <c r="A23" s="1"/>
      <c r="B23" s="5"/>
      <c r="C23" s="1"/>
      <c r="D23" s="1"/>
      <c r="E23" s="1"/>
      <c r="F23" s="1"/>
      <c r="G23" s="1"/>
      <c r="H23" s="1"/>
      <c r="I23" s="1"/>
      <c r="J23" s="1"/>
      <c r="K23" s="1"/>
      <c r="BR23" s="6"/>
    </row>
    <row r="24" spans="1:70" ht="17.25" x14ac:dyDescent="0.15">
      <c r="A24" s="1"/>
      <c r="B24" s="5"/>
      <c r="C24" s="1"/>
      <c r="D24" s="1"/>
      <c r="E24" s="1"/>
      <c r="F24" s="1"/>
      <c r="G24" s="1"/>
      <c r="H24" s="1"/>
      <c r="I24" s="1"/>
      <c r="J24" s="1"/>
      <c r="K24" s="1"/>
      <c r="BR24" s="6"/>
    </row>
    <row r="25" spans="1:70" ht="17.25" x14ac:dyDescent="0.15">
      <c r="A25" s="1"/>
      <c r="B25" s="5"/>
      <c r="C25" s="1"/>
      <c r="D25" s="1"/>
      <c r="E25" s="1"/>
      <c r="F25" s="1"/>
      <c r="G25" s="1"/>
      <c r="H25" s="1"/>
      <c r="I25" s="1"/>
      <c r="J25" s="1"/>
      <c r="K25" s="1"/>
      <c r="BR25" s="6"/>
    </row>
    <row r="26" spans="1:70" ht="17.25" x14ac:dyDescent="0.15">
      <c r="A26" s="1"/>
      <c r="B26" s="5"/>
      <c r="C26" s="1"/>
      <c r="D26" s="1"/>
      <c r="E26" s="1"/>
      <c r="F26" s="1"/>
      <c r="G26" s="1"/>
      <c r="H26" s="1"/>
      <c r="I26" s="1"/>
      <c r="J26" s="1"/>
      <c r="K26" s="1"/>
      <c r="BR26" s="6"/>
    </row>
    <row r="27" spans="1:70" ht="18" thickBot="1" x14ac:dyDescent="0.2">
      <c r="A27" s="1"/>
      <c r="B27" s="7"/>
      <c r="C27" s="8"/>
      <c r="D27" s="8"/>
      <c r="E27" s="8"/>
      <c r="F27" s="8"/>
      <c r="G27" s="8"/>
      <c r="H27" s="8"/>
      <c r="I27" s="8"/>
      <c r="J27" s="8"/>
      <c r="K27" s="8"/>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10"/>
    </row>
    <row r="28" spans="1:70" ht="12" customHeight="1" x14ac:dyDescent="0.15">
      <c r="A28" s="1"/>
      <c r="B28" s="3"/>
      <c r="C28" s="1"/>
      <c r="D28" s="1"/>
      <c r="E28" s="1"/>
      <c r="F28" s="1"/>
      <c r="G28" s="1"/>
      <c r="H28" s="1"/>
      <c r="I28" s="1"/>
      <c r="J28" s="1"/>
    </row>
    <row r="29" spans="1:70" ht="17.25" x14ac:dyDescent="0.15">
      <c r="A29" s="1"/>
      <c r="B29" s="3" t="s">
        <v>339</v>
      </c>
      <c r="C29" s="1"/>
      <c r="D29" s="1"/>
      <c r="E29" s="1"/>
      <c r="F29" s="1"/>
      <c r="G29" s="1"/>
      <c r="H29" s="1"/>
      <c r="I29" s="1"/>
      <c r="J29" s="1"/>
    </row>
    <row r="30" spans="1:70" ht="18" thickBot="1" x14ac:dyDescent="0.2">
      <c r="A30" s="1"/>
      <c r="B30" s="3" t="s">
        <v>204</v>
      </c>
      <c r="C30" s="1"/>
      <c r="D30" s="1"/>
      <c r="E30" s="1"/>
      <c r="F30" s="1"/>
      <c r="G30" s="1"/>
      <c r="H30" s="1"/>
      <c r="I30" s="1"/>
      <c r="J30" s="1"/>
    </row>
    <row r="31" spans="1:70" x14ac:dyDescent="0.15">
      <c r="A31" s="1"/>
      <c r="B31" s="174" t="s">
        <v>347</v>
      </c>
      <c r="C31" s="175"/>
      <c r="D31" s="175"/>
      <c r="E31" s="175"/>
      <c r="F31" s="175"/>
      <c r="G31" s="175"/>
      <c r="H31" s="175"/>
      <c r="I31" s="175"/>
      <c r="J31" s="176"/>
      <c r="K31" s="171">
        <v>52</v>
      </c>
      <c r="L31" s="171">
        <v>53</v>
      </c>
      <c r="M31" s="171">
        <v>54</v>
      </c>
      <c r="N31" s="171">
        <v>55</v>
      </c>
      <c r="O31" s="171">
        <v>56</v>
      </c>
      <c r="P31" s="171">
        <v>57</v>
      </c>
      <c r="Q31" s="171">
        <v>58</v>
      </c>
      <c r="R31" s="171">
        <v>59</v>
      </c>
      <c r="S31" s="171">
        <v>60</v>
      </c>
      <c r="T31" s="171">
        <v>61</v>
      </c>
      <c r="U31" s="171">
        <v>62</v>
      </c>
      <c r="V31" s="171">
        <v>63</v>
      </c>
      <c r="W31" s="171">
        <v>64</v>
      </c>
      <c r="X31" s="813">
        <v>65</v>
      </c>
      <c r="Y31" s="171">
        <v>66</v>
      </c>
      <c r="Z31" s="171">
        <v>67</v>
      </c>
      <c r="AA31" s="171">
        <v>68</v>
      </c>
      <c r="AB31" s="171">
        <v>69</v>
      </c>
      <c r="AC31" s="171">
        <v>70</v>
      </c>
      <c r="AD31" s="171">
        <v>71</v>
      </c>
      <c r="AE31" s="171">
        <v>72</v>
      </c>
      <c r="AF31" s="171">
        <v>73</v>
      </c>
      <c r="AG31" s="171">
        <v>74</v>
      </c>
      <c r="AH31" s="171">
        <v>75</v>
      </c>
      <c r="AI31" s="171">
        <v>76</v>
      </c>
      <c r="AJ31" s="171">
        <v>77</v>
      </c>
      <c r="AK31" s="171">
        <v>78</v>
      </c>
      <c r="AL31" s="171">
        <v>79</v>
      </c>
      <c r="AM31" s="171">
        <v>80</v>
      </c>
      <c r="AN31" s="173">
        <v>81</v>
      </c>
    </row>
    <row r="32" spans="1:70" x14ac:dyDescent="0.15">
      <c r="A32" s="1"/>
      <c r="B32" s="11" t="s">
        <v>0</v>
      </c>
      <c r="C32" s="12"/>
      <c r="D32" s="12"/>
      <c r="E32" s="12"/>
      <c r="F32" s="12"/>
      <c r="G32" s="12"/>
      <c r="H32" s="12"/>
      <c r="I32" s="12"/>
      <c r="J32" s="13"/>
      <c r="K32" s="1022" t="s">
        <v>370</v>
      </c>
      <c r="L32" s="15"/>
      <c r="M32" s="15"/>
      <c r="N32" s="15"/>
      <c r="O32" s="15"/>
      <c r="P32" s="15"/>
      <c r="Q32" s="15"/>
      <c r="R32" s="15"/>
      <c r="S32" s="15"/>
      <c r="T32" s="15"/>
      <c r="U32" s="15"/>
      <c r="V32" s="15"/>
      <c r="W32" s="151"/>
      <c r="X32" s="152"/>
      <c r="Y32" s="134"/>
      <c r="Z32" s="15"/>
      <c r="AA32" s="15"/>
      <c r="AB32" s="15"/>
      <c r="AC32" s="15"/>
      <c r="AD32" s="15"/>
      <c r="AE32" s="15"/>
      <c r="AF32" s="15"/>
      <c r="AG32" s="15"/>
      <c r="AH32" s="15"/>
      <c r="AI32" s="15"/>
      <c r="AJ32" s="15"/>
      <c r="AK32" s="15"/>
      <c r="AL32" s="15"/>
      <c r="AM32" s="15"/>
      <c r="AN32" s="16"/>
    </row>
    <row r="33" spans="1:40" ht="18" customHeight="1" x14ac:dyDescent="0.15">
      <c r="A33" s="1"/>
      <c r="B33" s="17" t="s">
        <v>2</v>
      </c>
      <c r="C33" s="12"/>
      <c r="D33" s="12"/>
      <c r="E33" s="12"/>
      <c r="F33" s="12"/>
      <c r="G33" s="12"/>
      <c r="H33" s="12"/>
      <c r="I33" s="12"/>
      <c r="J33" s="13"/>
      <c r="K33" s="135" t="s">
        <v>182</v>
      </c>
      <c r="L33" s="19"/>
      <c r="M33" s="19"/>
      <c r="N33" s="19"/>
      <c r="O33" s="19"/>
      <c r="P33" s="19"/>
      <c r="Q33" s="19"/>
      <c r="R33" s="19"/>
      <c r="S33" s="19"/>
      <c r="T33" s="19"/>
      <c r="U33" s="19"/>
      <c r="V33" s="19"/>
      <c r="W33" s="19"/>
      <c r="X33" s="153" t="s">
        <v>183</v>
      </c>
      <c r="Y33" s="135"/>
      <c r="Z33" s="19"/>
      <c r="AA33" s="19"/>
      <c r="AB33" s="19"/>
      <c r="AC33" s="19"/>
      <c r="AD33" s="19"/>
      <c r="AE33" s="19"/>
      <c r="AF33" s="19"/>
      <c r="AG33" s="19"/>
      <c r="AH33" s="19"/>
      <c r="AI33" s="19"/>
      <c r="AJ33" s="19"/>
      <c r="AK33" s="19"/>
      <c r="AL33" s="19"/>
      <c r="AM33" s="19"/>
      <c r="AN33" s="20"/>
    </row>
    <row r="34" spans="1:40" ht="14.25" customHeight="1" x14ac:dyDescent="0.15">
      <c r="A34" s="1"/>
      <c r="B34" s="1564" t="s">
        <v>207</v>
      </c>
      <c r="C34" s="1731" t="s">
        <v>196</v>
      </c>
      <c r="D34" s="792" t="s">
        <v>208</v>
      </c>
      <c r="E34" s="793" t="s">
        <v>4</v>
      </c>
      <c r="F34" s="793"/>
      <c r="G34" s="193"/>
      <c r="H34" s="193"/>
      <c r="I34" s="193"/>
      <c r="J34" s="794"/>
      <c r="K34" s="136" t="s">
        <v>8</v>
      </c>
      <c r="L34" s="24" t="s">
        <v>7</v>
      </c>
      <c r="M34" s="24" t="s">
        <v>8</v>
      </c>
      <c r="N34" s="24" t="s">
        <v>7</v>
      </c>
      <c r="O34" s="24" t="s">
        <v>7</v>
      </c>
      <c r="P34" s="24" t="s">
        <v>7</v>
      </c>
      <c r="Q34" s="24" t="s">
        <v>8</v>
      </c>
      <c r="R34" s="24" t="s">
        <v>7</v>
      </c>
      <c r="S34" s="24" t="s">
        <v>7</v>
      </c>
      <c r="T34" s="24" t="s">
        <v>8</v>
      </c>
      <c r="U34" s="24" t="s">
        <v>8</v>
      </c>
      <c r="V34" s="24" t="s">
        <v>7</v>
      </c>
      <c r="W34" s="154" t="s">
        <v>7</v>
      </c>
      <c r="X34" s="136" t="s">
        <v>7</v>
      </c>
      <c r="Y34" s="136" t="s">
        <v>7</v>
      </c>
      <c r="Z34" s="24" t="s">
        <v>7</v>
      </c>
      <c r="AA34" s="24" t="s">
        <v>8</v>
      </c>
      <c r="AB34" s="24" t="s">
        <v>8</v>
      </c>
      <c r="AC34" s="24" t="s">
        <v>8</v>
      </c>
      <c r="AD34" s="24" t="s">
        <v>8</v>
      </c>
      <c r="AE34" s="24" t="s">
        <v>8</v>
      </c>
      <c r="AF34" s="24" t="s">
        <v>8</v>
      </c>
      <c r="AG34" s="24" t="s">
        <v>8</v>
      </c>
      <c r="AH34" s="24" t="s">
        <v>7</v>
      </c>
      <c r="AI34" s="24" t="s">
        <v>8</v>
      </c>
      <c r="AJ34" s="24" t="s">
        <v>7</v>
      </c>
      <c r="AK34" s="24" t="s">
        <v>8</v>
      </c>
      <c r="AL34" s="24" t="s">
        <v>7</v>
      </c>
      <c r="AM34" s="24" t="s">
        <v>8</v>
      </c>
      <c r="AN34" s="25" t="s">
        <v>7</v>
      </c>
    </row>
    <row r="35" spans="1:40" x14ac:dyDescent="0.15">
      <c r="A35" s="1"/>
      <c r="B35" s="1565"/>
      <c r="C35" s="1732"/>
      <c r="D35" s="795" t="s">
        <v>209</v>
      </c>
      <c r="E35" s="796" t="s">
        <v>6</v>
      </c>
      <c r="F35" s="796"/>
      <c r="G35" s="797"/>
      <c r="H35" s="797"/>
      <c r="I35" s="797"/>
      <c r="J35" s="798"/>
      <c r="K35" s="137" t="s">
        <v>7</v>
      </c>
      <c r="L35" s="29" t="s">
        <v>7</v>
      </c>
      <c r="M35" s="29" t="s">
        <v>8</v>
      </c>
      <c r="N35" s="29" t="s">
        <v>7</v>
      </c>
      <c r="O35" s="29" t="s">
        <v>7</v>
      </c>
      <c r="P35" s="29" t="s">
        <v>8</v>
      </c>
      <c r="Q35" s="29" t="s">
        <v>7</v>
      </c>
      <c r="R35" s="29" t="s">
        <v>7</v>
      </c>
      <c r="S35" s="29" t="s">
        <v>7</v>
      </c>
      <c r="T35" s="29" t="s">
        <v>7</v>
      </c>
      <c r="U35" s="29" t="s">
        <v>7</v>
      </c>
      <c r="V35" s="29" t="s">
        <v>7</v>
      </c>
      <c r="W35" s="155" t="s">
        <v>7</v>
      </c>
      <c r="X35" s="137" t="s">
        <v>7</v>
      </c>
      <c r="Y35" s="137" t="s">
        <v>8</v>
      </c>
      <c r="Z35" s="29" t="s">
        <v>8</v>
      </c>
      <c r="AA35" s="29" t="s">
        <v>8</v>
      </c>
      <c r="AB35" s="29" t="s">
        <v>8</v>
      </c>
      <c r="AC35" s="29" t="s">
        <v>8</v>
      </c>
      <c r="AD35" s="29" t="s">
        <v>8</v>
      </c>
      <c r="AE35" s="29" t="s">
        <v>8</v>
      </c>
      <c r="AF35" s="29" t="s">
        <v>7</v>
      </c>
      <c r="AG35" s="29" t="s">
        <v>8</v>
      </c>
      <c r="AH35" s="29" t="s">
        <v>7</v>
      </c>
      <c r="AI35" s="29" t="s">
        <v>8</v>
      </c>
      <c r="AJ35" s="29" t="s">
        <v>8</v>
      </c>
      <c r="AK35" s="29" t="s">
        <v>8</v>
      </c>
      <c r="AL35" s="29" t="s">
        <v>7</v>
      </c>
      <c r="AM35" s="29" t="s">
        <v>8</v>
      </c>
      <c r="AN35" s="30" t="s">
        <v>8</v>
      </c>
    </row>
    <row r="36" spans="1:40" x14ac:dyDescent="0.15">
      <c r="A36" s="1"/>
      <c r="B36" s="1565"/>
      <c r="C36" s="1732"/>
      <c r="D36" s="795" t="s">
        <v>210</v>
      </c>
      <c r="E36" s="796" t="s">
        <v>9</v>
      </c>
      <c r="F36" s="796"/>
      <c r="G36" s="797"/>
      <c r="H36" s="797"/>
      <c r="I36" s="797"/>
      <c r="J36" s="798"/>
      <c r="K36" s="137" t="s">
        <v>8</v>
      </c>
      <c r="L36" s="29" t="s">
        <v>8</v>
      </c>
      <c r="M36" s="29" t="s">
        <v>7</v>
      </c>
      <c r="N36" s="29" t="s">
        <v>7</v>
      </c>
      <c r="O36" s="29" t="s">
        <v>8</v>
      </c>
      <c r="P36" s="29" t="s">
        <v>7</v>
      </c>
      <c r="Q36" s="29" t="s">
        <v>8</v>
      </c>
      <c r="R36" s="29" t="s">
        <v>8</v>
      </c>
      <c r="S36" s="29" t="s">
        <v>7</v>
      </c>
      <c r="T36" s="29" t="s">
        <v>7</v>
      </c>
      <c r="U36" s="29" t="s">
        <v>7</v>
      </c>
      <c r="V36" s="29" t="s">
        <v>8</v>
      </c>
      <c r="W36" s="155" t="s">
        <v>7</v>
      </c>
      <c r="X36" s="137" t="s">
        <v>7</v>
      </c>
      <c r="Y36" s="137" t="s">
        <v>10</v>
      </c>
      <c r="Z36" s="29" t="s">
        <v>8</v>
      </c>
      <c r="AA36" s="29" t="s">
        <v>8</v>
      </c>
      <c r="AB36" s="29" t="s">
        <v>8</v>
      </c>
      <c r="AC36" s="29" t="s">
        <v>7</v>
      </c>
      <c r="AD36" s="29" t="s">
        <v>7</v>
      </c>
      <c r="AE36" s="29" t="s">
        <v>8</v>
      </c>
      <c r="AF36" s="29" t="s">
        <v>8</v>
      </c>
      <c r="AG36" s="29" t="s">
        <v>8</v>
      </c>
      <c r="AH36" s="29" t="s">
        <v>7</v>
      </c>
      <c r="AI36" s="29" t="s">
        <v>8</v>
      </c>
      <c r="AJ36" s="29" t="s">
        <v>8</v>
      </c>
      <c r="AK36" s="29" t="s">
        <v>7</v>
      </c>
      <c r="AL36" s="29" t="s">
        <v>7</v>
      </c>
      <c r="AM36" s="29" t="s">
        <v>7</v>
      </c>
      <c r="AN36" s="30" t="s">
        <v>7</v>
      </c>
    </row>
    <row r="37" spans="1:40" x14ac:dyDescent="0.15">
      <c r="A37" s="1"/>
      <c r="B37" s="1565"/>
      <c r="C37" s="1733"/>
      <c r="D37" s="799" t="s">
        <v>211</v>
      </c>
      <c r="E37" s="800" t="s">
        <v>11</v>
      </c>
      <c r="F37" s="800"/>
      <c r="G37" s="801"/>
      <c r="H37" s="801"/>
      <c r="I37" s="801"/>
      <c r="J37" s="802"/>
      <c r="K37" s="138" t="s">
        <v>174</v>
      </c>
      <c r="L37" s="32" t="s">
        <v>174</v>
      </c>
      <c r="M37" s="32" t="s">
        <v>174</v>
      </c>
      <c r="N37" s="32" t="s">
        <v>174</v>
      </c>
      <c r="O37" s="32" t="s">
        <v>174</v>
      </c>
      <c r="P37" s="32" t="s">
        <v>174</v>
      </c>
      <c r="Q37" s="32" t="s">
        <v>174</v>
      </c>
      <c r="R37" s="32" t="s">
        <v>174</v>
      </c>
      <c r="S37" s="32" t="s">
        <v>174</v>
      </c>
      <c r="T37" s="32" t="s">
        <v>174</v>
      </c>
      <c r="U37" s="32" t="s">
        <v>174</v>
      </c>
      <c r="V37" s="32" t="s">
        <v>174</v>
      </c>
      <c r="W37" s="156" t="s">
        <v>174</v>
      </c>
      <c r="X37" s="138" t="s">
        <v>174</v>
      </c>
      <c r="Y37" s="138" t="s">
        <v>8</v>
      </c>
      <c r="Z37" s="32" t="s">
        <v>174</v>
      </c>
      <c r="AA37" s="32" t="s">
        <v>8</v>
      </c>
      <c r="AB37" s="32" t="s">
        <v>8</v>
      </c>
      <c r="AC37" s="32" t="s">
        <v>8</v>
      </c>
      <c r="AD37" s="32" t="s">
        <v>8</v>
      </c>
      <c r="AE37" s="32" t="s">
        <v>8</v>
      </c>
      <c r="AF37" s="32" t="s">
        <v>8</v>
      </c>
      <c r="AG37" s="32" t="s">
        <v>8</v>
      </c>
      <c r="AH37" s="32" t="s">
        <v>8</v>
      </c>
      <c r="AI37" s="32" t="s">
        <v>8</v>
      </c>
      <c r="AJ37" s="32" t="s">
        <v>8</v>
      </c>
      <c r="AK37" s="32" t="s">
        <v>8</v>
      </c>
      <c r="AL37" s="32" t="s">
        <v>8</v>
      </c>
      <c r="AM37" s="32" t="s">
        <v>8</v>
      </c>
      <c r="AN37" s="33" t="s">
        <v>8</v>
      </c>
    </row>
    <row r="38" spans="1:40" ht="13.5" customHeight="1" x14ac:dyDescent="0.15">
      <c r="A38" s="1"/>
      <c r="B38" s="1565"/>
      <c r="C38" s="1734" t="s">
        <v>197</v>
      </c>
      <c r="D38" s="792" t="s">
        <v>212</v>
      </c>
      <c r="E38" s="793" t="s">
        <v>12</v>
      </c>
      <c r="F38" s="793"/>
      <c r="G38" s="193"/>
      <c r="H38" s="193"/>
      <c r="I38" s="193"/>
      <c r="J38" s="794"/>
      <c r="K38" s="136" t="s">
        <v>7</v>
      </c>
      <c r="L38" s="24" t="s">
        <v>7</v>
      </c>
      <c r="M38" s="24" t="s">
        <v>7</v>
      </c>
      <c r="N38" s="24" t="s">
        <v>10</v>
      </c>
      <c r="O38" s="24" t="s">
        <v>8</v>
      </c>
      <c r="P38" s="24" t="s">
        <v>10</v>
      </c>
      <c r="Q38" s="24" t="s">
        <v>10</v>
      </c>
      <c r="R38" s="24" t="s">
        <v>8</v>
      </c>
      <c r="S38" s="24" t="s">
        <v>7</v>
      </c>
      <c r="T38" s="24" t="s">
        <v>8</v>
      </c>
      <c r="U38" s="24" t="s">
        <v>7</v>
      </c>
      <c r="V38" s="24" t="s">
        <v>7</v>
      </c>
      <c r="W38" s="154" t="s">
        <v>8</v>
      </c>
      <c r="X38" s="136" t="s">
        <v>7</v>
      </c>
      <c r="Y38" s="136" t="s">
        <v>10</v>
      </c>
      <c r="Z38" s="24" t="s">
        <v>10</v>
      </c>
      <c r="AA38" s="24" t="s">
        <v>10</v>
      </c>
      <c r="AB38" s="24" t="s">
        <v>10</v>
      </c>
      <c r="AC38" s="24" t="s">
        <v>10</v>
      </c>
      <c r="AD38" s="24" t="s">
        <v>8</v>
      </c>
      <c r="AE38" s="24" t="s">
        <v>7</v>
      </c>
      <c r="AF38" s="24" t="s">
        <v>8</v>
      </c>
      <c r="AG38" s="24" t="s">
        <v>7</v>
      </c>
      <c r="AH38" s="24" t="s">
        <v>8</v>
      </c>
      <c r="AI38" s="24" t="s">
        <v>7</v>
      </c>
      <c r="AJ38" s="24" t="s">
        <v>7</v>
      </c>
      <c r="AK38" s="24" t="s">
        <v>7</v>
      </c>
      <c r="AL38" s="24" t="s">
        <v>8</v>
      </c>
      <c r="AM38" s="24" t="s">
        <v>8</v>
      </c>
      <c r="AN38" s="25" t="s">
        <v>8</v>
      </c>
    </row>
    <row r="39" spans="1:40" x14ac:dyDescent="0.15">
      <c r="A39" s="1"/>
      <c r="B39" s="1565"/>
      <c r="C39" s="1735"/>
      <c r="D39" s="795" t="s">
        <v>213</v>
      </c>
      <c r="E39" s="796" t="s">
        <v>13</v>
      </c>
      <c r="F39" s="796"/>
      <c r="G39" s="797"/>
      <c r="H39" s="797"/>
      <c r="I39" s="797"/>
      <c r="J39" s="798"/>
      <c r="K39" s="137" t="s">
        <v>8</v>
      </c>
      <c r="L39" s="29" t="s">
        <v>7</v>
      </c>
      <c r="M39" s="29" t="s">
        <v>7</v>
      </c>
      <c r="N39" s="29" t="s">
        <v>7</v>
      </c>
      <c r="O39" s="29" t="s">
        <v>7</v>
      </c>
      <c r="P39" s="29" t="s">
        <v>7</v>
      </c>
      <c r="Q39" s="29" t="s">
        <v>7</v>
      </c>
      <c r="R39" s="29" t="s">
        <v>7</v>
      </c>
      <c r="S39" s="29" t="s">
        <v>8</v>
      </c>
      <c r="T39" s="29" t="s">
        <v>7</v>
      </c>
      <c r="U39" s="29" t="s">
        <v>8</v>
      </c>
      <c r="V39" s="29" t="s">
        <v>7</v>
      </c>
      <c r="W39" s="155" t="s">
        <v>8</v>
      </c>
      <c r="X39" s="137" t="s">
        <v>8</v>
      </c>
      <c r="Y39" s="137" t="s">
        <v>7</v>
      </c>
      <c r="Z39" s="29" t="s">
        <v>8</v>
      </c>
      <c r="AA39" s="29" t="s">
        <v>7</v>
      </c>
      <c r="AB39" s="29" t="s">
        <v>7</v>
      </c>
      <c r="AC39" s="29" t="s">
        <v>7</v>
      </c>
      <c r="AD39" s="29" t="s">
        <v>7</v>
      </c>
      <c r="AE39" s="29" t="s">
        <v>8</v>
      </c>
      <c r="AF39" s="29" t="s">
        <v>7</v>
      </c>
      <c r="AG39" s="29" t="s">
        <v>8</v>
      </c>
      <c r="AH39" s="29" t="s">
        <v>7</v>
      </c>
      <c r="AI39" s="29" t="s">
        <v>7</v>
      </c>
      <c r="AJ39" s="29" t="s">
        <v>8</v>
      </c>
      <c r="AK39" s="29" t="s">
        <v>8</v>
      </c>
      <c r="AL39" s="29" t="s">
        <v>8</v>
      </c>
      <c r="AM39" s="29" t="s">
        <v>7</v>
      </c>
      <c r="AN39" s="30" t="s">
        <v>7</v>
      </c>
    </row>
    <row r="40" spans="1:40" ht="13.5" customHeight="1" x14ac:dyDescent="0.15">
      <c r="A40" s="1"/>
      <c r="B40" s="1565"/>
      <c r="C40" s="1736"/>
      <c r="D40" s="799" t="s">
        <v>214</v>
      </c>
      <c r="E40" s="800" t="s">
        <v>14</v>
      </c>
      <c r="F40" s="800"/>
      <c r="G40" s="801"/>
      <c r="H40" s="801"/>
      <c r="I40" s="801"/>
      <c r="J40" s="802"/>
      <c r="K40" s="139" t="s">
        <v>8</v>
      </c>
      <c r="L40" s="118" t="s">
        <v>7</v>
      </c>
      <c r="M40" s="118" t="s">
        <v>8</v>
      </c>
      <c r="N40" s="118" t="s">
        <v>7</v>
      </c>
      <c r="O40" s="118" t="s">
        <v>8</v>
      </c>
      <c r="P40" s="118" t="s">
        <v>8</v>
      </c>
      <c r="Q40" s="118" t="s">
        <v>8</v>
      </c>
      <c r="R40" s="118" t="s">
        <v>7</v>
      </c>
      <c r="S40" s="118" t="s">
        <v>8</v>
      </c>
      <c r="T40" s="118" t="s">
        <v>7</v>
      </c>
      <c r="U40" s="118" t="s">
        <v>8</v>
      </c>
      <c r="V40" s="118" t="s">
        <v>7</v>
      </c>
      <c r="W40" s="157" t="s">
        <v>7</v>
      </c>
      <c r="X40" s="139" t="s">
        <v>7</v>
      </c>
      <c r="Y40" s="139" t="s">
        <v>8</v>
      </c>
      <c r="Z40" s="118" t="s">
        <v>7</v>
      </c>
      <c r="AA40" s="118" t="s">
        <v>8</v>
      </c>
      <c r="AB40" s="118" t="s">
        <v>8</v>
      </c>
      <c r="AC40" s="118" t="s">
        <v>8</v>
      </c>
      <c r="AD40" s="118" t="s">
        <v>7</v>
      </c>
      <c r="AE40" s="118" t="s">
        <v>8</v>
      </c>
      <c r="AF40" s="118" t="s">
        <v>7</v>
      </c>
      <c r="AG40" s="118" t="s">
        <v>8</v>
      </c>
      <c r="AH40" s="118" t="s">
        <v>7</v>
      </c>
      <c r="AI40" s="118" t="s">
        <v>8</v>
      </c>
      <c r="AJ40" s="118" t="s">
        <v>7</v>
      </c>
      <c r="AK40" s="118" t="s">
        <v>7</v>
      </c>
      <c r="AL40" s="118" t="s">
        <v>7</v>
      </c>
      <c r="AM40" s="118" t="s">
        <v>8</v>
      </c>
      <c r="AN40" s="119" t="s">
        <v>7</v>
      </c>
    </row>
    <row r="41" spans="1:40" ht="13.5" customHeight="1" x14ac:dyDescent="0.15">
      <c r="A41" s="1"/>
      <c r="B41" s="1565"/>
      <c r="C41" s="1734" t="s">
        <v>198</v>
      </c>
      <c r="D41" s="792" t="s">
        <v>215</v>
      </c>
      <c r="E41" s="793" t="s">
        <v>15</v>
      </c>
      <c r="F41" s="793"/>
      <c r="G41" s="193"/>
      <c r="H41" s="193"/>
      <c r="I41" s="193"/>
      <c r="J41" s="794"/>
      <c r="K41" s="136" t="s">
        <v>10</v>
      </c>
      <c r="L41" s="24" t="s">
        <v>10</v>
      </c>
      <c r="M41" s="24" t="s">
        <v>10</v>
      </c>
      <c r="N41" s="24" t="s">
        <v>8</v>
      </c>
      <c r="O41" s="24" t="s">
        <v>8</v>
      </c>
      <c r="P41" s="24" t="s">
        <v>8</v>
      </c>
      <c r="Q41" s="24" t="s">
        <v>8</v>
      </c>
      <c r="R41" s="24" t="s">
        <v>8</v>
      </c>
      <c r="S41" s="24" t="s">
        <v>10</v>
      </c>
      <c r="T41" s="24" t="s">
        <v>10</v>
      </c>
      <c r="U41" s="24" t="s">
        <v>8</v>
      </c>
      <c r="V41" s="24" t="s">
        <v>8</v>
      </c>
      <c r="W41" s="154" t="s">
        <v>10</v>
      </c>
      <c r="X41" s="136" t="s">
        <v>10</v>
      </c>
      <c r="Y41" s="136" t="s">
        <v>10</v>
      </c>
      <c r="Z41" s="24" t="s">
        <v>10</v>
      </c>
      <c r="AA41" s="24" t="s">
        <v>8</v>
      </c>
      <c r="AB41" s="24" t="s">
        <v>8</v>
      </c>
      <c r="AC41" s="24" t="s">
        <v>10</v>
      </c>
      <c r="AD41" s="24" t="s">
        <v>10</v>
      </c>
      <c r="AE41" s="24" t="s">
        <v>10</v>
      </c>
      <c r="AF41" s="24" t="s">
        <v>10</v>
      </c>
      <c r="AG41" s="24" t="s">
        <v>10</v>
      </c>
      <c r="AH41" s="24" t="s">
        <v>8</v>
      </c>
      <c r="AI41" s="24" t="s">
        <v>10</v>
      </c>
      <c r="AJ41" s="24" t="s">
        <v>7</v>
      </c>
      <c r="AK41" s="24" t="s">
        <v>7</v>
      </c>
      <c r="AL41" s="24" t="s">
        <v>7</v>
      </c>
      <c r="AM41" s="24" t="s">
        <v>10</v>
      </c>
      <c r="AN41" s="25" t="s">
        <v>10</v>
      </c>
    </row>
    <row r="42" spans="1:40" x14ac:dyDescent="0.15">
      <c r="A42" s="1"/>
      <c r="B42" s="1565"/>
      <c r="C42" s="1735"/>
      <c r="D42" s="795" t="s">
        <v>216</v>
      </c>
      <c r="E42" s="796" t="s">
        <v>51</v>
      </c>
      <c r="F42" s="796"/>
      <c r="G42" s="797"/>
      <c r="H42" s="797"/>
      <c r="I42" s="797"/>
      <c r="J42" s="798"/>
      <c r="K42" s="140" t="s">
        <v>8</v>
      </c>
      <c r="L42" s="120" t="s">
        <v>8</v>
      </c>
      <c r="M42" s="120" t="s">
        <v>8</v>
      </c>
      <c r="N42" s="120" t="s">
        <v>7</v>
      </c>
      <c r="O42" s="120" t="s">
        <v>7</v>
      </c>
      <c r="P42" s="120" t="s">
        <v>7</v>
      </c>
      <c r="Q42" s="120" t="s">
        <v>7</v>
      </c>
      <c r="R42" s="120" t="s">
        <v>7</v>
      </c>
      <c r="S42" s="120" t="s">
        <v>7</v>
      </c>
      <c r="T42" s="120" t="s">
        <v>7</v>
      </c>
      <c r="U42" s="120" t="s">
        <v>7</v>
      </c>
      <c r="V42" s="120" t="s">
        <v>7</v>
      </c>
      <c r="W42" s="158" t="s">
        <v>7</v>
      </c>
      <c r="X42" s="140" t="s">
        <v>7</v>
      </c>
      <c r="Y42" s="140" t="s">
        <v>10</v>
      </c>
      <c r="Z42" s="120" t="s">
        <v>10</v>
      </c>
      <c r="AA42" s="120" t="s">
        <v>8</v>
      </c>
      <c r="AB42" s="120" t="s">
        <v>8</v>
      </c>
      <c r="AC42" s="120" t="s">
        <v>10</v>
      </c>
      <c r="AD42" s="120" t="s">
        <v>8</v>
      </c>
      <c r="AE42" s="120" t="s">
        <v>8</v>
      </c>
      <c r="AF42" s="120" t="s">
        <v>8</v>
      </c>
      <c r="AG42" s="120" t="s">
        <v>10</v>
      </c>
      <c r="AH42" s="120" t="s">
        <v>10</v>
      </c>
      <c r="AI42" s="120" t="s">
        <v>8</v>
      </c>
      <c r="AJ42" s="120" t="s">
        <v>8</v>
      </c>
      <c r="AK42" s="120" t="s">
        <v>7</v>
      </c>
      <c r="AL42" s="120" t="s">
        <v>7</v>
      </c>
      <c r="AM42" s="120" t="s">
        <v>8</v>
      </c>
      <c r="AN42" s="121" t="s">
        <v>8</v>
      </c>
    </row>
    <row r="43" spans="1:40" x14ac:dyDescent="0.15">
      <c r="A43" s="1"/>
      <c r="B43" s="1565"/>
      <c r="C43" s="1736"/>
      <c r="D43" s="799" t="s">
        <v>217</v>
      </c>
      <c r="E43" s="800" t="s">
        <v>16</v>
      </c>
      <c r="F43" s="800"/>
      <c r="G43" s="801"/>
      <c r="H43" s="801"/>
      <c r="I43" s="801"/>
      <c r="J43" s="802"/>
      <c r="K43" s="141" t="s">
        <v>10</v>
      </c>
      <c r="L43" s="35" t="s">
        <v>10</v>
      </c>
      <c r="M43" s="35" t="s">
        <v>10</v>
      </c>
      <c r="N43" s="35" t="s">
        <v>10</v>
      </c>
      <c r="O43" s="35" t="s">
        <v>10</v>
      </c>
      <c r="P43" s="35" t="s">
        <v>10</v>
      </c>
      <c r="Q43" s="35" t="s">
        <v>10</v>
      </c>
      <c r="R43" s="35" t="s">
        <v>10</v>
      </c>
      <c r="S43" s="35" t="s">
        <v>10</v>
      </c>
      <c r="T43" s="35" t="s">
        <v>10</v>
      </c>
      <c r="U43" s="35" t="s">
        <v>10</v>
      </c>
      <c r="V43" s="35" t="s">
        <v>10</v>
      </c>
      <c r="W43" s="159" t="s">
        <v>10</v>
      </c>
      <c r="X43" s="141" t="s">
        <v>10</v>
      </c>
      <c r="Y43" s="141" t="s">
        <v>10</v>
      </c>
      <c r="Z43" s="35" t="s">
        <v>10</v>
      </c>
      <c r="AA43" s="35" t="s">
        <v>10</v>
      </c>
      <c r="AB43" s="35" t="s">
        <v>10</v>
      </c>
      <c r="AC43" s="35" t="s">
        <v>10</v>
      </c>
      <c r="AD43" s="35" t="s">
        <v>10</v>
      </c>
      <c r="AE43" s="35" t="s">
        <v>10</v>
      </c>
      <c r="AF43" s="35" t="s">
        <v>10</v>
      </c>
      <c r="AG43" s="35" t="s">
        <v>10</v>
      </c>
      <c r="AH43" s="35" t="s">
        <v>10</v>
      </c>
      <c r="AI43" s="35" t="s">
        <v>10</v>
      </c>
      <c r="AJ43" s="35" t="s">
        <v>10</v>
      </c>
      <c r="AK43" s="35" t="s">
        <v>10</v>
      </c>
      <c r="AL43" s="35" t="s">
        <v>10</v>
      </c>
      <c r="AM43" s="35" t="s">
        <v>10</v>
      </c>
      <c r="AN43" s="36" t="s">
        <v>10</v>
      </c>
    </row>
    <row r="44" spans="1:40" x14ac:dyDescent="0.15">
      <c r="A44" s="1"/>
      <c r="B44" s="1565"/>
      <c r="C44" s="1734" t="s">
        <v>206</v>
      </c>
      <c r="D44" s="792" t="s">
        <v>218</v>
      </c>
      <c r="E44" s="793" t="s">
        <v>17</v>
      </c>
      <c r="F44" s="793"/>
      <c r="G44" s="193"/>
      <c r="H44" s="193"/>
      <c r="I44" s="193"/>
      <c r="J44" s="794"/>
      <c r="K44" s="136" t="s">
        <v>5</v>
      </c>
      <c r="L44" s="24" t="s">
        <v>5</v>
      </c>
      <c r="M44" s="24" t="s">
        <v>5</v>
      </c>
      <c r="N44" s="24" t="s">
        <v>5</v>
      </c>
      <c r="O44" s="24" t="s">
        <v>5</v>
      </c>
      <c r="P44" s="24" t="s">
        <v>5</v>
      </c>
      <c r="Q44" s="24" t="s">
        <v>5</v>
      </c>
      <c r="R44" s="24" t="s">
        <v>5</v>
      </c>
      <c r="S44" s="24" t="s">
        <v>5</v>
      </c>
      <c r="T44" s="24" t="s">
        <v>5</v>
      </c>
      <c r="U44" s="24" t="s">
        <v>5</v>
      </c>
      <c r="V44" s="24" t="s">
        <v>5</v>
      </c>
      <c r="W44" s="154" t="s">
        <v>5</v>
      </c>
      <c r="X44" s="136" t="s">
        <v>5</v>
      </c>
      <c r="Y44" s="136" t="s">
        <v>5</v>
      </c>
      <c r="Z44" s="24" t="s">
        <v>5</v>
      </c>
      <c r="AA44" s="24" t="s">
        <v>5</v>
      </c>
      <c r="AB44" s="24" t="s">
        <v>5</v>
      </c>
      <c r="AC44" s="24" t="s">
        <v>5</v>
      </c>
      <c r="AD44" s="24" t="s">
        <v>5</v>
      </c>
      <c r="AE44" s="24" t="s">
        <v>5</v>
      </c>
      <c r="AF44" s="24" t="s">
        <v>5</v>
      </c>
      <c r="AG44" s="24" t="s">
        <v>5</v>
      </c>
      <c r="AH44" s="24" t="s">
        <v>5</v>
      </c>
      <c r="AI44" s="24" t="s">
        <v>5</v>
      </c>
      <c r="AJ44" s="24" t="s">
        <v>5</v>
      </c>
      <c r="AK44" s="24" t="s">
        <v>5</v>
      </c>
      <c r="AL44" s="24" t="s">
        <v>5</v>
      </c>
      <c r="AM44" s="24" t="s">
        <v>5</v>
      </c>
      <c r="AN44" s="25" t="s">
        <v>5</v>
      </c>
    </row>
    <row r="45" spans="1:40" x14ac:dyDescent="0.15">
      <c r="A45" s="1"/>
      <c r="B45" s="1566"/>
      <c r="C45" s="1736"/>
      <c r="D45" s="799" t="s">
        <v>219</v>
      </c>
      <c r="E45" s="800" t="s">
        <v>18</v>
      </c>
      <c r="F45" s="800"/>
      <c r="G45" s="801"/>
      <c r="H45" s="801"/>
      <c r="I45" s="801"/>
      <c r="J45" s="802"/>
      <c r="K45" s="141" t="s">
        <v>5</v>
      </c>
      <c r="L45" s="35" t="s">
        <v>5</v>
      </c>
      <c r="M45" s="35" t="s">
        <v>5</v>
      </c>
      <c r="N45" s="35" t="s">
        <v>5</v>
      </c>
      <c r="O45" s="35" t="s">
        <v>5</v>
      </c>
      <c r="P45" s="35" t="s">
        <v>5</v>
      </c>
      <c r="Q45" s="35" t="s">
        <v>5</v>
      </c>
      <c r="R45" s="35" t="s">
        <v>5</v>
      </c>
      <c r="S45" s="35" t="s">
        <v>5</v>
      </c>
      <c r="T45" s="35" t="s">
        <v>5</v>
      </c>
      <c r="U45" s="35" t="s">
        <v>5</v>
      </c>
      <c r="V45" s="35" t="s">
        <v>5</v>
      </c>
      <c r="W45" s="159" t="s">
        <v>5</v>
      </c>
      <c r="X45" s="141" t="s">
        <v>5</v>
      </c>
      <c r="Y45" s="141" t="s">
        <v>5</v>
      </c>
      <c r="Z45" s="35" t="s">
        <v>5</v>
      </c>
      <c r="AA45" s="35" t="s">
        <v>5</v>
      </c>
      <c r="AB45" s="35" t="s">
        <v>5</v>
      </c>
      <c r="AC45" s="35" t="s">
        <v>5</v>
      </c>
      <c r="AD45" s="35" t="s">
        <v>5</v>
      </c>
      <c r="AE45" s="35" t="s">
        <v>5</v>
      </c>
      <c r="AF45" s="35" t="s">
        <v>5</v>
      </c>
      <c r="AG45" s="35" t="s">
        <v>5</v>
      </c>
      <c r="AH45" s="35" t="s">
        <v>5</v>
      </c>
      <c r="AI45" s="35" t="s">
        <v>5</v>
      </c>
      <c r="AJ45" s="35" t="s">
        <v>5</v>
      </c>
      <c r="AK45" s="35" t="s">
        <v>5</v>
      </c>
      <c r="AL45" s="35" t="s">
        <v>5</v>
      </c>
      <c r="AM45" s="35" t="s">
        <v>5</v>
      </c>
      <c r="AN45" s="36" t="s">
        <v>5</v>
      </c>
    </row>
    <row r="46" spans="1:40" ht="15.95" customHeight="1" thickBot="1" x14ac:dyDescent="0.2">
      <c r="A46" s="1"/>
      <c r="B46" s="1607" t="s">
        <v>193</v>
      </c>
      <c r="C46" s="1608"/>
      <c r="D46" s="1608"/>
      <c r="E46" s="1608"/>
      <c r="F46" s="1608"/>
      <c r="G46" s="1608"/>
      <c r="H46" s="1608"/>
      <c r="I46" s="1608"/>
      <c r="J46" s="1609"/>
      <c r="K46" s="142">
        <f t="shared" ref="K46:AN46" si="0">COUNTIF(K34:K45,"○")-COUNTIF(K34:K45,"×")</f>
        <v>1</v>
      </c>
      <c r="L46" s="38">
        <f t="shared" si="0"/>
        <v>4</v>
      </c>
      <c r="M46" s="38">
        <f t="shared" si="0"/>
        <v>2</v>
      </c>
      <c r="N46" s="38">
        <f t="shared" si="0"/>
        <v>5</v>
      </c>
      <c r="O46" s="38">
        <f t="shared" si="0"/>
        <v>3</v>
      </c>
      <c r="P46" s="38">
        <f t="shared" si="0"/>
        <v>3</v>
      </c>
      <c r="Q46" s="38">
        <f t="shared" si="0"/>
        <v>2</v>
      </c>
      <c r="R46" s="38">
        <f t="shared" si="0"/>
        <v>4</v>
      </c>
      <c r="S46" s="38">
        <f t="shared" si="0"/>
        <v>4</v>
      </c>
      <c r="T46" s="38">
        <f t="shared" si="0"/>
        <v>4</v>
      </c>
      <c r="U46" s="38">
        <f t="shared" si="0"/>
        <v>3</v>
      </c>
      <c r="V46" s="38">
        <f t="shared" si="0"/>
        <v>5</v>
      </c>
      <c r="W46" s="160">
        <f t="shared" si="0"/>
        <v>4</v>
      </c>
      <c r="X46" s="142">
        <f t="shared" si="0"/>
        <v>5</v>
      </c>
      <c r="Y46" s="142">
        <f t="shared" si="0"/>
        <v>2</v>
      </c>
      <c r="Z46" s="38">
        <f t="shared" si="0"/>
        <v>1</v>
      </c>
      <c r="AA46" s="38">
        <f t="shared" si="0"/>
        <v>1</v>
      </c>
      <c r="AB46" s="38">
        <f t="shared" si="0"/>
        <v>1</v>
      </c>
      <c r="AC46" s="38">
        <f t="shared" si="0"/>
        <v>2</v>
      </c>
      <c r="AD46" s="38">
        <f t="shared" si="0"/>
        <v>3</v>
      </c>
      <c r="AE46" s="38">
        <f t="shared" si="0"/>
        <v>1</v>
      </c>
      <c r="AF46" s="38">
        <f t="shared" si="0"/>
        <v>3</v>
      </c>
      <c r="AG46" s="38">
        <f t="shared" si="0"/>
        <v>1</v>
      </c>
      <c r="AH46" s="38">
        <f t="shared" si="0"/>
        <v>5</v>
      </c>
      <c r="AI46" s="38">
        <f t="shared" si="0"/>
        <v>2</v>
      </c>
      <c r="AJ46" s="38">
        <f t="shared" si="0"/>
        <v>4</v>
      </c>
      <c r="AK46" s="38">
        <f t="shared" si="0"/>
        <v>5</v>
      </c>
      <c r="AL46" s="38">
        <f t="shared" si="0"/>
        <v>6</v>
      </c>
      <c r="AM46" s="38">
        <f t="shared" si="0"/>
        <v>2</v>
      </c>
      <c r="AN46" s="39">
        <f t="shared" si="0"/>
        <v>4</v>
      </c>
    </row>
    <row r="47" spans="1:40" x14ac:dyDescent="0.15">
      <c r="A47" s="1"/>
      <c r="B47" s="1"/>
      <c r="C47" s="1"/>
      <c r="D47" s="1"/>
      <c r="E47" s="1"/>
      <c r="F47" s="1"/>
      <c r="G47" s="1"/>
      <c r="H47" s="1"/>
      <c r="I47" s="1"/>
      <c r="J47" s="1"/>
    </row>
    <row r="48" spans="1:40" ht="18" thickBot="1" x14ac:dyDescent="0.2">
      <c r="A48" s="1"/>
      <c r="B48" s="3" t="s">
        <v>205</v>
      </c>
      <c r="C48" s="1"/>
      <c r="D48" s="1"/>
      <c r="E48" s="1"/>
      <c r="F48" s="1"/>
      <c r="G48" s="1"/>
      <c r="H48" s="1"/>
      <c r="I48" s="1"/>
      <c r="J48" s="1"/>
    </row>
    <row r="49" spans="1:40" x14ac:dyDescent="0.15">
      <c r="A49" s="1"/>
      <c r="B49" s="174" t="s">
        <v>347</v>
      </c>
      <c r="C49" s="175"/>
      <c r="D49" s="175"/>
      <c r="E49" s="175"/>
      <c r="F49" s="175"/>
      <c r="G49" s="175"/>
      <c r="H49" s="175"/>
      <c r="I49" s="175"/>
      <c r="J49" s="176"/>
      <c r="K49" s="171">
        <v>52</v>
      </c>
      <c r="L49" s="171">
        <v>53</v>
      </c>
      <c r="M49" s="171">
        <v>54</v>
      </c>
      <c r="N49" s="171">
        <v>55</v>
      </c>
      <c r="O49" s="171">
        <v>56</v>
      </c>
      <c r="P49" s="171">
        <v>57</v>
      </c>
      <c r="Q49" s="171">
        <v>58</v>
      </c>
      <c r="R49" s="171">
        <v>59</v>
      </c>
      <c r="S49" s="171">
        <v>60</v>
      </c>
      <c r="T49" s="171">
        <v>61</v>
      </c>
      <c r="U49" s="171">
        <v>62</v>
      </c>
      <c r="V49" s="171">
        <v>63</v>
      </c>
      <c r="W49" s="171">
        <v>64</v>
      </c>
      <c r="X49" s="813">
        <v>65</v>
      </c>
      <c r="Y49" s="171">
        <v>66</v>
      </c>
      <c r="Z49" s="171">
        <v>67</v>
      </c>
      <c r="AA49" s="171">
        <v>68</v>
      </c>
      <c r="AB49" s="171">
        <v>69</v>
      </c>
      <c r="AC49" s="171">
        <v>70</v>
      </c>
      <c r="AD49" s="171">
        <v>71</v>
      </c>
      <c r="AE49" s="171">
        <v>72</v>
      </c>
      <c r="AF49" s="171">
        <v>73</v>
      </c>
      <c r="AG49" s="171">
        <v>74</v>
      </c>
      <c r="AH49" s="171">
        <v>75</v>
      </c>
      <c r="AI49" s="171">
        <v>76</v>
      </c>
      <c r="AJ49" s="171">
        <v>77</v>
      </c>
      <c r="AK49" s="171">
        <v>78</v>
      </c>
      <c r="AL49" s="171">
        <v>79</v>
      </c>
      <c r="AM49" s="171">
        <v>80</v>
      </c>
      <c r="AN49" s="173">
        <v>81</v>
      </c>
    </row>
    <row r="50" spans="1:40" x14ac:dyDescent="0.15">
      <c r="A50" s="1"/>
      <c r="B50" s="11" t="s">
        <v>0</v>
      </c>
      <c r="C50" s="12"/>
      <c r="D50" s="12"/>
      <c r="E50" s="12"/>
      <c r="F50" s="12"/>
      <c r="G50" s="12"/>
      <c r="H50" s="12"/>
      <c r="I50" s="12"/>
      <c r="J50" s="13"/>
      <c r="K50" s="134" t="s">
        <v>30</v>
      </c>
      <c r="L50" s="15"/>
      <c r="M50" s="15"/>
      <c r="N50" s="15"/>
      <c r="O50" s="15"/>
      <c r="P50" s="15"/>
      <c r="Q50" s="15"/>
      <c r="R50" s="15"/>
      <c r="S50" s="15"/>
      <c r="T50" s="15"/>
      <c r="U50" s="15"/>
      <c r="V50" s="15"/>
      <c r="W50" s="151"/>
      <c r="X50" s="152"/>
      <c r="Y50" s="134"/>
      <c r="Z50" s="15"/>
      <c r="AA50" s="15"/>
      <c r="AB50" s="15"/>
      <c r="AC50" s="15"/>
      <c r="AD50" s="15"/>
      <c r="AE50" s="15"/>
      <c r="AF50" s="15"/>
      <c r="AG50" s="15"/>
      <c r="AH50" s="15"/>
      <c r="AI50" s="15"/>
      <c r="AJ50" s="15"/>
      <c r="AK50" s="15"/>
      <c r="AL50" s="15"/>
      <c r="AM50" s="15"/>
      <c r="AN50" s="16"/>
    </row>
    <row r="51" spans="1:40" x14ac:dyDescent="0.15">
      <c r="A51" s="1"/>
      <c r="B51" s="168" t="s">
        <v>2</v>
      </c>
      <c r="C51" s="40"/>
      <c r="D51" s="40"/>
      <c r="E51" s="40"/>
      <c r="F51" s="40"/>
      <c r="G51" s="40"/>
      <c r="H51" s="40"/>
      <c r="I51" s="40"/>
      <c r="J51" s="41"/>
      <c r="K51" s="135" t="s">
        <v>182</v>
      </c>
      <c r="L51" s="19"/>
      <c r="M51" s="19"/>
      <c r="N51" s="19"/>
      <c r="O51" s="19"/>
      <c r="P51" s="19"/>
      <c r="Q51" s="19"/>
      <c r="R51" s="19"/>
      <c r="S51" s="19"/>
      <c r="T51" s="19"/>
      <c r="U51" s="19"/>
      <c r="V51" s="19"/>
      <c r="W51" s="19"/>
      <c r="X51" s="153" t="s">
        <v>183</v>
      </c>
      <c r="Y51" s="135"/>
      <c r="Z51" s="19"/>
      <c r="AA51" s="19"/>
      <c r="AB51" s="19"/>
      <c r="AC51" s="19"/>
      <c r="AD51" s="19"/>
      <c r="AE51" s="19"/>
      <c r="AF51" s="19"/>
      <c r="AG51" s="19"/>
      <c r="AH51" s="19"/>
      <c r="AI51" s="19"/>
      <c r="AJ51" s="19"/>
      <c r="AK51" s="19"/>
      <c r="AL51" s="19"/>
      <c r="AM51" s="19"/>
      <c r="AN51" s="20"/>
    </row>
    <row r="52" spans="1:40" x14ac:dyDescent="0.15">
      <c r="A52" s="1"/>
      <c r="B52" s="1636" t="s">
        <v>199</v>
      </c>
      <c r="C52" s="42" t="s">
        <v>19</v>
      </c>
      <c r="D52" s="43"/>
      <c r="E52" s="43"/>
      <c r="F52" s="43"/>
      <c r="G52" s="44"/>
      <c r="H52" s="44"/>
      <c r="I52" s="44"/>
      <c r="J52" s="45"/>
      <c r="K52" s="261"/>
      <c r="L52" s="261">
        <v>5</v>
      </c>
      <c r="M52" s="261">
        <v>5</v>
      </c>
      <c r="N52" s="261">
        <v>5</v>
      </c>
      <c r="O52" s="261"/>
      <c r="P52" s="261"/>
      <c r="Q52" s="261"/>
      <c r="R52" s="261"/>
      <c r="S52" s="261"/>
      <c r="T52" s="261"/>
      <c r="U52" s="261"/>
      <c r="V52" s="261"/>
      <c r="W52" s="276"/>
      <c r="X52" s="261"/>
      <c r="Y52" s="261"/>
      <c r="Z52" s="261"/>
      <c r="AA52" s="261"/>
      <c r="AB52" s="261"/>
      <c r="AC52" s="261"/>
      <c r="AD52" s="261"/>
      <c r="AE52" s="261">
        <v>3</v>
      </c>
      <c r="AF52" s="261">
        <v>3</v>
      </c>
      <c r="AG52" s="261">
        <v>3</v>
      </c>
      <c r="AH52" s="261"/>
      <c r="AI52" s="261"/>
      <c r="AJ52" s="261"/>
      <c r="AK52" s="261"/>
      <c r="AL52" s="261"/>
      <c r="AM52" s="261"/>
      <c r="AN52" s="262"/>
    </row>
    <row r="53" spans="1:40" x14ac:dyDescent="0.15">
      <c r="A53" s="1"/>
      <c r="B53" s="1637"/>
      <c r="C53" s="46" t="s">
        <v>20</v>
      </c>
      <c r="D53" s="47"/>
      <c r="E53" s="47"/>
      <c r="F53" s="47"/>
      <c r="G53" s="48"/>
      <c r="H53" s="48"/>
      <c r="I53" s="48"/>
      <c r="J53" s="49"/>
      <c r="K53" s="263"/>
      <c r="L53" s="263">
        <v>2</v>
      </c>
      <c r="M53" s="263">
        <v>2</v>
      </c>
      <c r="N53" s="263">
        <v>2</v>
      </c>
      <c r="O53" s="263"/>
      <c r="P53" s="263"/>
      <c r="Q53" s="263"/>
      <c r="R53" s="263"/>
      <c r="S53" s="263"/>
      <c r="T53" s="263"/>
      <c r="U53" s="263"/>
      <c r="V53" s="263"/>
      <c r="W53" s="277"/>
      <c r="X53" s="263"/>
      <c r="Y53" s="263"/>
      <c r="Z53" s="263"/>
      <c r="AA53" s="263"/>
      <c r="AB53" s="263"/>
      <c r="AC53" s="263"/>
      <c r="AD53" s="263"/>
      <c r="AE53" s="263">
        <v>2</v>
      </c>
      <c r="AF53" s="263">
        <v>2</v>
      </c>
      <c r="AG53" s="263">
        <v>2</v>
      </c>
      <c r="AH53" s="263"/>
      <c r="AI53" s="263"/>
      <c r="AJ53" s="263"/>
      <c r="AK53" s="263"/>
      <c r="AL53" s="263"/>
      <c r="AM53" s="263"/>
      <c r="AN53" s="264"/>
    </row>
    <row r="54" spans="1:40" x14ac:dyDescent="0.15">
      <c r="A54" s="1"/>
      <c r="B54" s="1637"/>
      <c r="C54" s="46" t="s">
        <v>21</v>
      </c>
      <c r="D54" s="47"/>
      <c r="E54" s="47"/>
      <c r="F54" s="47"/>
      <c r="G54" s="48"/>
      <c r="H54" s="48"/>
      <c r="I54" s="48"/>
      <c r="J54" s="49"/>
      <c r="K54" s="263"/>
      <c r="L54" s="263">
        <v>0</v>
      </c>
      <c r="M54" s="263">
        <v>1</v>
      </c>
      <c r="N54" s="263">
        <v>1</v>
      </c>
      <c r="O54" s="263"/>
      <c r="P54" s="263"/>
      <c r="Q54" s="263"/>
      <c r="R54" s="263"/>
      <c r="S54" s="263"/>
      <c r="T54" s="263"/>
      <c r="U54" s="263"/>
      <c r="V54" s="263"/>
      <c r="W54" s="277"/>
      <c r="X54" s="263">
        <v>3</v>
      </c>
      <c r="Y54" s="263"/>
      <c r="Z54" s="263"/>
      <c r="AA54" s="263"/>
      <c r="AB54" s="263"/>
      <c r="AC54" s="263"/>
      <c r="AD54" s="263"/>
      <c r="AE54" s="263">
        <v>1</v>
      </c>
      <c r="AF54" s="263"/>
      <c r="AG54" s="263">
        <v>1</v>
      </c>
      <c r="AH54" s="263"/>
      <c r="AI54" s="263"/>
      <c r="AJ54" s="263">
        <v>0</v>
      </c>
      <c r="AK54" s="263"/>
      <c r="AL54" s="263"/>
      <c r="AM54" s="263"/>
      <c r="AN54" s="264"/>
    </row>
    <row r="55" spans="1:40" x14ac:dyDescent="0.15">
      <c r="A55" s="1"/>
      <c r="B55" s="1637"/>
      <c r="C55" s="46" t="s">
        <v>22</v>
      </c>
      <c r="D55" s="47"/>
      <c r="E55" s="47"/>
      <c r="F55" s="47"/>
      <c r="G55" s="48"/>
      <c r="H55" s="48"/>
      <c r="I55" s="48"/>
      <c r="J55" s="49"/>
      <c r="K55" s="263">
        <v>1</v>
      </c>
      <c r="L55" s="263">
        <v>1</v>
      </c>
      <c r="M55" s="263">
        <v>0</v>
      </c>
      <c r="N55" s="263">
        <v>3</v>
      </c>
      <c r="O55" s="263">
        <v>0</v>
      </c>
      <c r="P55" s="263">
        <v>2</v>
      </c>
      <c r="Q55" s="263">
        <v>1</v>
      </c>
      <c r="R55" s="263">
        <v>1</v>
      </c>
      <c r="S55" s="263">
        <v>1</v>
      </c>
      <c r="T55" s="263">
        <v>1</v>
      </c>
      <c r="U55" s="263">
        <v>1</v>
      </c>
      <c r="V55" s="263">
        <v>1</v>
      </c>
      <c r="W55" s="277">
        <v>1</v>
      </c>
      <c r="X55" s="263">
        <v>0</v>
      </c>
      <c r="Y55" s="263">
        <v>1</v>
      </c>
      <c r="Z55" s="263">
        <v>0</v>
      </c>
      <c r="AA55" s="263">
        <v>0</v>
      </c>
      <c r="AB55" s="263">
        <v>2</v>
      </c>
      <c r="AC55" s="263">
        <v>0</v>
      </c>
      <c r="AD55" s="263">
        <v>1</v>
      </c>
      <c r="AE55" s="263">
        <v>0</v>
      </c>
      <c r="AF55" s="263">
        <v>3</v>
      </c>
      <c r="AG55" s="263">
        <v>0</v>
      </c>
      <c r="AH55" s="263">
        <v>0</v>
      </c>
      <c r="AI55" s="263">
        <v>1</v>
      </c>
      <c r="AJ55" s="263">
        <v>0</v>
      </c>
      <c r="AK55" s="263">
        <v>2</v>
      </c>
      <c r="AL55" s="263">
        <v>2</v>
      </c>
      <c r="AM55" s="263">
        <v>1</v>
      </c>
      <c r="AN55" s="264">
        <v>1</v>
      </c>
    </row>
    <row r="56" spans="1:40" x14ac:dyDescent="0.15">
      <c r="A56" s="1"/>
      <c r="B56" s="1637"/>
      <c r="C56" s="46" t="s">
        <v>23</v>
      </c>
      <c r="D56" s="47"/>
      <c r="E56" s="47"/>
      <c r="F56" s="47"/>
      <c r="G56" s="48"/>
      <c r="H56" s="48"/>
      <c r="I56" s="48"/>
      <c r="J56" s="49"/>
      <c r="K56" s="263"/>
      <c r="L56" s="263">
        <v>1</v>
      </c>
      <c r="M56" s="263">
        <v>1</v>
      </c>
      <c r="N56" s="263">
        <v>1</v>
      </c>
      <c r="O56" s="263"/>
      <c r="P56" s="263"/>
      <c r="Q56" s="263"/>
      <c r="R56" s="263"/>
      <c r="S56" s="263"/>
      <c r="T56" s="263"/>
      <c r="U56" s="263"/>
      <c r="V56" s="263"/>
      <c r="W56" s="277"/>
      <c r="X56" s="263"/>
      <c r="Y56" s="263"/>
      <c r="Z56" s="263"/>
      <c r="AA56" s="263"/>
      <c r="AB56" s="263"/>
      <c r="AC56" s="263"/>
      <c r="AD56" s="263"/>
      <c r="AE56" s="263">
        <v>1</v>
      </c>
      <c r="AF56" s="263">
        <v>1</v>
      </c>
      <c r="AG56" s="263">
        <v>1</v>
      </c>
      <c r="AH56" s="263"/>
      <c r="AI56" s="263"/>
      <c r="AJ56" s="263"/>
      <c r="AK56" s="263"/>
      <c r="AL56" s="263"/>
      <c r="AM56" s="263"/>
      <c r="AN56" s="264"/>
    </row>
    <row r="57" spans="1:40" x14ac:dyDescent="0.15">
      <c r="A57" s="1"/>
      <c r="B57" s="1637"/>
      <c r="C57" s="50" t="s">
        <v>24</v>
      </c>
      <c r="D57" s="51"/>
      <c r="E57" s="51"/>
      <c r="F57" s="51"/>
      <c r="G57" s="52"/>
      <c r="H57" s="52"/>
      <c r="I57" s="52"/>
      <c r="J57" s="53"/>
      <c r="K57" s="265"/>
      <c r="L57" s="265"/>
      <c r="M57" s="265"/>
      <c r="N57" s="265"/>
      <c r="O57" s="265"/>
      <c r="P57" s="265"/>
      <c r="Q57" s="265"/>
      <c r="R57" s="265"/>
      <c r="S57" s="265"/>
      <c r="T57" s="265"/>
      <c r="U57" s="265"/>
      <c r="V57" s="265"/>
      <c r="W57" s="278"/>
      <c r="X57" s="265"/>
      <c r="Y57" s="265"/>
      <c r="Z57" s="265"/>
      <c r="AA57" s="265"/>
      <c r="AB57" s="265"/>
      <c r="AC57" s="265"/>
      <c r="AD57" s="265"/>
      <c r="AE57" s="265"/>
      <c r="AF57" s="265">
        <v>1</v>
      </c>
      <c r="AG57" s="265">
        <v>1</v>
      </c>
      <c r="AH57" s="265"/>
      <c r="AI57" s="265"/>
      <c r="AJ57" s="265"/>
      <c r="AK57" s="265"/>
      <c r="AL57" s="265"/>
      <c r="AM57" s="265"/>
      <c r="AN57" s="266"/>
    </row>
    <row r="58" spans="1:40" ht="14.25" thickBot="1" x14ac:dyDescent="0.2">
      <c r="A58" s="1"/>
      <c r="B58" s="1638"/>
      <c r="C58" s="179" t="s">
        <v>25</v>
      </c>
      <c r="D58" s="26"/>
      <c r="E58" s="26"/>
      <c r="F58" s="26"/>
      <c r="G58" s="27"/>
      <c r="H58" s="27"/>
      <c r="I58" s="27"/>
      <c r="J58" s="55"/>
      <c r="K58" s="267">
        <f t="shared" ref="K58:X58" si="1">SUM(K52:K57)</f>
        <v>1</v>
      </c>
      <c r="L58" s="267">
        <f t="shared" ref="L58:R58" si="2">SUM(L52:L57)</f>
        <v>9</v>
      </c>
      <c r="M58" s="267">
        <f t="shared" si="2"/>
        <v>9</v>
      </c>
      <c r="N58" s="267">
        <f t="shared" si="2"/>
        <v>12</v>
      </c>
      <c r="O58" s="267">
        <f t="shared" si="2"/>
        <v>0</v>
      </c>
      <c r="P58" s="267">
        <f t="shared" si="2"/>
        <v>2</v>
      </c>
      <c r="Q58" s="267">
        <f t="shared" si="2"/>
        <v>1</v>
      </c>
      <c r="R58" s="267">
        <f t="shared" si="2"/>
        <v>1</v>
      </c>
      <c r="S58" s="267">
        <f t="shared" si="1"/>
        <v>1</v>
      </c>
      <c r="T58" s="267">
        <f t="shared" si="1"/>
        <v>1</v>
      </c>
      <c r="U58" s="267">
        <f t="shared" si="1"/>
        <v>1</v>
      </c>
      <c r="V58" s="267">
        <f t="shared" si="1"/>
        <v>1</v>
      </c>
      <c r="W58" s="279">
        <f t="shared" si="1"/>
        <v>1</v>
      </c>
      <c r="X58" s="267">
        <f t="shared" si="1"/>
        <v>3</v>
      </c>
      <c r="Y58" s="267">
        <f t="shared" ref="Y58:AN58" si="3">SUM(Y52:Y57)</f>
        <v>1</v>
      </c>
      <c r="Z58" s="267">
        <f t="shared" si="3"/>
        <v>0</v>
      </c>
      <c r="AA58" s="267">
        <f t="shared" si="3"/>
        <v>0</v>
      </c>
      <c r="AB58" s="267">
        <f t="shared" si="3"/>
        <v>2</v>
      </c>
      <c r="AC58" s="267">
        <f t="shared" si="3"/>
        <v>0</v>
      </c>
      <c r="AD58" s="267">
        <f t="shared" si="3"/>
        <v>1</v>
      </c>
      <c r="AE58" s="267">
        <f t="shared" si="3"/>
        <v>7</v>
      </c>
      <c r="AF58" s="267">
        <f t="shared" si="3"/>
        <v>10</v>
      </c>
      <c r="AG58" s="267">
        <f t="shared" si="3"/>
        <v>8</v>
      </c>
      <c r="AH58" s="267">
        <f t="shared" si="3"/>
        <v>0</v>
      </c>
      <c r="AI58" s="267">
        <f t="shared" si="3"/>
        <v>1</v>
      </c>
      <c r="AJ58" s="267">
        <f t="shared" si="3"/>
        <v>0</v>
      </c>
      <c r="AK58" s="267">
        <f t="shared" si="3"/>
        <v>2</v>
      </c>
      <c r="AL58" s="267">
        <f t="shared" si="3"/>
        <v>2</v>
      </c>
      <c r="AM58" s="267">
        <f t="shared" si="3"/>
        <v>1</v>
      </c>
      <c r="AN58" s="268">
        <f t="shared" si="3"/>
        <v>1</v>
      </c>
    </row>
    <row r="59" spans="1:40" ht="14.25" customHeight="1" x14ac:dyDescent="0.15">
      <c r="A59" s="1"/>
      <c r="B59" s="1610" t="s">
        <v>195</v>
      </c>
      <c r="C59" s="1613" t="s">
        <v>26</v>
      </c>
      <c r="D59" s="300" t="s">
        <v>184</v>
      </c>
      <c r="E59" s="300"/>
      <c r="F59" s="300"/>
      <c r="G59" s="300"/>
      <c r="H59" s="300"/>
      <c r="I59" s="300"/>
      <c r="J59" s="301"/>
      <c r="K59" s="280"/>
      <c r="L59" s="280">
        <v>5</v>
      </c>
      <c r="M59" s="280">
        <v>5</v>
      </c>
      <c r="N59" s="280">
        <v>5</v>
      </c>
      <c r="O59" s="280"/>
      <c r="P59" s="280"/>
      <c r="Q59" s="280"/>
      <c r="R59" s="280"/>
      <c r="S59" s="280"/>
      <c r="T59" s="280"/>
      <c r="U59" s="280"/>
      <c r="V59" s="280"/>
      <c r="W59" s="281"/>
      <c r="X59" s="280"/>
      <c r="Y59" s="280"/>
      <c r="Z59" s="280"/>
      <c r="AA59" s="280"/>
      <c r="AB59" s="280"/>
      <c r="AC59" s="280"/>
      <c r="AD59" s="280"/>
      <c r="AE59" s="280">
        <v>0</v>
      </c>
      <c r="AF59" s="280">
        <v>0</v>
      </c>
      <c r="AG59" s="280">
        <v>0</v>
      </c>
      <c r="AH59" s="280"/>
      <c r="AI59" s="280"/>
      <c r="AJ59" s="280"/>
      <c r="AK59" s="280"/>
      <c r="AL59" s="280"/>
      <c r="AM59" s="280"/>
      <c r="AN59" s="282"/>
    </row>
    <row r="60" spans="1:40" ht="14.25" customHeight="1" x14ac:dyDescent="0.15">
      <c r="A60" s="1"/>
      <c r="B60" s="1611"/>
      <c r="C60" s="1614"/>
      <c r="D60" s="1678" t="str">
        <f>INDEX(依存する生息場!E$2:E$300,MATCH('区分4-5'!D59,依存する生息場!D$2:D$300,0),1)</f>
        <v>連続する瀬と淵</v>
      </c>
      <c r="E60" s="1679"/>
      <c r="F60" s="1679"/>
      <c r="G60" s="1679"/>
      <c r="H60" s="1679"/>
      <c r="I60" s="1679"/>
      <c r="J60" s="1680"/>
      <c r="K60" s="269" t="str">
        <f>INDEX(K$34:K$45,MATCH($D60,$E$34:$E$45,0),1)</f>
        <v/>
      </c>
      <c r="L60" s="269" t="str">
        <f t="shared" ref="L60:AN66" si="4">INDEX(L$34:L$45,MATCH($D60,$E$34:$E$45,0),1)</f>
        <v/>
      </c>
      <c r="M60" s="269" t="str">
        <f t="shared" si="4"/>
        <v/>
      </c>
      <c r="N60" s="269" t="str">
        <f t="shared" si="4"/>
        <v>△</v>
      </c>
      <c r="O60" s="269" t="str">
        <f t="shared" si="4"/>
        <v>△</v>
      </c>
      <c r="P60" s="269" t="str">
        <f t="shared" si="4"/>
        <v>△</v>
      </c>
      <c r="Q60" s="269" t="str">
        <f t="shared" si="4"/>
        <v>△</v>
      </c>
      <c r="R60" s="269" t="str">
        <f t="shared" si="4"/>
        <v>△</v>
      </c>
      <c r="S60" s="269" t="str">
        <f t="shared" si="4"/>
        <v/>
      </c>
      <c r="T60" s="269" t="str">
        <f t="shared" si="4"/>
        <v/>
      </c>
      <c r="U60" s="269" t="str">
        <f t="shared" si="4"/>
        <v>△</v>
      </c>
      <c r="V60" s="269" t="str">
        <f t="shared" si="4"/>
        <v>△</v>
      </c>
      <c r="W60" s="283" t="str">
        <f t="shared" si="4"/>
        <v/>
      </c>
      <c r="X60" s="269" t="str">
        <f t="shared" si="4"/>
        <v/>
      </c>
      <c r="Y60" s="269" t="str">
        <f t="shared" si="4"/>
        <v/>
      </c>
      <c r="Z60" s="269" t="str">
        <f t="shared" si="4"/>
        <v/>
      </c>
      <c r="AA60" s="269" t="str">
        <f t="shared" si="4"/>
        <v>△</v>
      </c>
      <c r="AB60" s="269" t="str">
        <f t="shared" si="4"/>
        <v>△</v>
      </c>
      <c r="AC60" s="269" t="str">
        <f t="shared" si="4"/>
        <v/>
      </c>
      <c r="AD60" s="269" t="str">
        <f t="shared" si="4"/>
        <v/>
      </c>
      <c r="AE60" s="269" t="str">
        <f t="shared" si="4"/>
        <v/>
      </c>
      <c r="AF60" s="269" t="str">
        <f t="shared" si="4"/>
        <v/>
      </c>
      <c r="AG60" s="269" t="str">
        <f t="shared" si="4"/>
        <v/>
      </c>
      <c r="AH60" s="269" t="str">
        <f t="shared" si="4"/>
        <v>△</v>
      </c>
      <c r="AI60" s="269" t="str">
        <f t="shared" si="4"/>
        <v/>
      </c>
      <c r="AJ60" s="269" t="str">
        <f t="shared" si="4"/>
        <v>○</v>
      </c>
      <c r="AK60" s="269" t="str">
        <f t="shared" si="4"/>
        <v>○</v>
      </c>
      <c r="AL60" s="269" t="str">
        <f t="shared" si="4"/>
        <v>○</v>
      </c>
      <c r="AM60" s="269" t="str">
        <f t="shared" si="4"/>
        <v/>
      </c>
      <c r="AN60" s="270" t="str">
        <f t="shared" si="4"/>
        <v/>
      </c>
    </row>
    <row r="61" spans="1:40" ht="14.25" customHeight="1" x14ac:dyDescent="0.15">
      <c r="A61" s="1"/>
      <c r="B61" s="1611"/>
      <c r="C61" s="1614"/>
      <c r="D61" s="304" t="s">
        <v>185</v>
      </c>
      <c r="E61" s="305"/>
      <c r="F61" s="305"/>
      <c r="G61" s="305"/>
      <c r="H61" s="305"/>
      <c r="I61" s="305"/>
      <c r="J61" s="306"/>
      <c r="K61" s="261"/>
      <c r="L61" s="261">
        <v>5</v>
      </c>
      <c r="M61" s="261">
        <v>5</v>
      </c>
      <c r="N61" s="261">
        <v>5</v>
      </c>
      <c r="O61" s="261"/>
      <c r="P61" s="261"/>
      <c r="Q61" s="261"/>
      <c r="R61" s="261"/>
      <c r="S61" s="261"/>
      <c r="T61" s="261"/>
      <c r="U61" s="261"/>
      <c r="V61" s="261"/>
      <c r="W61" s="276"/>
      <c r="X61" s="261"/>
      <c r="Y61" s="261"/>
      <c r="Z61" s="261"/>
      <c r="AA61" s="261"/>
      <c r="AB61" s="261"/>
      <c r="AC61" s="261"/>
      <c r="AD61" s="261"/>
      <c r="AE61" s="261">
        <v>0</v>
      </c>
      <c r="AF61" s="261">
        <v>0</v>
      </c>
      <c r="AG61" s="261">
        <v>0</v>
      </c>
      <c r="AH61" s="261"/>
      <c r="AI61" s="261"/>
      <c r="AJ61" s="261"/>
      <c r="AK61" s="261"/>
      <c r="AL61" s="261"/>
      <c r="AM61" s="261"/>
      <c r="AN61" s="262"/>
    </row>
    <row r="62" spans="1:40" ht="14.25" customHeight="1" x14ac:dyDescent="0.15">
      <c r="A62" s="1"/>
      <c r="B62" s="1611"/>
      <c r="C62" s="1614"/>
      <c r="D62" s="1678" t="str">
        <f>INDEX(依存する生息場!E$2:E$300,MATCH('区分4-5'!D61,依存する生息場!D$2:D$300,0),1)</f>
        <v>連続する瀬と淵</v>
      </c>
      <c r="E62" s="1679"/>
      <c r="F62" s="1679"/>
      <c r="G62" s="1679"/>
      <c r="H62" s="1679"/>
      <c r="I62" s="1679"/>
      <c r="J62" s="1680"/>
      <c r="K62" s="273" t="str">
        <f>INDEX(K$34:K$45,MATCH($D62,$E$34:$E$45,0),1)</f>
        <v/>
      </c>
      <c r="L62" s="274" t="str">
        <f t="shared" si="4"/>
        <v/>
      </c>
      <c r="M62" s="274" t="str">
        <f t="shared" si="4"/>
        <v/>
      </c>
      <c r="N62" s="274" t="str">
        <f t="shared" si="4"/>
        <v>△</v>
      </c>
      <c r="O62" s="274" t="str">
        <f t="shared" si="4"/>
        <v>△</v>
      </c>
      <c r="P62" s="274" t="str">
        <f t="shared" si="4"/>
        <v>△</v>
      </c>
      <c r="Q62" s="274" t="str">
        <f t="shared" si="4"/>
        <v>△</v>
      </c>
      <c r="R62" s="274" t="str">
        <f t="shared" si="4"/>
        <v>△</v>
      </c>
      <c r="S62" s="274" t="str">
        <f t="shared" si="4"/>
        <v/>
      </c>
      <c r="T62" s="274" t="str">
        <f t="shared" si="4"/>
        <v/>
      </c>
      <c r="U62" s="274" t="str">
        <f t="shared" si="4"/>
        <v>△</v>
      </c>
      <c r="V62" s="274" t="str">
        <f t="shared" si="4"/>
        <v>△</v>
      </c>
      <c r="W62" s="284" t="str">
        <f t="shared" si="4"/>
        <v/>
      </c>
      <c r="X62" s="274" t="str">
        <f t="shared" si="4"/>
        <v/>
      </c>
      <c r="Y62" s="274" t="str">
        <f t="shared" si="4"/>
        <v/>
      </c>
      <c r="Z62" s="274" t="str">
        <f t="shared" si="4"/>
        <v/>
      </c>
      <c r="AA62" s="274" t="str">
        <f t="shared" si="4"/>
        <v>△</v>
      </c>
      <c r="AB62" s="274" t="str">
        <f t="shared" si="4"/>
        <v>△</v>
      </c>
      <c r="AC62" s="274" t="str">
        <f t="shared" si="4"/>
        <v/>
      </c>
      <c r="AD62" s="274" t="str">
        <f t="shared" si="4"/>
        <v/>
      </c>
      <c r="AE62" s="274" t="str">
        <f t="shared" si="4"/>
        <v/>
      </c>
      <c r="AF62" s="274" t="str">
        <f t="shared" si="4"/>
        <v/>
      </c>
      <c r="AG62" s="274" t="str">
        <f t="shared" si="4"/>
        <v/>
      </c>
      <c r="AH62" s="274" t="str">
        <f t="shared" si="4"/>
        <v>△</v>
      </c>
      <c r="AI62" s="274" t="str">
        <f t="shared" si="4"/>
        <v/>
      </c>
      <c r="AJ62" s="274" t="str">
        <f t="shared" si="4"/>
        <v>○</v>
      </c>
      <c r="AK62" s="274" t="str">
        <f t="shared" si="4"/>
        <v>○</v>
      </c>
      <c r="AL62" s="274" t="str">
        <f t="shared" si="4"/>
        <v>○</v>
      </c>
      <c r="AM62" s="274" t="str">
        <f t="shared" si="4"/>
        <v/>
      </c>
      <c r="AN62" s="275" t="str">
        <f t="shared" si="4"/>
        <v/>
      </c>
    </row>
    <row r="63" spans="1:40" ht="14.25" customHeight="1" x14ac:dyDescent="0.15">
      <c r="A63" s="1"/>
      <c r="B63" s="1611"/>
      <c r="C63" s="1614"/>
      <c r="D63" s="304" t="s">
        <v>177</v>
      </c>
      <c r="E63" s="305"/>
      <c r="F63" s="309"/>
      <c r="G63" s="309"/>
      <c r="H63" s="309"/>
      <c r="I63" s="309"/>
      <c r="J63" s="310"/>
      <c r="K63" s="791"/>
      <c r="L63" s="261">
        <v>4</v>
      </c>
      <c r="M63" s="261">
        <v>4</v>
      </c>
      <c r="N63" s="261">
        <v>4</v>
      </c>
      <c r="O63" s="261"/>
      <c r="P63" s="261"/>
      <c r="Q63" s="261"/>
      <c r="R63" s="261"/>
      <c r="S63" s="261"/>
      <c r="T63" s="261"/>
      <c r="U63" s="261"/>
      <c r="V63" s="261"/>
      <c r="W63" s="276"/>
      <c r="X63" s="261"/>
      <c r="Y63" s="261"/>
      <c r="Z63" s="261"/>
      <c r="AA63" s="261"/>
      <c r="AB63" s="261"/>
      <c r="AC63" s="261"/>
      <c r="AD63" s="261"/>
      <c r="AE63" s="261">
        <v>8</v>
      </c>
      <c r="AF63" s="261">
        <v>8</v>
      </c>
      <c r="AG63" s="261">
        <v>8</v>
      </c>
      <c r="AH63" s="261"/>
      <c r="AI63" s="261"/>
      <c r="AJ63" s="261"/>
      <c r="AK63" s="261"/>
      <c r="AL63" s="261"/>
      <c r="AM63" s="261"/>
      <c r="AN63" s="262"/>
    </row>
    <row r="64" spans="1:40" ht="14.25" customHeight="1" x14ac:dyDescent="0.15">
      <c r="A64" s="1"/>
      <c r="B64" s="1611"/>
      <c r="C64" s="1614"/>
      <c r="D64" s="1678" t="str">
        <f>INDEX(依存する生息場!E$2:E$300,MATCH('区分4-5'!D63,依存する生息場!D$2:D$300,0),1)</f>
        <v>水生植物帯</v>
      </c>
      <c r="E64" s="1679"/>
      <c r="F64" s="1679"/>
      <c r="G64" s="1679"/>
      <c r="H64" s="1679"/>
      <c r="I64" s="1679"/>
      <c r="J64" s="1680"/>
      <c r="K64" s="269" t="str">
        <f>INDEX(K$34:K$45,MATCH($D64,$E$34:$E$45,0),1)</f>
        <v>○</v>
      </c>
      <c r="L64" s="269" t="str">
        <f t="shared" si="4"/>
        <v>○</v>
      </c>
      <c r="M64" s="269" t="str">
        <f t="shared" si="4"/>
        <v>○</v>
      </c>
      <c r="N64" s="269" t="str">
        <f t="shared" si="4"/>
        <v/>
      </c>
      <c r="O64" s="269" t="str">
        <f t="shared" si="4"/>
        <v>△</v>
      </c>
      <c r="P64" s="269" t="str">
        <f t="shared" si="4"/>
        <v/>
      </c>
      <c r="Q64" s="269" t="str">
        <f t="shared" si="4"/>
        <v/>
      </c>
      <c r="R64" s="269" t="str">
        <f t="shared" si="4"/>
        <v>△</v>
      </c>
      <c r="S64" s="269" t="str">
        <f t="shared" si="4"/>
        <v>○</v>
      </c>
      <c r="T64" s="269" t="str">
        <f t="shared" si="4"/>
        <v>△</v>
      </c>
      <c r="U64" s="269" t="str">
        <f t="shared" si="4"/>
        <v>○</v>
      </c>
      <c r="V64" s="269" t="str">
        <f t="shared" si="4"/>
        <v>○</v>
      </c>
      <c r="W64" s="283" t="str">
        <f t="shared" si="4"/>
        <v>△</v>
      </c>
      <c r="X64" s="269" t="str">
        <f t="shared" si="4"/>
        <v>○</v>
      </c>
      <c r="Y64" s="269" t="str">
        <f t="shared" si="4"/>
        <v/>
      </c>
      <c r="Z64" s="269" t="str">
        <f t="shared" si="4"/>
        <v/>
      </c>
      <c r="AA64" s="269" t="str">
        <f t="shared" si="4"/>
        <v/>
      </c>
      <c r="AB64" s="269" t="str">
        <f t="shared" si="4"/>
        <v/>
      </c>
      <c r="AC64" s="269" t="str">
        <f t="shared" si="4"/>
        <v/>
      </c>
      <c r="AD64" s="269" t="str">
        <f t="shared" si="4"/>
        <v>△</v>
      </c>
      <c r="AE64" s="269" t="str">
        <f t="shared" si="4"/>
        <v>○</v>
      </c>
      <c r="AF64" s="269" t="str">
        <f t="shared" si="4"/>
        <v>△</v>
      </c>
      <c r="AG64" s="269" t="str">
        <f t="shared" si="4"/>
        <v>○</v>
      </c>
      <c r="AH64" s="269" t="str">
        <f t="shared" si="4"/>
        <v>△</v>
      </c>
      <c r="AI64" s="269" t="str">
        <f t="shared" si="4"/>
        <v>○</v>
      </c>
      <c r="AJ64" s="269" t="str">
        <f t="shared" si="4"/>
        <v>○</v>
      </c>
      <c r="AK64" s="269" t="str">
        <f t="shared" si="4"/>
        <v>○</v>
      </c>
      <c r="AL64" s="269" t="str">
        <f t="shared" si="4"/>
        <v>△</v>
      </c>
      <c r="AM64" s="269" t="str">
        <f t="shared" si="4"/>
        <v>△</v>
      </c>
      <c r="AN64" s="270" t="str">
        <f t="shared" si="4"/>
        <v>△</v>
      </c>
    </row>
    <row r="65" spans="1:53" ht="14.25" customHeight="1" x14ac:dyDescent="0.15">
      <c r="A65" s="1"/>
      <c r="B65" s="1611"/>
      <c r="C65" s="1614" t="s">
        <v>29</v>
      </c>
      <c r="D65" s="304" t="s">
        <v>137</v>
      </c>
      <c r="E65" s="305"/>
      <c r="F65" s="305"/>
      <c r="G65" s="305"/>
      <c r="H65" s="305"/>
      <c r="I65" s="305"/>
      <c r="J65" s="306"/>
      <c r="K65" s="261">
        <v>0</v>
      </c>
      <c r="L65" s="261">
        <v>0</v>
      </c>
      <c r="M65" s="261">
        <v>0</v>
      </c>
      <c r="N65" s="261">
        <v>1</v>
      </c>
      <c r="O65" s="261">
        <v>0</v>
      </c>
      <c r="P65" s="261">
        <v>3</v>
      </c>
      <c r="Q65" s="261">
        <v>0</v>
      </c>
      <c r="R65" s="261">
        <v>0</v>
      </c>
      <c r="S65" s="261">
        <v>0</v>
      </c>
      <c r="T65" s="261">
        <v>0</v>
      </c>
      <c r="U65" s="261">
        <v>0</v>
      </c>
      <c r="V65" s="261">
        <v>0</v>
      </c>
      <c r="W65" s="276">
        <v>0</v>
      </c>
      <c r="X65" s="261">
        <v>0</v>
      </c>
      <c r="Y65" s="261">
        <v>0</v>
      </c>
      <c r="Z65" s="261">
        <v>0</v>
      </c>
      <c r="AA65" s="261">
        <v>0</v>
      </c>
      <c r="AB65" s="261">
        <v>3</v>
      </c>
      <c r="AC65" s="261">
        <v>0</v>
      </c>
      <c r="AD65" s="261">
        <v>6</v>
      </c>
      <c r="AE65" s="261">
        <v>0</v>
      </c>
      <c r="AF65" s="261">
        <v>0</v>
      </c>
      <c r="AG65" s="261">
        <v>0</v>
      </c>
      <c r="AH65" s="261">
        <v>0</v>
      </c>
      <c r="AI65" s="261">
        <v>0</v>
      </c>
      <c r="AJ65" s="261">
        <v>0</v>
      </c>
      <c r="AK65" s="261">
        <v>2</v>
      </c>
      <c r="AL65" s="261">
        <v>0</v>
      </c>
      <c r="AM65" s="261">
        <v>0</v>
      </c>
      <c r="AN65" s="262">
        <v>1</v>
      </c>
    </row>
    <row r="66" spans="1:53" ht="14.25" customHeight="1" x14ac:dyDescent="0.15">
      <c r="A66" s="1"/>
      <c r="B66" s="1611"/>
      <c r="C66" s="1614"/>
      <c r="D66" s="1678" t="str">
        <f>INDEX(依存する生息場!E$2:E$300,MATCH('区分4-5'!D65,依存する生息場!D$2:D$300,0),1)</f>
        <v>自然裸地</v>
      </c>
      <c r="E66" s="1679"/>
      <c r="F66" s="1679"/>
      <c r="G66" s="1679"/>
      <c r="H66" s="1679"/>
      <c r="I66" s="1679"/>
      <c r="J66" s="1680"/>
      <c r="K66" s="269" t="str">
        <f>INDEX(K$34:K$45,MATCH($D66,$E$34:$E$45,0),1)</f>
        <v>△</v>
      </c>
      <c r="L66" s="269" t="str">
        <f t="shared" si="4"/>
        <v>△</v>
      </c>
      <c r="M66" s="269" t="str">
        <f t="shared" si="4"/>
        <v>○</v>
      </c>
      <c r="N66" s="269" t="str">
        <f t="shared" si="4"/>
        <v>○</v>
      </c>
      <c r="O66" s="269" t="str">
        <f t="shared" si="4"/>
        <v>△</v>
      </c>
      <c r="P66" s="269" t="str">
        <f t="shared" si="4"/>
        <v>○</v>
      </c>
      <c r="Q66" s="269" t="str">
        <f t="shared" si="4"/>
        <v>△</v>
      </c>
      <c r="R66" s="269" t="str">
        <f t="shared" si="4"/>
        <v>△</v>
      </c>
      <c r="S66" s="269" t="str">
        <f t="shared" si="4"/>
        <v>○</v>
      </c>
      <c r="T66" s="269" t="str">
        <f t="shared" si="4"/>
        <v>○</v>
      </c>
      <c r="U66" s="269" t="str">
        <f t="shared" si="4"/>
        <v>○</v>
      </c>
      <c r="V66" s="269" t="str">
        <f t="shared" si="4"/>
        <v>△</v>
      </c>
      <c r="W66" s="283" t="str">
        <f t="shared" si="4"/>
        <v>○</v>
      </c>
      <c r="X66" s="269" t="str">
        <f t="shared" si="4"/>
        <v>○</v>
      </c>
      <c r="Y66" s="269" t="str">
        <f t="shared" si="4"/>
        <v/>
      </c>
      <c r="Z66" s="269" t="str">
        <f t="shared" si="4"/>
        <v>△</v>
      </c>
      <c r="AA66" s="269" t="str">
        <f t="shared" si="4"/>
        <v>△</v>
      </c>
      <c r="AB66" s="269" t="str">
        <f t="shared" si="4"/>
        <v>△</v>
      </c>
      <c r="AC66" s="269" t="str">
        <f t="shared" si="4"/>
        <v>○</v>
      </c>
      <c r="AD66" s="269" t="str">
        <f t="shared" si="4"/>
        <v>○</v>
      </c>
      <c r="AE66" s="269" t="str">
        <f t="shared" si="4"/>
        <v>△</v>
      </c>
      <c r="AF66" s="269" t="str">
        <f t="shared" si="4"/>
        <v>△</v>
      </c>
      <c r="AG66" s="269" t="str">
        <f t="shared" si="4"/>
        <v>△</v>
      </c>
      <c r="AH66" s="269" t="str">
        <f t="shared" si="4"/>
        <v>○</v>
      </c>
      <c r="AI66" s="269" t="str">
        <f t="shared" si="4"/>
        <v>△</v>
      </c>
      <c r="AJ66" s="269" t="str">
        <f t="shared" si="4"/>
        <v>△</v>
      </c>
      <c r="AK66" s="269" t="str">
        <f t="shared" si="4"/>
        <v>○</v>
      </c>
      <c r="AL66" s="269" t="str">
        <f t="shared" si="4"/>
        <v>○</v>
      </c>
      <c r="AM66" s="269" t="str">
        <f t="shared" si="4"/>
        <v>○</v>
      </c>
      <c r="AN66" s="270" t="str">
        <f t="shared" si="4"/>
        <v>○</v>
      </c>
    </row>
    <row r="67" spans="1:53" ht="14.25" customHeight="1" x14ac:dyDescent="0.15">
      <c r="A67" s="1"/>
      <c r="B67" s="1611"/>
      <c r="C67" s="1614"/>
      <c r="D67" s="304"/>
      <c r="E67" s="305"/>
      <c r="F67" s="305"/>
      <c r="G67" s="305"/>
      <c r="H67" s="305"/>
      <c r="I67" s="305"/>
      <c r="J67" s="306"/>
      <c r="K67" s="285"/>
      <c r="L67" s="285"/>
      <c r="M67" s="285"/>
      <c r="N67" s="285"/>
      <c r="O67" s="285"/>
      <c r="P67" s="285"/>
      <c r="Q67" s="285"/>
      <c r="R67" s="285"/>
      <c r="S67" s="285"/>
      <c r="T67" s="285"/>
      <c r="U67" s="285"/>
      <c r="V67" s="285"/>
      <c r="W67" s="286"/>
      <c r="X67" s="285"/>
      <c r="Y67" s="285"/>
      <c r="Z67" s="285"/>
      <c r="AA67" s="285"/>
      <c r="AB67" s="285"/>
      <c r="AC67" s="285"/>
      <c r="AD67" s="285"/>
      <c r="AE67" s="285"/>
      <c r="AF67" s="285"/>
      <c r="AG67" s="285"/>
      <c r="AH67" s="285"/>
      <c r="AI67" s="285"/>
      <c r="AJ67" s="285"/>
      <c r="AK67" s="285"/>
      <c r="AL67" s="285"/>
      <c r="AM67" s="285"/>
      <c r="AN67" s="287"/>
    </row>
    <row r="68" spans="1:53" ht="14.25" customHeight="1" x14ac:dyDescent="0.15">
      <c r="A68" s="1"/>
      <c r="B68" s="1611"/>
      <c r="C68" s="1614"/>
      <c r="D68" s="1678"/>
      <c r="E68" s="1679"/>
      <c r="F68" s="1679"/>
      <c r="G68" s="1679"/>
      <c r="H68" s="1679"/>
      <c r="I68" s="1679"/>
      <c r="J68" s="1680"/>
      <c r="K68" s="269"/>
      <c r="L68" s="269"/>
      <c r="M68" s="269"/>
      <c r="N68" s="269"/>
      <c r="O68" s="269"/>
      <c r="P68" s="269"/>
      <c r="Q68" s="269"/>
      <c r="R68" s="269"/>
      <c r="S68" s="269"/>
      <c r="T68" s="269"/>
      <c r="U68" s="269"/>
      <c r="V68" s="269"/>
      <c r="W68" s="283"/>
      <c r="X68" s="269"/>
      <c r="Y68" s="269"/>
      <c r="Z68" s="269"/>
      <c r="AA68" s="269"/>
      <c r="AB68" s="269"/>
      <c r="AC68" s="269"/>
      <c r="AD68" s="269"/>
      <c r="AE68" s="269"/>
      <c r="AF68" s="269"/>
      <c r="AG68" s="269"/>
      <c r="AH68" s="269"/>
      <c r="AI68" s="269"/>
      <c r="AJ68" s="269"/>
      <c r="AK68" s="269"/>
      <c r="AL68" s="269"/>
      <c r="AM68" s="269"/>
      <c r="AN68" s="270"/>
    </row>
    <row r="69" spans="1:53" ht="14.25" customHeight="1" x14ac:dyDescent="0.15">
      <c r="A69" s="1"/>
      <c r="B69" s="1611"/>
      <c r="C69" s="1614"/>
      <c r="D69" s="304"/>
      <c r="E69" s="305"/>
      <c r="F69" s="305"/>
      <c r="G69" s="305"/>
      <c r="H69" s="305"/>
      <c r="I69" s="305"/>
      <c r="J69" s="306"/>
      <c r="K69" s="271"/>
      <c r="L69" s="271"/>
      <c r="M69" s="271"/>
      <c r="N69" s="271"/>
      <c r="O69" s="271"/>
      <c r="P69" s="271"/>
      <c r="Q69" s="271"/>
      <c r="R69" s="271"/>
      <c r="S69" s="271"/>
      <c r="T69" s="271"/>
      <c r="U69" s="271"/>
      <c r="V69" s="271"/>
      <c r="W69" s="790"/>
      <c r="X69" s="271"/>
      <c r="Y69" s="271"/>
      <c r="Z69" s="271"/>
      <c r="AA69" s="271"/>
      <c r="AB69" s="271"/>
      <c r="AC69" s="271"/>
      <c r="AD69" s="271"/>
      <c r="AE69" s="271"/>
      <c r="AF69" s="271"/>
      <c r="AG69" s="271"/>
      <c r="AH69" s="271"/>
      <c r="AI69" s="271"/>
      <c r="AJ69" s="271"/>
      <c r="AK69" s="271"/>
      <c r="AL69" s="271"/>
      <c r="AM69" s="271"/>
      <c r="AN69" s="272"/>
      <c r="AO69" s="56"/>
    </row>
    <row r="70" spans="1:53" ht="14.25" customHeight="1" thickBot="1" x14ac:dyDescent="0.2">
      <c r="A70" s="1"/>
      <c r="B70" s="1612"/>
      <c r="C70" s="1615"/>
      <c r="D70" s="1678"/>
      <c r="E70" s="1679"/>
      <c r="F70" s="1679"/>
      <c r="G70" s="1679"/>
      <c r="H70" s="1679"/>
      <c r="I70" s="1679"/>
      <c r="J70" s="1680"/>
      <c r="K70" s="269"/>
      <c r="L70" s="269"/>
      <c r="M70" s="269"/>
      <c r="N70" s="269"/>
      <c r="O70" s="269"/>
      <c r="P70" s="269"/>
      <c r="Q70" s="269"/>
      <c r="R70" s="269"/>
      <c r="S70" s="269"/>
      <c r="T70" s="269"/>
      <c r="U70" s="269"/>
      <c r="V70" s="269"/>
      <c r="W70" s="283"/>
      <c r="X70" s="269"/>
      <c r="Y70" s="269"/>
      <c r="Z70" s="269"/>
      <c r="AA70" s="269"/>
      <c r="AB70" s="269"/>
      <c r="AC70" s="269"/>
      <c r="AD70" s="269"/>
      <c r="AE70" s="269"/>
      <c r="AF70" s="269"/>
      <c r="AG70" s="269"/>
      <c r="AH70" s="269"/>
      <c r="AI70" s="269"/>
      <c r="AJ70" s="269"/>
      <c r="AK70" s="269"/>
      <c r="AL70" s="269"/>
      <c r="AM70" s="269"/>
      <c r="AN70" s="270"/>
    </row>
    <row r="71" spans="1:53" ht="15" customHeight="1" x14ac:dyDescent="0.15">
      <c r="A71" s="1"/>
      <c r="B71" s="322" t="s">
        <v>194</v>
      </c>
      <c r="C71" s="68"/>
      <c r="D71" s="4"/>
      <c r="E71" s="4"/>
      <c r="F71" s="4"/>
      <c r="G71" s="4"/>
      <c r="H71" s="4"/>
      <c r="I71" s="4"/>
      <c r="J71" s="57"/>
      <c r="K71" s="59">
        <f t="shared" ref="K71:AN71" si="5">COUNTIF(K59:K70,"○")</f>
        <v>1</v>
      </c>
      <c r="L71" s="59">
        <f t="shared" si="5"/>
        <v>1</v>
      </c>
      <c r="M71" s="59">
        <f t="shared" si="5"/>
        <v>2</v>
      </c>
      <c r="N71" s="59">
        <f t="shared" si="5"/>
        <v>1</v>
      </c>
      <c r="O71" s="59">
        <f t="shared" si="5"/>
        <v>0</v>
      </c>
      <c r="P71" s="59">
        <f t="shared" si="5"/>
        <v>1</v>
      </c>
      <c r="Q71" s="59">
        <f t="shared" si="5"/>
        <v>0</v>
      </c>
      <c r="R71" s="59">
        <f t="shared" si="5"/>
        <v>0</v>
      </c>
      <c r="S71" s="59">
        <f t="shared" si="5"/>
        <v>2</v>
      </c>
      <c r="T71" s="59">
        <f t="shared" si="5"/>
        <v>1</v>
      </c>
      <c r="U71" s="59">
        <f t="shared" si="5"/>
        <v>2</v>
      </c>
      <c r="V71" s="59">
        <f t="shared" si="5"/>
        <v>1</v>
      </c>
      <c r="W71" s="161">
        <f t="shared" si="5"/>
        <v>1</v>
      </c>
      <c r="X71" s="59">
        <f t="shared" si="5"/>
        <v>2</v>
      </c>
      <c r="Y71" s="59">
        <f t="shared" si="5"/>
        <v>0</v>
      </c>
      <c r="Z71" s="59">
        <f t="shared" si="5"/>
        <v>0</v>
      </c>
      <c r="AA71" s="59">
        <f t="shared" si="5"/>
        <v>0</v>
      </c>
      <c r="AB71" s="59">
        <f t="shared" si="5"/>
        <v>0</v>
      </c>
      <c r="AC71" s="59">
        <f t="shared" si="5"/>
        <v>1</v>
      </c>
      <c r="AD71" s="59">
        <f t="shared" si="5"/>
        <v>1</v>
      </c>
      <c r="AE71" s="59">
        <f t="shared" si="5"/>
        <v>1</v>
      </c>
      <c r="AF71" s="59">
        <f t="shared" si="5"/>
        <v>0</v>
      </c>
      <c r="AG71" s="59">
        <f t="shared" si="5"/>
        <v>1</v>
      </c>
      <c r="AH71" s="59">
        <f t="shared" si="5"/>
        <v>1</v>
      </c>
      <c r="AI71" s="59">
        <f t="shared" si="5"/>
        <v>1</v>
      </c>
      <c r="AJ71" s="59">
        <f t="shared" si="5"/>
        <v>3</v>
      </c>
      <c r="AK71" s="59">
        <f t="shared" si="5"/>
        <v>4</v>
      </c>
      <c r="AL71" s="59">
        <f t="shared" si="5"/>
        <v>3</v>
      </c>
      <c r="AM71" s="59">
        <f t="shared" si="5"/>
        <v>1</v>
      </c>
      <c r="AN71" s="60">
        <f t="shared" si="5"/>
        <v>1</v>
      </c>
    </row>
    <row r="72" spans="1:53" ht="13.5" customHeight="1" x14ac:dyDescent="0.15">
      <c r="A72" s="1"/>
      <c r="B72" s="1616" t="s">
        <v>190</v>
      </c>
      <c r="C72" s="1617"/>
      <c r="D72" s="1617"/>
      <c r="E72" s="1617"/>
      <c r="F72" s="1617"/>
      <c r="G72" s="1617"/>
      <c r="H72" s="1617"/>
      <c r="I72" s="1617"/>
      <c r="J72" s="1618"/>
      <c r="K72" s="1627" t="s">
        <v>401</v>
      </c>
      <c r="L72" s="1577"/>
      <c r="M72" s="1577"/>
      <c r="N72" s="1577"/>
      <c r="O72" s="1577"/>
      <c r="P72" s="1577"/>
      <c r="Q72" s="1577"/>
      <c r="R72" s="1577"/>
      <c r="S72" s="1577"/>
      <c r="T72" s="1577"/>
      <c r="U72" s="1577"/>
      <c r="V72" s="1577"/>
      <c r="W72" s="1760"/>
      <c r="X72" s="1628" t="s">
        <v>401</v>
      </c>
      <c r="Y72" s="1628"/>
      <c r="Z72" s="1628"/>
      <c r="AA72" s="1628"/>
      <c r="AB72" s="1628"/>
      <c r="AC72" s="1628"/>
      <c r="AD72" s="1628"/>
      <c r="AE72" s="1628"/>
      <c r="AF72" s="1628"/>
      <c r="AG72" s="1628"/>
      <c r="AH72" s="1628"/>
      <c r="AI72" s="1628"/>
      <c r="AJ72" s="1628"/>
      <c r="AK72" s="1628"/>
      <c r="AL72" s="1628"/>
      <c r="AM72" s="1628"/>
      <c r="AN72" s="1578"/>
    </row>
    <row r="73" spans="1:53" x14ac:dyDescent="0.15">
      <c r="A73" s="1"/>
      <c r="B73" s="1619"/>
      <c r="C73" s="1617"/>
      <c r="D73" s="1617"/>
      <c r="E73" s="1617"/>
      <c r="F73" s="1617"/>
      <c r="G73" s="1617"/>
      <c r="H73" s="1617"/>
      <c r="I73" s="1617"/>
      <c r="J73" s="1618"/>
      <c r="K73" s="1774"/>
      <c r="L73" s="1756"/>
      <c r="M73" s="1756"/>
      <c r="N73" s="1756"/>
      <c r="O73" s="1756"/>
      <c r="P73" s="1756"/>
      <c r="Q73" s="1756"/>
      <c r="R73" s="1756"/>
      <c r="S73" s="1756"/>
      <c r="T73" s="1756"/>
      <c r="U73" s="1756"/>
      <c r="V73" s="1756"/>
      <c r="W73" s="1775"/>
      <c r="X73" s="1756"/>
      <c r="Y73" s="1756"/>
      <c r="Z73" s="1756"/>
      <c r="AA73" s="1756"/>
      <c r="AB73" s="1756"/>
      <c r="AC73" s="1756"/>
      <c r="AD73" s="1756"/>
      <c r="AE73" s="1756"/>
      <c r="AF73" s="1756"/>
      <c r="AG73" s="1756"/>
      <c r="AH73" s="1756"/>
      <c r="AI73" s="1756"/>
      <c r="AJ73" s="1756"/>
      <c r="AK73" s="1756"/>
      <c r="AL73" s="1756"/>
      <c r="AM73" s="1756"/>
      <c r="AN73" s="1757"/>
    </row>
    <row r="74" spans="1:53" x14ac:dyDescent="0.15">
      <c r="A74" s="1"/>
      <c r="B74" s="1619"/>
      <c r="C74" s="1617"/>
      <c r="D74" s="1617"/>
      <c r="E74" s="1617"/>
      <c r="F74" s="1617"/>
      <c r="G74" s="1617"/>
      <c r="H74" s="1617"/>
      <c r="I74" s="1617"/>
      <c r="J74" s="1618"/>
      <c r="K74" s="1774"/>
      <c r="L74" s="1756"/>
      <c r="M74" s="1756"/>
      <c r="N74" s="1756"/>
      <c r="O74" s="1756"/>
      <c r="P74" s="1756"/>
      <c r="Q74" s="1756"/>
      <c r="R74" s="1756"/>
      <c r="S74" s="1756"/>
      <c r="T74" s="1756"/>
      <c r="U74" s="1756"/>
      <c r="V74" s="1756"/>
      <c r="W74" s="1775"/>
      <c r="X74" s="1756"/>
      <c r="Y74" s="1756"/>
      <c r="Z74" s="1756"/>
      <c r="AA74" s="1756"/>
      <c r="AB74" s="1756"/>
      <c r="AC74" s="1756"/>
      <c r="AD74" s="1756"/>
      <c r="AE74" s="1756"/>
      <c r="AF74" s="1756"/>
      <c r="AG74" s="1756"/>
      <c r="AH74" s="1756"/>
      <c r="AI74" s="1756"/>
      <c r="AJ74" s="1756"/>
      <c r="AK74" s="1756"/>
      <c r="AL74" s="1756"/>
      <c r="AM74" s="1756"/>
      <c r="AN74" s="1757"/>
    </row>
    <row r="75" spans="1:53" ht="12" customHeight="1" thickBot="1" x14ac:dyDescent="0.2">
      <c r="A75" s="1"/>
      <c r="B75" s="1620"/>
      <c r="C75" s="1621"/>
      <c r="D75" s="1621"/>
      <c r="E75" s="1621"/>
      <c r="F75" s="1621"/>
      <c r="G75" s="1621"/>
      <c r="H75" s="1621"/>
      <c r="I75" s="1621"/>
      <c r="J75" s="1622"/>
      <c r="K75" s="1776"/>
      <c r="L75" s="1758"/>
      <c r="M75" s="1758"/>
      <c r="N75" s="1758"/>
      <c r="O75" s="1758"/>
      <c r="P75" s="1758"/>
      <c r="Q75" s="1758"/>
      <c r="R75" s="1758"/>
      <c r="S75" s="1758"/>
      <c r="T75" s="1758"/>
      <c r="U75" s="1758"/>
      <c r="V75" s="1758"/>
      <c r="W75" s="1777"/>
      <c r="X75" s="1758"/>
      <c r="Y75" s="1758"/>
      <c r="Z75" s="1758"/>
      <c r="AA75" s="1758"/>
      <c r="AB75" s="1758"/>
      <c r="AC75" s="1758"/>
      <c r="AD75" s="1758"/>
      <c r="AE75" s="1758"/>
      <c r="AF75" s="1758"/>
      <c r="AG75" s="1758"/>
      <c r="AH75" s="1758"/>
      <c r="AI75" s="1758"/>
      <c r="AJ75" s="1758"/>
      <c r="AK75" s="1758"/>
      <c r="AL75" s="1758"/>
      <c r="AM75" s="1758"/>
      <c r="AN75" s="1759"/>
    </row>
    <row r="76" spans="1:53" ht="13.5" customHeight="1" x14ac:dyDescent="0.15">
      <c r="A76" s="1"/>
      <c r="B76" s="1" t="s">
        <v>220</v>
      </c>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2"/>
      <c r="AK76" s="2"/>
      <c r="AL76" s="2"/>
      <c r="AM76" s="2"/>
      <c r="AN76" s="2"/>
      <c r="AO76" s="2"/>
      <c r="AP76" s="2"/>
      <c r="AQ76" s="2"/>
      <c r="AR76" s="2"/>
      <c r="AS76" s="2"/>
      <c r="AT76" s="2"/>
      <c r="AU76" s="2"/>
      <c r="AV76" s="2"/>
      <c r="AW76" s="2"/>
      <c r="AX76" s="2"/>
      <c r="AY76" s="2"/>
      <c r="AZ76" s="2"/>
      <c r="BA76" s="2"/>
    </row>
    <row r="77" spans="1:53" ht="13.5" customHeight="1" x14ac:dyDescent="0.1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2"/>
      <c r="AK77" s="2"/>
      <c r="AL77" s="2"/>
      <c r="AM77" s="2"/>
      <c r="AN77" s="2"/>
      <c r="AO77" s="2"/>
      <c r="AP77" s="2"/>
      <c r="AQ77" s="2"/>
      <c r="AR77" s="2"/>
      <c r="AS77" s="2"/>
      <c r="AT77" s="2"/>
      <c r="AU77" s="2"/>
      <c r="AV77" s="2"/>
      <c r="AW77" s="2"/>
      <c r="AX77" s="2"/>
      <c r="AY77" s="2"/>
      <c r="AZ77" s="2"/>
      <c r="BA77" s="2"/>
    </row>
    <row r="78" spans="1:53" ht="18" thickBot="1" x14ac:dyDescent="0.2">
      <c r="A78" s="1"/>
      <c r="B78" s="3" t="s">
        <v>340</v>
      </c>
      <c r="C78" s="1"/>
      <c r="D78" s="1"/>
      <c r="E78" s="1"/>
      <c r="F78" s="1"/>
      <c r="G78" s="1"/>
      <c r="H78" s="1"/>
      <c r="I78" s="1"/>
      <c r="J78" s="1"/>
      <c r="W78" s="9"/>
    </row>
    <row r="79" spans="1:53" x14ac:dyDescent="0.15">
      <c r="A79" s="1"/>
      <c r="B79" s="174" t="s">
        <v>347</v>
      </c>
      <c r="C79" s="175"/>
      <c r="D79" s="175"/>
      <c r="E79" s="175"/>
      <c r="F79" s="175"/>
      <c r="G79" s="175"/>
      <c r="H79" s="175"/>
      <c r="I79" s="175"/>
      <c r="J79" s="176"/>
      <c r="K79" s="171">
        <v>52</v>
      </c>
      <c r="L79" s="171">
        <v>53</v>
      </c>
      <c r="M79" s="171">
        <v>54</v>
      </c>
      <c r="N79" s="171">
        <v>55</v>
      </c>
      <c r="O79" s="171">
        <v>56</v>
      </c>
      <c r="P79" s="171">
        <v>57</v>
      </c>
      <c r="Q79" s="171">
        <v>58</v>
      </c>
      <c r="R79" s="171">
        <v>59</v>
      </c>
      <c r="S79" s="171">
        <v>60</v>
      </c>
      <c r="T79" s="171">
        <v>61</v>
      </c>
      <c r="U79" s="171">
        <v>62</v>
      </c>
      <c r="V79" s="171">
        <v>63</v>
      </c>
      <c r="W79" s="171">
        <v>64</v>
      </c>
      <c r="X79" s="813">
        <v>65</v>
      </c>
      <c r="Y79" s="171">
        <v>66</v>
      </c>
      <c r="Z79" s="171">
        <v>67</v>
      </c>
      <c r="AA79" s="171">
        <v>68</v>
      </c>
      <c r="AB79" s="171">
        <v>69</v>
      </c>
      <c r="AC79" s="171">
        <v>70</v>
      </c>
      <c r="AD79" s="171">
        <v>71</v>
      </c>
      <c r="AE79" s="171">
        <v>72</v>
      </c>
      <c r="AF79" s="171">
        <v>73</v>
      </c>
      <c r="AG79" s="171">
        <v>74</v>
      </c>
      <c r="AH79" s="171">
        <v>75</v>
      </c>
      <c r="AI79" s="171">
        <v>76</v>
      </c>
      <c r="AJ79" s="171">
        <v>77</v>
      </c>
      <c r="AK79" s="171">
        <v>78</v>
      </c>
      <c r="AL79" s="171">
        <v>79</v>
      </c>
      <c r="AM79" s="171">
        <v>80</v>
      </c>
      <c r="AN79" s="173">
        <v>81</v>
      </c>
    </row>
    <row r="80" spans="1:53" ht="15" customHeight="1" x14ac:dyDescent="0.15">
      <c r="A80" s="1"/>
      <c r="B80" s="11" t="s">
        <v>2</v>
      </c>
      <c r="C80" s="40"/>
      <c r="D80" s="40"/>
      <c r="E80" s="40"/>
      <c r="F80" s="40"/>
      <c r="G80" s="40"/>
      <c r="H80" s="40"/>
      <c r="I80" s="40"/>
      <c r="J80" s="41"/>
      <c r="K80" s="135" t="s">
        <v>182</v>
      </c>
      <c r="L80" s="19"/>
      <c r="M80" s="19"/>
      <c r="N80" s="19"/>
      <c r="O80" s="19"/>
      <c r="P80" s="19"/>
      <c r="Q80" s="19"/>
      <c r="R80" s="19"/>
      <c r="S80" s="19"/>
      <c r="T80" s="19"/>
      <c r="U80" s="19"/>
      <c r="V80" s="19"/>
      <c r="W80" s="19"/>
      <c r="X80" s="124" t="s">
        <v>183</v>
      </c>
      <c r="Y80" s="135"/>
      <c r="Z80" s="19"/>
      <c r="AA80" s="19"/>
      <c r="AB80" s="19"/>
      <c r="AC80" s="19"/>
      <c r="AD80" s="19"/>
      <c r="AE80" s="19"/>
      <c r="AF80" s="19"/>
      <c r="AG80" s="19"/>
      <c r="AH80" s="19"/>
      <c r="AI80" s="19"/>
      <c r="AJ80" s="19"/>
      <c r="AK80" s="19"/>
      <c r="AL80" s="19"/>
      <c r="AM80" s="19"/>
      <c r="AN80" s="20"/>
    </row>
    <row r="81" spans="1:57" ht="18" customHeight="1" x14ac:dyDescent="0.15">
      <c r="A81" s="1"/>
      <c r="B81" s="64" t="s">
        <v>201</v>
      </c>
      <c r="C81" s="65"/>
      <c r="D81" s="65"/>
      <c r="E81" s="65"/>
      <c r="F81" s="65"/>
      <c r="G81" s="65"/>
      <c r="H81" s="65"/>
      <c r="I81" s="65"/>
      <c r="J81" s="66"/>
      <c r="K81" s="143">
        <f t="shared" ref="K81:AN81" si="6">+K46</f>
        <v>1</v>
      </c>
      <c r="L81" s="62">
        <f t="shared" si="6"/>
        <v>4</v>
      </c>
      <c r="M81" s="62">
        <f t="shared" si="6"/>
        <v>2</v>
      </c>
      <c r="N81" s="62">
        <f t="shared" si="6"/>
        <v>5</v>
      </c>
      <c r="O81" s="62">
        <f t="shared" si="6"/>
        <v>3</v>
      </c>
      <c r="P81" s="62">
        <f t="shared" si="6"/>
        <v>3</v>
      </c>
      <c r="Q81" s="62">
        <f t="shared" si="6"/>
        <v>2</v>
      </c>
      <c r="R81" s="62">
        <f t="shared" si="6"/>
        <v>4</v>
      </c>
      <c r="S81" s="62">
        <f t="shared" si="6"/>
        <v>4</v>
      </c>
      <c r="T81" s="62">
        <f t="shared" si="6"/>
        <v>4</v>
      </c>
      <c r="U81" s="62">
        <f t="shared" si="6"/>
        <v>3</v>
      </c>
      <c r="V81" s="62">
        <f t="shared" si="6"/>
        <v>5</v>
      </c>
      <c r="W81" s="162">
        <f t="shared" si="6"/>
        <v>4</v>
      </c>
      <c r="X81" s="143">
        <f t="shared" si="6"/>
        <v>5</v>
      </c>
      <c r="Y81" s="143">
        <f t="shared" si="6"/>
        <v>2</v>
      </c>
      <c r="Z81" s="62">
        <f t="shared" si="6"/>
        <v>1</v>
      </c>
      <c r="AA81" s="62">
        <f t="shared" si="6"/>
        <v>1</v>
      </c>
      <c r="AB81" s="62">
        <f t="shared" si="6"/>
        <v>1</v>
      </c>
      <c r="AC81" s="62">
        <f t="shared" si="6"/>
        <v>2</v>
      </c>
      <c r="AD81" s="62">
        <f t="shared" si="6"/>
        <v>3</v>
      </c>
      <c r="AE81" s="62">
        <f t="shared" si="6"/>
        <v>1</v>
      </c>
      <c r="AF81" s="62">
        <f t="shared" si="6"/>
        <v>3</v>
      </c>
      <c r="AG81" s="62">
        <f t="shared" si="6"/>
        <v>1</v>
      </c>
      <c r="AH81" s="62">
        <f t="shared" si="6"/>
        <v>5</v>
      </c>
      <c r="AI81" s="62">
        <f t="shared" si="6"/>
        <v>2</v>
      </c>
      <c r="AJ81" s="62">
        <f t="shared" si="6"/>
        <v>4</v>
      </c>
      <c r="AK81" s="62">
        <f t="shared" si="6"/>
        <v>5</v>
      </c>
      <c r="AL81" s="62">
        <f t="shared" si="6"/>
        <v>6</v>
      </c>
      <c r="AM81" s="62">
        <f t="shared" si="6"/>
        <v>2</v>
      </c>
      <c r="AN81" s="63">
        <f t="shared" si="6"/>
        <v>4</v>
      </c>
    </row>
    <row r="82" spans="1:57" ht="18" customHeight="1" x14ac:dyDescent="0.15">
      <c r="A82" s="1"/>
      <c r="B82" s="64" t="s">
        <v>202</v>
      </c>
      <c r="C82" s="65"/>
      <c r="D82" s="65"/>
      <c r="E82" s="65"/>
      <c r="F82" s="65"/>
      <c r="G82" s="65"/>
      <c r="H82" s="65"/>
      <c r="I82" s="65"/>
      <c r="J82" s="66"/>
      <c r="K82" s="143">
        <f t="shared" ref="K82:AN82" si="7">K71</f>
        <v>1</v>
      </c>
      <c r="L82" s="62">
        <f t="shared" si="7"/>
        <v>1</v>
      </c>
      <c r="M82" s="62">
        <f t="shared" si="7"/>
        <v>2</v>
      </c>
      <c r="N82" s="62">
        <f t="shared" si="7"/>
        <v>1</v>
      </c>
      <c r="O82" s="62">
        <f t="shared" si="7"/>
        <v>0</v>
      </c>
      <c r="P82" s="62">
        <f t="shared" si="7"/>
        <v>1</v>
      </c>
      <c r="Q82" s="62">
        <f t="shared" si="7"/>
        <v>0</v>
      </c>
      <c r="R82" s="62">
        <f t="shared" si="7"/>
        <v>0</v>
      </c>
      <c r="S82" s="62">
        <f t="shared" si="7"/>
        <v>2</v>
      </c>
      <c r="T82" s="62">
        <f t="shared" si="7"/>
        <v>1</v>
      </c>
      <c r="U82" s="62">
        <f t="shared" si="7"/>
        <v>2</v>
      </c>
      <c r="V82" s="62">
        <f t="shared" si="7"/>
        <v>1</v>
      </c>
      <c r="W82" s="162">
        <f t="shared" si="7"/>
        <v>1</v>
      </c>
      <c r="X82" s="143">
        <f t="shared" si="7"/>
        <v>2</v>
      </c>
      <c r="Y82" s="143">
        <f t="shared" si="7"/>
        <v>0</v>
      </c>
      <c r="Z82" s="62">
        <f t="shared" si="7"/>
        <v>0</v>
      </c>
      <c r="AA82" s="62">
        <f t="shared" si="7"/>
        <v>0</v>
      </c>
      <c r="AB82" s="62">
        <f t="shared" si="7"/>
        <v>0</v>
      </c>
      <c r="AC82" s="62">
        <f t="shared" si="7"/>
        <v>1</v>
      </c>
      <c r="AD82" s="62">
        <f t="shared" si="7"/>
        <v>1</v>
      </c>
      <c r="AE82" s="62">
        <f t="shared" si="7"/>
        <v>1</v>
      </c>
      <c r="AF82" s="62">
        <f t="shared" si="7"/>
        <v>0</v>
      </c>
      <c r="AG82" s="62">
        <f t="shared" si="7"/>
        <v>1</v>
      </c>
      <c r="AH82" s="62">
        <f t="shared" si="7"/>
        <v>1</v>
      </c>
      <c r="AI82" s="62">
        <f t="shared" si="7"/>
        <v>1</v>
      </c>
      <c r="AJ82" s="62">
        <f t="shared" si="7"/>
        <v>3</v>
      </c>
      <c r="AK82" s="62">
        <f t="shared" si="7"/>
        <v>4</v>
      </c>
      <c r="AL82" s="62">
        <f t="shared" si="7"/>
        <v>3</v>
      </c>
      <c r="AM82" s="62">
        <f t="shared" si="7"/>
        <v>1</v>
      </c>
      <c r="AN82" s="63">
        <f t="shared" si="7"/>
        <v>1</v>
      </c>
    </row>
    <row r="83" spans="1:57" ht="20.100000000000001" customHeight="1" x14ac:dyDescent="0.15">
      <c r="A83" s="1"/>
      <c r="B83" s="67" t="s">
        <v>341</v>
      </c>
      <c r="C83" s="68"/>
      <c r="D83" s="68"/>
      <c r="E83" s="68"/>
      <c r="F83" s="68"/>
      <c r="G83" s="68"/>
      <c r="H83" s="68"/>
      <c r="I83" s="68"/>
      <c r="J83" s="69"/>
      <c r="K83" s="768"/>
      <c r="L83" s="122"/>
      <c r="M83" s="122"/>
      <c r="N83" s="122" t="s">
        <v>380</v>
      </c>
      <c r="O83" s="122"/>
      <c r="P83" s="122"/>
      <c r="Q83" s="122"/>
      <c r="R83" s="122"/>
      <c r="S83" s="805" t="s">
        <v>392</v>
      </c>
      <c r="T83" s="122" t="s">
        <v>402</v>
      </c>
      <c r="U83" s="122"/>
      <c r="V83" s="122"/>
      <c r="W83" s="769" t="s">
        <v>392</v>
      </c>
      <c r="X83" s="806" t="s">
        <v>402</v>
      </c>
      <c r="Y83" s="768"/>
      <c r="Z83" s="122"/>
      <c r="AA83" s="122"/>
      <c r="AB83" s="122"/>
      <c r="AC83" s="122"/>
      <c r="AD83" s="770"/>
      <c r="AE83" s="770"/>
      <c r="AF83" s="122"/>
      <c r="AG83" s="122"/>
      <c r="AH83" s="770"/>
      <c r="AI83" s="770"/>
      <c r="AJ83" s="122"/>
      <c r="AK83" s="805" t="s">
        <v>392</v>
      </c>
      <c r="AL83" s="122" t="s">
        <v>380</v>
      </c>
      <c r="AM83" s="770"/>
      <c r="AN83" s="771"/>
    </row>
    <row r="84" spans="1:57" ht="33" customHeight="1" x14ac:dyDescent="0.15">
      <c r="A84" s="1"/>
      <c r="B84" s="73" t="s">
        <v>31</v>
      </c>
      <c r="C84" s="74"/>
      <c r="D84" s="74"/>
      <c r="E84" s="74"/>
      <c r="F84" s="74"/>
      <c r="G84" s="74"/>
      <c r="H84" s="74"/>
      <c r="I84" s="74"/>
      <c r="J84" s="75"/>
      <c r="K84" s="1627" t="s">
        <v>403</v>
      </c>
      <c r="L84" s="1577"/>
      <c r="M84" s="1577"/>
      <c r="N84" s="1577"/>
      <c r="O84" s="1577"/>
      <c r="P84" s="1577"/>
      <c r="Q84" s="1577"/>
      <c r="R84" s="1577"/>
      <c r="S84" s="1577"/>
      <c r="T84" s="1577"/>
      <c r="U84" s="1577"/>
      <c r="V84" s="1577"/>
      <c r="W84" s="1760"/>
      <c r="X84" s="1577" t="s">
        <v>404</v>
      </c>
      <c r="Y84" s="1577"/>
      <c r="Z84" s="1577"/>
      <c r="AA84" s="1577"/>
      <c r="AB84" s="1577"/>
      <c r="AC84" s="1577"/>
      <c r="AD84" s="1577"/>
      <c r="AE84" s="1577"/>
      <c r="AF84" s="1577"/>
      <c r="AG84" s="1577"/>
      <c r="AH84" s="1577"/>
      <c r="AI84" s="1577"/>
      <c r="AJ84" s="1577"/>
      <c r="AK84" s="1577"/>
      <c r="AL84" s="1577"/>
      <c r="AM84" s="1577"/>
      <c r="AN84" s="1578"/>
    </row>
    <row r="85" spans="1:57" ht="33" customHeight="1" x14ac:dyDescent="0.15">
      <c r="A85" s="1"/>
      <c r="B85" s="76"/>
      <c r="C85" s="1"/>
      <c r="D85" s="1"/>
      <c r="E85" s="1"/>
      <c r="F85" s="1"/>
      <c r="G85" s="1"/>
      <c r="H85" s="1"/>
      <c r="I85" s="1"/>
      <c r="J85" s="77"/>
      <c r="K85" s="1579"/>
      <c r="L85" s="1580"/>
      <c r="M85" s="1580"/>
      <c r="N85" s="1580"/>
      <c r="O85" s="1580"/>
      <c r="P85" s="1580"/>
      <c r="Q85" s="1580"/>
      <c r="R85" s="1580"/>
      <c r="S85" s="1580"/>
      <c r="T85" s="1580"/>
      <c r="U85" s="1580"/>
      <c r="V85" s="1580"/>
      <c r="W85" s="1761"/>
      <c r="X85" s="1580"/>
      <c r="Y85" s="1580"/>
      <c r="Z85" s="1580"/>
      <c r="AA85" s="1580"/>
      <c r="AB85" s="1580"/>
      <c r="AC85" s="1580"/>
      <c r="AD85" s="1580"/>
      <c r="AE85" s="1580"/>
      <c r="AF85" s="1580"/>
      <c r="AG85" s="1580"/>
      <c r="AH85" s="1580"/>
      <c r="AI85" s="1580"/>
      <c r="AJ85" s="1580"/>
      <c r="AK85" s="1580"/>
      <c r="AL85" s="1580"/>
      <c r="AM85" s="1580"/>
      <c r="AN85" s="1581"/>
    </row>
    <row r="86" spans="1:57" ht="20.100000000000001" customHeight="1" x14ac:dyDescent="0.15">
      <c r="A86" s="1"/>
      <c r="B86" s="64" t="s">
        <v>349</v>
      </c>
      <c r="C86" s="65"/>
      <c r="D86" s="65"/>
      <c r="E86" s="65"/>
      <c r="F86" s="65"/>
      <c r="G86" s="65"/>
      <c r="H86" s="65"/>
      <c r="I86" s="65"/>
      <c r="J86" s="66"/>
      <c r="K86" s="233"/>
      <c r="L86" s="205"/>
      <c r="M86" s="205" t="s">
        <v>7</v>
      </c>
      <c r="N86" s="205"/>
      <c r="O86" s="205"/>
      <c r="P86" s="205"/>
      <c r="Q86" s="205"/>
      <c r="R86" s="205"/>
      <c r="S86" s="205" t="s">
        <v>7</v>
      </c>
      <c r="T86" s="205"/>
      <c r="U86" s="205" t="s">
        <v>7</v>
      </c>
      <c r="V86" s="205"/>
      <c r="W86" s="234"/>
      <c r="X86" s="233" t="s">
        <v>7</v>
      </c>
      <c r="Y86" s="233"/>
      <c r="Z86" s="205" t="s">
        <v>7</v>
      </c>
      <c r="AA86" s="205"/>
      <c r="AB86" s="205"/>
      <c r="AC86" s="205" t="s">
        <v>7</v>
      </c>
      <c r="AD86" s="205"/>
      <c r="AE86" s="205" t="s">
        <v>7</v>
      </c>
      <c r="AF86" s="205"/>
      <c r="AG86" s="205" t="s">
        <v>7</v>
      </c>
      <c r="AH86" s="205"/>
      <c r="AI86" s="205" t="s">
        <v>7</v>
      </c>
      <c r="AJ86" s="205"/>
      <c r="AK86" s="205" t="s">
        <v>7</v>
      </c>
      <c r="AL86" s="205"/>
      <c r="AM86" s="205"/>
      <c r="AN86" s="218"/>
    </row>
    <row r="87" spans="1:57" ht="20.100000000000001" customHeight="1" thickBot="1" x14ac:dyDescent="0.2">
      <c r="A87" s="1"/>
      <c r="B87" s="337" t="s">
        <v>342</v>
      </c>
      <c r="C87" s="335"/>
      <c r="D87" s="335"/>
      <c r="E87" s="335"/>
      <c r="F87" s="335"/>
      <c r="G87" s="335"/>
      <c r="H87" s="335"/>
      <c r="I87" s="335"/>
      <c r="J87" s="336"/>
      <c r="K87" s="355"/>
      <c r="L87" s="353"/>
      <c r="M87" s="353"/>
      <c r="N87" s="353"/>
      <c r="O87" s="353"/>
      <c r="P87" s="353"/>
      <c r="Q87" s="353"/>
      <c r="R87" s="353"/>
      <c r="S87" s="353" t="s">
        <v>384</v>
      </c>
      <c r="T87" s="353"/>
      <c r="U87" s="353"/>
      <c r="V87" s="353"/>
      <c r="W87" s="356"/>
      <c r="X87" s="355"/>
      <c r="Y87" s="355"/>
      <c r="Z87" s="353"/>
      <c r="AA87" s="353"/>
      <c r="AB87" s="353"/>
      <c r="AC87" s="353"/>
      <c r="AD87" s="353"/>
      <c r="AE87" s="353"/>
      <c r="AF87" s="357"/>
      <c r="AG87" s="357"/>
      <c r="AH87" s="353"/>
      <c r="AI87" s="353"/>
      <c r="AJ87" s="353"/>
      <c r="AK87" s="353" t="s">
        <v>384</v>
      </c>
      <c r="AL87" s="357"/>
      <c r="AM87" s="353"/>
      <c r="AN87" s="358"/>
    </row>
    <row r="88" spans="1:57" ht="20.100000000000001" customHeight="1" x14ac:dyDescent="0.15">
      <c r="A88" s="1"/>
      <c r="B88" s="1582" t="s">
        <v>33</v>
      </c>
      <c r="C88" s="1583"/>
      <c r="D88" s="1583"/>
      <c r="E88" s="1583"/>
      <c r="F88" s="1583"/>
      <c r="G88" s="1583"/>
      <c r="H88" s="1583"/>
      <c r="I88" s="1583"/>
      <c r="J88" s="1584"/>
      <c r="K88" s="1762" t="s">
        <v>405</v>
      </c>
      <c r="L88" s="1763"/>
      <c r="M88" s="1763"/>
      <c r="N88" s="1763"/>
      <c r="O88" s="1763"/>
      <c r="P88" s="1763"/>
      <c r="Q88" s="1763"/>
      <c r="R88" s="1763"/>
      <c r="S88" s="1763"/>
      <c r="T88" s="1763"/>
      <c r="U88" s="1763"/>
      <c r="V88" s="1763"/>
      <c r="W88" s="1764"/>
      <c r="X88" s="1763" t="s">
        <v>406</v>
      </c>
      <c r="Y88" s="1763"/>
      <c r="Z88" s="1763"/>
      <c r="AA88" s="1763"/>
      <c r="AB88" s="1763"/>
      <c r="AC88" s="1763"/>
      <c r="AD88" s="1763"/>
      <c r="AE88" s="1763"/>
      <c r="AF88" s="1763"/>
      <c r="AG88" s="1763"/>
      <c r="AH88" s="1763"/>
      <c r="AI88" s="1763"/>
      <c r="AJ88" s="1763"/>
      <c r="AK88" s="1763"/>
      <c r="AL88" s="1763"/>
      <c r="AM88" s="1763"/>
      <c r="AN88" s="1771"/>
      <c r="AO88" s="1"/>
      <c r="AP88" s="1"/>
      <c r="AQ88" s="1"/>
      <c r="AR88" s="1"/>
      <c r="AS88" s="1"/>
      <c r="AT88" s="1"/>
      <c r="AU88" s="1"/>
      <c r="AV88" s="1"/>
      <c r="AW88" s="1"/>
      <c r="AX88" s="1"/>
      <c r="AY88" s="1"/>
      <c r="AZ88" s="1"/>
      <c r="BA88" s="1"/>
      <c r="BB88" s="1"/>
      <c r="BC88" s="1"/>
      <c r="BD88" s="1"/>
      <c r="BE88" s="1"/>
    </row>
    <row r="89" spans="1:57" ht="20.100000000000001" customHeight="1" x14ac:dyDescent="0.15">
      <c r="A89" s="1"/>
      <c r="B89" s="1570"/>
      <c r="C89" s="1571"/>
      <c r="D89" s="1571"/>
      <c r="E89" s="1571"/>
      <c r="F89" s="1571"/>
      <c r="G89" s="1571"/>
      <c r="H89" s="1571"/>
      <c r="I89" s="1571"/>
      <c r="J89" s="1572"/>
      <c r="K89" s="1765"/>
      <c r="L89" s="1766"/>
      <c r="M89" s="1766"/>
      <c r="N89" s="1766"/>
      <c r="O89" s="1766"/>
      <c r="P89" s="1766"/>
      <c r="Q89" s="1766"/>
      <c r="R89" s="1766"/>
      <c r="S89" s="1766"/>
      <c r="T89" s="1766"/>
      <c r="U89" s="1766"/>
      <c r="V89" s="1766"/>
      <c r="W89" s="1767"/>
      <c r="X89" s="1766"/>
      <c r="Y89" s="1766"/>
      <c r="Z89" s="1766"/>
      <c r="AA89" s="1766"/>
      <c r="AB89" s="1766"/>
      <c r="AC89" s="1766"/>
      <c r="AD89" s="1766"/>
      <c r="AE89" s="1766"/>
      <c r="AF89" s="1766"/>
      <c r="AG89" s="1766"/>
      <c r="AH89" s="1766"/>
      <c r="AI89" s="1766"/>
      <c r="AJ89" s="1766"/>
      <c r="AK89" s="1766"/>
      <c r="AL89" s="1766"/>
      <c r="AM89" s="1766"/>
      <c r="AN89" s="1772"/>
      <c r="AO89" s="1"/>
      <c r="AP89" s="1"/>
      <c r="AQ89" s="1"/>
      <c r="AR89" s="1"/>
      <c r="AS89" s="1"/>
      <c r="AT89" s="1"/>
      <c r="AU89" s="1"/>
      <c r="AV89" s="1"/>
      <c r="AW89" s="1"/>
      <c r="AX89" s="1"/>
      <c r="AY89" s="1"/>
      <c r="AZ89" s="1"/>
      <c r="BA89" s="1"/>
      <c r="BB89" s="1"/>
      <c r="BC89" s="1"/>
      <c r="BD89" s="1"/>
      <c r="BE89" s="1"/>
    </row>
    <row r="90" spans="1:57" ht="20.100000000000001" customHeight="1" x14ac:dyDescent="0.15">
      <c r="A90" s="1"/>
      <c r="B90" s="1570"/>
      <c r="C90" s="1571"/>
      <c r="D90" s="1571"/>
      <c r="E90" s="1571"/>
      <c r="F90" s="1571"/>
      <c r="G90" s="1571"/>
      <c r="H90" s="1571"/>
      <c r="I90" s="1571"/>
      <c r="J90" s="1572"/>
      <c r="K90" s="1765"/>
      <c r="L90" s="1766"/>
      <c r="M90" s="1766"/>
      <c r="N90" s="1766"/>
      <c r="O90" s="1766"/>
      <c r="P90" s="1766"/>
      <c r="Q90" s="1766"/>
      <c r="R90" s="1766"/>
      <c r="S90" s="1766"/>
      <c r="T90" s="1766"/>
      <c r="U90" s="1766"/>
      <c r="V90" s="1766"/>
      <c r="W90" s="1767"/>
      <c r="X90" s="1766"/>
      <c r="Y90" s="1766"/>
      <c r="Z90" s="1766"/>
      <c r="AA90" s="1766"/>
      <c r="AB90" s="1766"/>
      <c r="AC90" s="1766"/>
      <c r="AD90" s="1766"/>
      <c r="AE90" s="1766"/>
      <c r="AF90" s="1766"/>
      <c r="AG90" s="1766"/>
      <c r="AH90" s="1766"/>
      <c r="AI90" s="1766"/>
      <c r="AJ90" s="1766"/>
      <c r="AK90" s="1766"/>
      <c r="AL90" s="1766"/>
      <c r="AM90" s="1766"/>
      <c r="AN90" s="1772"/>
      <c r="AO90" s="1"/>
      <c r="AP90" s="1"/>
      <c r="AQ90" s="1"/>
      <c r="AR90" s="1"/>
      <c r="AS90" s="1"/>
      <c r="AT90" s="1"/>
      <c r="AU90" s="1"/>
      <c r="AV90" s="1"/>
      <c r="AW90" s="1"/>
      <c r="AX90" s="1"/>
      <c r="AY90" s="1"/>
      <c r="AZ90" s="1"/>
      <c r="BA90" s="1"/>
      <c r="BB90" s="1"/>
      <c r="BC90" s="1"/>
      <c r="BD90" s="1"/>
      <c r="BE90" s="1"/>
    </row>
    <row r="91" spans="1:57" ht="20.100000000000001" customHeight="1" thickBot="1" x14ac:dyDescent="0.2">
      <c r="A91" s="1"/>
      <c r="B91" s="1573"/>
      <c r="C91" s="1574"/>
      <c r="D91" s="1574"/>
      <c r="E91" s="1574"/>
      <c r="F91" s="1574"/>
      <c r="G91" s="1574"/>
      <c r="H91" s="1574"/>
      <c r="I91" s="1574"/>
      <c r="J91" s="1575"/>
      <c r="K91" s="1768"/>
      <c r="L91" s="1769"/>
      <c r="M91" s="1769"/>
      <c r="N91" s="1769"/>
      <c r="O91" s="1769"/>
      <c r="P91" s="1769"/>
      <c r="Q91" s="1769"/>
      <c r="R91" s="1769"/>
      <c r="S91" s="1769"/>
      <c r="T91" s="1769"/>
      <c r="U91" s="1769"/>
      <c r="V91" s="1769"/>
      <c r="W91" s="1770"/>
      <c r="X91" s="1769"/>
      <c r="Y91" s="1769"/>
      <c r="Z91" s="1769"/>
      <c r="AA91" s="1769"/>
      <c r="AB91" s="1769"/>
      <c r="AC91" s="1769"/>
      <c r="AD91" s="1769"/>
      <c r="AE91" s="1769"/>
      <c r="AF91" s="1769"/>
      <c r="AG91" s="1769"/>
      <c r="AH91" s="1769"/>
      <c r="AI91" s="1769"/>
      <c r="AJ91" s="1769"/>
      <c r="AK91" s="1769"/>
      <c r="AL91" s="1769"/>
      <c r="AM91" s="1769"/>
      <c r="AN91" s="1773"/>
      <c r="AO91" s="1"/>
      <c r="AP91" s="1"/>
      <c r="AQ91" s="1"/>
      <c r="AR91" s="1"/>
      <c r="AS91" s="1"/>
      <c r="AT91" s="1"/>
      <c r="AU91" s="1"/>
      <c r="AV91" s="1"/>
      <c r="AW91" s="1"/>
      <c r="AX91" s="1"/>
      <c r="AY91" s="1"/>
      <c r="AZ91" s="1"/>
      <c r="BA91" s="1"/>
      <c r="BB91" s="1"/>
      <c r="BC91" s="1"/>
      <c r="BD91" s="1"/>
      <c r="BE91" s="1"/>
    </row>
    <row r="92" spans="1:57" x14ac:dyDescent="0.1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2"/>
      <c r="AK92" s="2"/>
      <c r="AL92" s="2"/>
      <c r="AM92" s="2"/>
      <c r="AN92" s="2"/>
      <c r="AO92" s="2"/>
      <c r="AP92" s="2"/>
      <c r="AQ92" s="2"/>
      <c r="AR92" s="2"/>
      <c r="AS92" s="2"/>
      <c r="AT92" s="2"/>
      <c r="AU92" s="2"/>
      <c r="AV92" s="2"/>
      <c r="AW92" s="2"/>
      <c r="AX92" s="2"/>
      <c r="AY92" s="2"/>
      <c r="AZ92" s="2"/>
      <c r="BA92" s="2"/>
    </row>
    <row r="93" spans="1:57" ht="18" thickBot="1" x14ac:dyDescent="0.2">
      <c r="A93" s="1"/>
      <c r="B93" s="3" t="s">
        <v>343</v>
      </c>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2"/>
      <c r="AK93" s="2"/>
      <c r="AL93" s="2"/>
      <c r="AM93" s="2"/>
      <c r="AN93" s="2"/>
      <c r="AO93" s="2"/>
      <c r="AP93" s="2"/>
      <c r="AQ93" s="2"/>
      <c r="AR93" s="2"/>
      <c r="AS93" s="2"/>
      <c r="AT93" s="2"/>
      <c r="AU93" s="2"/>
      <c r="AV93" s="2"/>
      <c r="AW93" s="2"/>
      <c r="AX93" s="2"/>
      <c r="AY93" s="2"/>
      <c r="AZ93" s="2"/>
      <c r="BA93" s="2"/>
    </row>
    <row r="94" spans="1:57" x14ac:dyDescent="0.15">
      <c r="A94" s="1"/>
      <c r="B94" s="174" t="s">
        <v>347</v>
      </c>
      <c r="C94" s="175"/>
      <c r="D94" s="175"/>
      <c r="E94" s="175"/>
      <c r="F94" s="175"/>
      <c r="G94" s="175"/>
      <c r="H94" s="175"/>
      <c r="I94" s="175"/>
      <c r="J94" s="176"/>
      <c r="K94" s="171">
        <v>52</v>
      </c>
      <c r="L94" s="171">
        <v>53</v>
      </c>
      <c r="M94" s="171">
        <v>54</v>
      </c>
      <c r="N94" s="171">
        <v>55</v>
      </c>
      <c r="O94" s="171">
        <v>56</v>
      </c>
      <c r="P94" s="171">
        <v>57</v>
      </c>
      <c r="Q94" s="171">
        <v>58</v>
      </c>
      <c r="R94" s="171">
        <v>59</v>
      </c>
      <c r="S94" s="171">
        <v>60</v>
      </c>
      <c r="T94" s="171">
        <v>61</v>
      </c>
      <c r="U94" s="171">
        <v>62</v>
      </c>
      <c r="V94" s="171">
        <v>63</v>
      </c>
      <c r="W94" s="171">
        <v>64</v>
      </c>
      <c r="X94" s="813">
        <v>65</v>
      </c>
      <c r="Y94" s="171">
        <v>66</v>
      </c>
      <c r="Z94" s="171">
        <v>67</v>
      </c>
      <c r="AA94" s="171">
        <v>68</v>
      </c>
      <c r="AB94" s="171">
        <v>69</v>
      </c>
      <c r="AC94" s="171">
        <v>70</v>
      </c>
      <c r="AD94" s="171">
        <v>71</v>
      </c>
      <c r="AE94" s="171">
        <v>72</v>
      </c>
      <c r="AF94" s="171">
        <v>73</v>
      </c>
      <c r="AG94" s="171">
        <v>74</v>
      </c>
      <c r="AH94" s="171">
        <v>75</v>
      </c>
      <c r="AI94" s="171">
        <v>76</v>
      </c>
      <c r="AJ94" s="171">
        <v>77</v>
      </c>
      <c r="AK94" s="171">
        <v>78</v>
      </c>
      <c r="AL94" s="171">
        <v>79</v>
      </c>
      <c r="AM94" s="171">
        <v>80</v>
      </c>
      <c r="AN94" s="173">
        <v>81</v>
      </c>
      <c r="AO94" s="1623" t="s">
        <v>200</v>
      </c>
      <c r="AP94" s="1623"/>
      <c r="AQ94" s="1623"/>
      <c r="AR94" s="1623"/>
      <c r="AS94" s="1623"/>
      <c r="AT94" s="1624"/>
    </row>
    <row r="95" spans="1:57" x14ac:dyDescent="0.15">
      <c r="A95" s="1"/>
      <c r="B95" s="11" t="s">
        <v>0</v>
      </c>
      <c r="C95" s="12"/>
      <c r="D95" s="12"/>
      <c r="E95" s="12"/>
      <c r="F95" s="12"/>
      <c r="G95" s="12"/>
      <c r="H95" s="12"/>
      <c r="I95" s="12"/>
      <c r="J95" s="13"/>
      <c r="K95" s="134" t="s">
        <v>30</v>
      </c>
      <c r="L95" s="15"/>
      <c r="M95" s="15"/>
      <c r="N95" s="15"/>
      <c r="O95" s="15"/>
      <c r="P95" s="15"/>
      <c r="Q95" s="15"/>
      <c r="R95" s="15"/>
      <c r="S95" s="15"/>
      <c r="T95" s="15"/>
      <c r="U95" s="15"/>
      <c r="V95" s="15"/>
      <c r="W95" s="151"/>
      <c r="X95" s="152"/>
      <c r="Y95" s="134"/>
      <c r="Z95" s="15"/>
      <c r="AA95" s="15"/>
      <c r="AB95" s="15"/>
      <c r="AC95" s="15"/>
      <c r="AD95" s="15"/>
      <c r="AE95" s="15"/>
      <c r="AF95" s="15"/>
      <c r="AG95" s="15"/>
      <c r="AH95" s="15"/>
      <c r="AI95" s="15"/>
      <c r="AJ95" s="15"/>
      <c r="AK95" s="15"/>
      <c r="AL95" s="15"/>
      <c r="AM95" s="15"/>
      <c r="AN95" s="16"/>
      <c r="AO95" s="1625"/>
      <c r="AP95" s="1625"/>
      <c r="AQ95" s="1625"/>
      <c r="AR95" s="1625"/>
      <c r="AS95" s="1625"/>
      <c r="AT95" s="1626"/>
    </row>
    <row r="96" spans="1:57" x14ac:dyDescent="0.15">
      <c r="A96" s="1"/>
      <c r="B96" s="11" t="s">
        <v>2</v>
      </c>
      <c r="C96" s="40"/>
      <c r="D96" s="40"/>
      <c r="E96" s="40"/>
      <c r="F96" s="40"/>
      <c r="G96" s="40"/>
      <c r="H96" s="40"/>
      <c r="I96" s="40"/>
      <c r="J96" s="41"/>
      <c r="K96" s="135" t="s">
        <v>182</v>
      </c>
      <c r="L96" s="19"/>
      <c r="M96" s="19"/>
      <c r="N96" s="19"/>
      <c r="O96" s="19"/>
      <c r="P96" s="19"/>
      <c r="Q96" s="19"/>
      <c r="R96" s="19"/>
      <c r="S96" s="19"/>
      <c r="T96" s="19"/>
      <c r="U96" s="19"/>
      <c r="V96" s="19"/>
      <c r="W96" s="19"/>
      <c r="X96" s="153" t="s">
        <v>183</v>
      </c>
      <c r="Y96" s="135"/>
      <c r="Z96" s="19"/>
      <c r="AA96" s="19"/>
      <c r="AB96" s="19"/>
      <c r="AC96" s="19"/>
      <c r="AD96" s="19"/>
      <c r="AE96" s="19"/>
      <c r="AF96" s="19"/>
      <c r="AG96" s="19"/>
      <c r="AH96" s="19"/>
      <c r="AI96" s="19"/>
      <c r="AJ96" s="19"/>
      <c r="AK96" s="19"/>
      <c r="AL96" s="19"/>
      <c r="AM96" s="19"/>
      <c r="AN96" s="20"/>
      <c r="AO96" s="1625"/>
      <c r="AP96" s="1625"/>
      <c r="AQ96" s="1625"/>
      <c r="AR96" s="1625"/>
      <c r="AS96" s="1625"/>
      <c r="AT96" s="1626"/>
    </row>
    <row r="97" spans="1:46" ht="13.5" customHeight="1" x14ac:dyDescent="0.15">
      <c r="A97" s="1"/>
      <c r="B97" s="1604" t="s">
        <v>34</v>
      </c>
      <c r="C97" s="79" t="s">
        <v>35</v>
      </c>
      <c r="D97" s="27"/>
      <c r="E97" s="27"/>
      <c r="F97" s="27"/>
      <c r="G97" s="27"/>
      <c r="H97" s="27"/>
      <c r="I97" s="27"/>
      <c r="J97" s="55"/>
      <c r="K97" s="233" t="s">
        <v>10</v>
      </c>
      <c r="L97" s="205" t="s">
        <v>10</v>
      </c>
      <c r="M97" s="205" t="s">
        <v>10</v>
      </c>
      <c r="N97" s="205" t="s">
        <v>10</v>
      </c>
      <c r="O97" s="205" t="s">
        <v>10</v>
      </c>
      <c r="P97" s="205" t="s">
        <v>10</v>
      </c>
      <c r="Q97" s="205" t="s">
        <v>10</v>
      </c>
      <c r="R97" s="205" t="s">
        <v>10</v>
      </c>
      <c r="S97" s="205" t="s">
        <v>10</v>
      </c>
      <c r="T97" s="205" t="s">
        <v>10</v>
      </c>
      <c r="U97" s="205" t="s">
        <v>10</v>
      </c>
      <c r="V97" s="205" t="s">
        <v>10</v>
      </c>
      <c r="W97" s="234" t="s">
        <v>10</v>
      </c>
      <c r="X97" s="233" t="s">
        <v>10</v>
      </c>
      <c r="Y97" s="233" t="s">
        <v>10</v>
      </c>
      <c r="Z97" s="205" t="s">
        <v>10</v>
      </c>
      <c r="AA97" s="205" t="s">
        <v>387</v>
      </c>
      <c r="AB97" s="205" t="s">
        <v>10</v>
      </c>
      <c r="AC97" s="205" t="s">
        <v>10</v>
      </c>
      <c r="AD97" s="205" t="s">
        <v>10</v>
      </c>
      <c r="AE97" s="205" t="s">
        <v>10</v>
      </c>
      <c r="AF97" s="205" t="s">
        <v>10</v>
      </c>
      <c r="AG97" s="205" t="s">
        <v>10</v>
      </c>
      <c r="AH97" s="205" t="s">
        <v>10</v>
      </c>
      <c r="AI97" s="205" t="s">
        <v>10</v>
      </c>
      <c r="AJ97" s="205" t="s">
        <v>10</v>
      </c>
      <c r="AK97" s="205" t="s">
        <v>10</v>
      </c>
      <c r="AL97" s="205" t="s">
        <v>10</v>
      </c>
      <c r="AM97" s="205" t="s">
        <v>10</v>
      </c>
      <c r="AN97" s="218" t="s">
        <v>10</v>
      </c>
      <c r="AO97" s="64"/>
      <c r="AP97" s="65"/>
      <c r="AQ97" s="65"/>
      <c r="AR97" s="65"/>
      <c r="AS97" s="65"/>
      <c r="AT97" s="330"/>
    </row>
    <row r="98" spans="1:46" x14ac:dyDescent="0.15">
      <c r="A98" s="1"/>
      <c r="B98" s="1605"/>
      <c r="C98" s="82" t="s">
        <v>36</v>
      </c>
      <c r="D98" s="22"/>
      <c r="E98" s="22"/>
      <c r="F98" s="22"/>
      <c r="G98" s="22"/>
      <c r="H98" s="22"/>
      <c r="I98" s="22"/>
      <c r="J98" s="83"/>
      <c r="K98" s="146"/>
      <c r="L98" s="87"/>
      <c r="M98" s="87"/>
      <c r="N98" s="87"/>
      <c r="O98" s="87"/>
      <c r="P98" s="87"/>
      <c r="Q98" s="87"/>
      <c r="R98" s="87"/>
      <c r="S98" s="87"/>
      <c r="T98" s="87"/>
      <c r="U98" s="87"/>
      <c r="V98" s="87"/>
      <c r="W98" s="147"/>
      <c r="X98" s="146" t="s">
        <v>407</v>
      </c>
      <c r="Y98" s="146"/>
      <c r="Z98" s="87"/>
      <c r="AA98" s="87"/>
      <c r="AB98" s="87"/>
      <c r="AC98" s="87"/>
      <c r="AD98" s="87"/>
      <c r="AE98" s="87"/>
      <c r="AF98" s="87"/>
      <c r="AG98" s="87"/>
      <c r="AH98" s="87"/>
      <c r="AI98" s="87"/>
      <c r="AJ98" s="87"/>
      <c r="AK98" s="87"/>
      <c r="AL98" s="87"/>
      <c r="AM98" s="87"/>
      <c r="AN98" s="237"/>
      <c r="AO98" s="1753" t="s">
        <v>408</v>
      </c>
      <c r="AP98" s="1754"/>
      <c r="AQ98" s="1754"/>
      <c r="AR98" s="1754"/>
      <c r="AS98" s="1754"/>
      <c r="AT98" s="1755"/>
    </row>
    <row r="99" spans="1:46" x14ac:dyDescent="0.15">
      <c r="A99" s="1"/>
      <c r="B99" s="1605"/>
      <c r="C99" s="82" t="s">
        <v>37</v>
      </c>
      <c r="D99" s="22"/>
      <c r="E99" s="22"/>
      <c r="F99" s="22"/>
      <c r="G99" s="22"/>
      <c r="H99" s="22"/>
      <c r="I99" s="22"/>
      <c r="J99" s="83"/>
      <c r="K99" s="235" t="s">
        <v>192</v>
      </c>
      <c r="L99" s="207" t="s">
        <v>5</v>
      </c>
      <c r="M99" s="207" t="s">
        <v>5</v>
      </c>
      <c r="N99" s="207" t="s">
        <v>5</v>
      </c>
      <c r="O99" s="207" t="s">
        <v>5</v>
      </c>
      <c r="P99" s="207" t="s">
        <v>5</v>
      </c>
      <c r="Q99" s="207" t="s">
        <v>5</v>
      </c>
      <c r="R99" s="207" t="s">
        <v>5</v>
      </c>
      <c r="S99" s="207" t="s">
        <v>5</v>
      </c>
      <c r="T99" s="207" t="s">
        <v>5</v>
      </c>
      <c r="U99" s="207" t="s">
        <v>5</v>
      </c>
      <c r="V99" s="207" t="s">
        <v>5</v>
      </c>
      <c r="W99" s="236" t="s">
        <v>5</v>
      </c>
      <c r="X99" s="235" t="s">
        <v>5</v>
      </c>
      <c r="Y99" s="235" t="s">
        <v>5</v>
      </c>
      <c r="Z99" s="207" t="s">
        <v>5</v>
      </c>
      <c r="AA99" s="207" t="s">
        <v>5</v>
      </c>
      <c r="AB99" s="207" t="s">
        <v>5</v>
      </c>
      <c r="AC99" s="207" t="s">
        <v>5</v>
      </c>
      <c r="AD99" s="207" t="s">
        <v>5</v>
      </c>
      <c r="AE99" s="207" t="s">
        <v>5</v>
      </c>
      <c r="AF99" s="207" t="s">
        <v>5</v>
      </c>
      <c r="AG99" s="207" t="s">
        <v>5</v>
      </c>
      <c r="AH99" s="207" t="s">
        <v>5</v>
      </c>
      <c r="AI99" s="207" t="s">
        <v>5</v>
      </c>
      <c r="AJ99" s="207" t="s">
        <v>5</v>
      </c>
      <c r="AK99" s="207" t="s">
        <v>5</v>
      </c>
      <c r="AL99" s="207" t="s">
        <v>5</v>
      </c>
      <c r="AM99" s="207" t="s">
        <v>5</v>
      </c>
      <c r="AN99" s="239" t="s">
        <v>5</v>
      </c>
      <c r="AO99" s="64"/>
      <c r="AP99" s="65"/>
      <c r="AQ99" s="65"/>
      <c r="AR99" s="65"/>
      <c r="AS99" s="65"/>
      <c r="AT99" s="330"/>
    </row>
    <row r="100" spans="1:46" x14ac:dyDescent="0.15">
      <c r="A100" s="1"/>
      <c r="B100" s="1606"/>
      <c r="C100" s="79" t="s">
        <v>38</v>
      </c>
      <c r="D100" s="27"/>
      <c r="E100" s="27"/>
      <c r="F100" s="27"/>
      <c r="G100" s="27"/>
      <c r="H100" s="27"/>
      <c r="I100" s="27"/>
      <c r="J100" s="55"/>
      <c r="K100" s="235" t="s">
        <v>192</v>
      </c>
      <c r="L100" s="207" t="s">
        <v>5</v>
      </c>
      <c r="M100" s="207" t="s">
        <v>5</v>
      </c>
      <c r="N100" s="207" t="s">
        <v>5</v>
      </c>
      <c r="O100" s="207" t="s">
        <v>5</v>
      </c>
      <c r="P100" s="207" t="s">
        <v>5</v>
      </c>
      <c r="Q100" s="207" t="s">
        <v>5</v>
      </c>
      <c r="R100" s="207" t="s">
        <v>5</v>
      </c>
      <c r="S100" s="207" t="s">
        <v>5</v>
      </c>
      <c r="T100" s="207" t="s">
        <v>5</v>
      </c>
      <c r="U100" s="207" t="s">
        <v>5</v>
      </c>
      <c r="V100" s="207" t="s">
        <v>5</v>
      </c>
      <c r="W100" s="236" t="s">
        <v>5</v>
      </c>
      <c r="X100" s="235" t="s">
        <v>5</v>
      </c>
      <c r="Y100" s="235" t="s">
        <v>5</v>
      </c>
      <c r="Z100" s="207" t="s">
        <v>5</v>
      </c>
      <c r="AA100" s="207" t="s">
        <v>5</v>
      </c>
      <c r="AB100" s="207" t="s">
        <v>5</v>
      </c>
      <c r="AC100" s="207" t="s">
        <v>5</v>
      </c>
      <c r="AD100" s="207" t="s">
        <v>5</v>
      </c>
      <c r="AE100" s="207" t="s">
        <v>5</v>
      </c>
      <c r="AF100" s="207" t="s">
        <v>5</v>
      </c>
      <c r="AG100" s="207" t="s">
        <v>5</v>
      </c>
      <c r="AH100" s="207" t="s">
        <v>5</v>
      </c>
      <c r="AI100" s="207" t="s">
        <v>5</v>
      </c>
      <c r="AJ100" s="207" t="s">
        <v>5</v>
      </c>
      <c r="AK100" s="207" t="s">
        <v>5</v>
      </c>
      <c r="AL100" s="207" t="s">
        <v>5</v>
      </c>
      <c r="AM100" s="207" t="s">
        <v>5</v>
      </c>
      <c r="AN100" s="239" t="s">
        <v>5</v>
      </c>
      <c r="AO100" s="64"/>
      <c r="AP100" s="65"/>
      <c r="AQ100" s="65"/>
      <c r="AR100" s="65"/>
      <c r="AS100" s="65"/>
      <c r="AT100" s="330"/>
    </row>
    <row r="101" spans="1:46" ht="13.5" customHeight="1" x14ac:dyDescent="0.15">
      <c r="A101" s="1"/>
      <c r="B101" s="1567" t="s">
        <v>39</v>
      </c>
      <c r="C101" s="79" t="s">
        <v>179</v>
      </c>
      <c r="D101" s="27"/>
      <c r="E101" s="27"/>
      <c r="F101" s="27"/>
      <c r="G101" s="27"/>
      <c r="H101" s="27"/>
      <c r="I101" s="27"/>
      <c r="J101" s="55"/>
      <c r="K101" s="163" t="s">
        <v>397</v>
      </c>
      <c r="L101" s="126"/>
      <c r="M101" s="126"/>
      <c r="N101" s="126"/>
      <c r="O101" s="126"/>
      <c r="P101" s="126" t="s">
        <v>397</v>
      </c>
      <c r="Q101" s="126"/>
      <c r="R101" s="132" t="s">
        <v>397</v>
      </c>
      <c r="S101" s="126"/>
      <c r="T101" s="126"/>
      <c r="U101" s="126"/>
      <c r="V101" s="126"/>
      <c r="W101" s="145"/>
      <c r="X101" s="144" t="s">
        <v>397</v>
      </c>
      <c r="Y101" s="144"/>
      <c r="Z101" s="126"/>
      <c r="AA101" s="126"/>
      <c r="AB101" s="126"/>
      <c r="AC101" s="126"/>
      <c r="AD101" s="87"/>
      <c r="AE101" s="87"/>
      <c r="AF101" s="87"/>
      <c r="AG101" s="87"/>
      <c r="AH101" s="87"/>
      <c r="AI101" s="87"/>
      <c r="AJ101" s="87"/>
      <c r="AK101" s="87"/>
      <c r="AL101" s="87"/>
      <c r="AM101" s="87"/>
      <c r="AN101" s="237"/>
      <c r="AO101" s="64"/>
      <c r="AP101" s="65"/>
      <c r="AQ101" s="65"/>
      <c r="AR101" s="65"/>
      <c r="AS101" s="65"/>
      <c r="AT101" s="330"/>
    </row>
    <row r="102" spans="1:46" ht="13.5" customHeight="1" x14ac:dyDescent="0.15">
      <c r="A102" s="1"/>
      <c r="B102" s="1568"/>
      <c r="C102" s="79"/>
      <c r="D102" s="27"/>
      <c r="E102" s="27"/>
      <c r="F102" s="27"/>
      <c r="G102" s="27"/>
      <c r="H102" s="27"/>
      <c r="I102" s="27"/>
      <c r="J102" s="55"/>
      <c r="K102" s="146"/>
      <c r="L102" s="87"/>
      <c r="M102" s="87"/>
      <c r="N102" s="87"/>
      <c r="O102" s="87"/>
      <c r="P102" s="87"/>
      <c r="Q102" s="87"/>
      <c r="R102" s="87"/>
      <c r="S102" s="87"/>
      <c r="T102" s="87"/>
      <c r="U102" s="87"/>
      <c r="V102" s="87"/>
      <c r="W102" s="147"/>
      <c r="X102" s="146"/>
      <c r="Y102" s="146"/>
      <c r="Z102" s="87"/>
      <c r="AA102" s="87"/>
      <c r="AB102" s="87"/>
      <c r="AC102" s="87"/>
      <c r="AD102" s="87"/>
      <c r="AE102" s="87"/>
      <c r="AF102" s="87"/>
      <c r="AG102" s="87"/>
      <c r="AH102" s="87"/>
      <c r="AI102" s="87"/>
      <c r="AJ102" s="87"/>
      <c r="AK102" s="87"/>
      <c r="AL102" s="87"/>
      <c r="AM102" s="87"/>
      <c r="AN102" s="237"/>
      <c r="AO102" s="64"/>
      <c r="AP102" s="65"/>
      <c r="AQ102" s="65"/>
      <c r="AR102" s="65"/>
      <c r="AS102" s="65"/>
      <c r="AT102" s="330"/>
    </row>
    <row r="103" spans="1:46" ht="13.5" customHeight="1" x14ac:dyDescent="0.15">
      <c r="A103" s="1"/>
      <c r="B103" s="1568"/>
      <c r="C103" s="79"/>
      <c r="D103" s="27"/>
      <c r="E103" s="27"/>
      <c r="F103" s="27"/>
      <c r="G103" s="27"/>
      <c r="H103" s="27"/>
      <c r="I103" s="27"/>
      <c r="J103" s="55"/>
      <c r="K103" s="146"/>
      <c r="L103" s="87"/>
      <c r="M103" s="87"/>
      <c r="N103" s="87"/>
      <c r="O103" s="87"/>
      <c r="P103" s="87"/>
      <c r="Q103" s="87"/>
      <c r="R103" s="87"/>
      <c r="S103" s="87"/>
      <c r="T103" s="87"/>
      <c r="U103" s="87"/>
      <c r="V103" s="87"/>
      <c r="W103" s="147"/>
      <c r="X103" s="146"/>
      <c r="Y103" s="146"/>
      <c r="Z103" s="87"/>
      <c r="AA103" s="87"/>
      <c r="AB103" s="87"/>
      <c r="AC103" s="87"/>
      <c r="AD103" s="87"/>
      <c r="AE103" s="87"/>
      <c r="AF103" s="87"/>
      <c r="AG103" s="87"/>
      <c r="AH103" s="87"/>
      <c r="AI103" s="87"/>
      <c r="AJ103" s="87"/>
      <c r="AK103" s="87"/>
      <c r="AL103" s="87"/>
      <c r="AM103" s="87"/>
      <c r="AN103" s="237"/>
      <c r="AO103" s="64"/>
      <c r="AP103" s="65"/>
      <c r="AQ103" s="65"/>
      <c r="AR103" s="65"/>
      <c r="AS103" s="65"/>
      <c r="AT103" s="330"/>
    </row>
    <row r="104" spans="1:46" x14ac:dyDescent="0.15">
      <c r="A104" s="1"/>
      <c r="B104" s="1568"/>
      <c r="C104" s="79"/>
      <c r="D104" s="27"/>
      <c r="E104" s="27"/>
      <c r="F104" s="27"/>
      <c r="G104" s="27"/>
      <c r="H104" s="27"/>
      <c r="I104" s="27"/>
      <c r="J104" s="55"/>
      <c r="K104" s="148"/>
      <c r="L104" s="149"/>
      <c r="M104" s="149"/>
      <c r="N104" s="149"/>
      <c r="O104" s="149"/>
      <c r="P104" s="149"/>
      <c r="Q104" s="149"/>
      <c r="R104" s="149"/>
      <c r="S104" s="149"/>
      <c r="T104" s="149"/>
      <c r="U104" s="149"/>
      <c r="V104" s="149"/>
      <c r="W104" s="150"/>
      <c r="X104" s="148"/>
      <c r="Y104" s="148"/>
      <c r="Z104" s="149"/>
      <c r="AA104" s="149"/>
      <c r="AB104" s="149"/>
      <c r="AC104" s="149"/>
      <c r="AD104" s="149"/>
      <c r="AE104" s="149"/>
      <c r="AF104" s="149"/>
      <c r="AG104" s="149"/>
      <c r="AH104" s="149"/>
      <c r="AI104" s="149"/>
      <c r="AJ104" s="149"/>
      <c r="AK104" s="149"/>
      <c r="AL104" s="149"/>
      <c r="AM104" s="149"/>
      <c r="AN104" s="238"/>
      <c r="AO104" s="64"/>
      <c r="AP104" s="65"/>
      <c r="AQ104" s="65"/>
      <c r="AR104" s="65"/>
      <c r="AS104" s="65"/>
      <c r="AT104" s="330"/>
    </row>
    <row r="105" spans="1:46" x14ac:dyDescent="0.15">
      <c r="A105" s="1"/>
      <c r="B105" s="1603"/>
      <c r="C105" s="79"/>
      <c r="D105" s="27"/>
      <c r="E105" s="27"/>
      <c r="F105" s="27"/>
      <c r="G105" s="27"/>
      <c r="H105" s="27"/>
      <c r="I105" s="27"/>
      <c r="J105" s="55"/>
      <c r="K105" s="148"/>
      <c r="L105" s="149"/>
      <c r="M105" s="149"/>
      <c r="N105" s="149"/>
      <c r="O105" s="149"/>
      <c r="P105" s="149"/>
      <c r="Q105" s="149"/>
      <c r="R105" s="149"/>
      <c r="S105" s="149"/>
      <c r="T105" s="149"/>
      <c r="U105" s="149"/>
      <c r="V105" s="149"/>
      <c r="W105" s="150"/>
      <c r="X105" s="148"/>
      <c r="Y105" s="148"/>
      <c r="Z105" s="149"/>
      <c r="AA105" s="149"/>
      <c r="AB105" s="149"/>
      <c r="AC105" s="149"/>
      <c r="AD105" s="149"/>
      <c r="AE105" s="149"/>
      <c r="AF105" s="149"/>
      <c r="AG105" s="149"/>
      <c r="AH105" s="149"/>
      <c r="AI105" s="149"/>
      <c r="AJ105" s="149"/>
      <c r="AK105" s="149"/>
      <c r="AL105" s="149"/>
      <c r="AM105" s="149"/>
      <c r="AN105" s="238"/>
      <c r="AO105" s="64"/>
      <c r="AP105" s="65"/>
      <c r="AQ105" s="65"/>
      <c r="AR105" s="65"/>
      <c r="AS105" s="65"/>
      <c r="AT105" s="330"/>
    </row>
    <row r="106" spans="1:46" ht="13.5" customHeight="1" x14ac:dyDescent="0.15">
      <c r="A106" s="1"/>
      <c r="B106" s="1567" t="s">
        <v>40</v>
      </c>
      <c r="C106" s="79"/>
      <c r="D106" s="27"/>
      <c r="E106" s="27"/>
      <c r="F106" s="27"/>
      <c r="G106" s="27"/>
      <c r="H106" s="27"/>
      <c r="I106" s="27"/>
      <c r="J106" s="55"/>
      <c r="K106" s="163"/>
      <c r="L106" s="126"/>
      <c r="M106" s="126"/>
      <c r="N106" s="126"/>
      <c r="O106" s="126"/>
      <c r="P106" s="126"/>
      <c r="Q106" s="126"/>
      <c r="R106" s="132"/>
      <c r="S106" s="126"/>
      <c r="T106" s="126"/>
      <c r="U106" s="126"/>
      <c r="V106" s="126"/>
      <c r="W106" s="145"/>
      <c r="X106" s="163" t="s">
        <v>409</v>
      </c>
      <c r="Y106" s="163"/>
      <c r="Z106" s="132"/>
      <c r="AA106" s="132"/>
      <c r="AB106" s="132"/>
      <c r="AC106" s="132"/>
      <c r="AD106" s="132"/>
      <c r="AE106" s="132"/>
      <c r="AF106" s="132"/>
      <c r="AG106" s="132"/>
      <c r="AH106" s="132"/>
      <c r="AI106" s="132"/>
      <c r="AJ106" s="132"/>
      <c r="AK106" s="132"/>
      <c r="AL106" s="132"/>
      <c r="AM106" s="132"/>
      <c r="AN106" s="164"/>
      <c r="AO106" s="1753" t="s">
        <v>408</v>
      </c>
      <c r="AP106" s="1754"/>
      <c r="AQ106" s="1754"/>
      <c r="AR106" s="1754"/>
      <c r="AS106" s="1754"/>
      <c r="AT106" s="1755"/>
    </row>
    <row r="107" spans="1:46" ht="13.5" customHeight="1" x14ac:dyDescent="0.15">
      <c r="A107" s="1"/>
      <c r="B107" s="1568"/>
      <c r="C107" s="79"/>
      <c r="D107" s="27"/>
      <c r="E107" s="27"/>
      <c r="F107" s="27"/>
      <c r="G107" s="27"/>
      <c r="H107" s="27"/>
      <c r="I107" s="27"/>
      <c r="J107" s="55"/>
      <c r="K107" s="163"/>
      <c r="L107" s="126"/>
      <c r="M107" s="126"/>
      <c r="N107" s="126"/>
      <c r="O107" s="126"/>
      <c r="P107" s="126"/>
      <c r="Q107" s="126"/>
      <c r="R107" s="132"/>
      <c r="S107" s="126"/>
      <c r="T107" s="126"/>
      <c r="U107" s="126"/>
      <c r="V107" s="126"/>
      <c r="W107" s="145"/>
      <c r="X107" s="163"/>
      <c r="Y107" s="163"/>
      <c r="Z107" s="132"/>
      <c r="AA107" s="132"/>
      <c r="AB107" s="132"/>
      <c r="AC107" s="132"/>
      <c r="AD107" s="132"/>
      <c r="AE107" s="132"/>
      <c r="AF107" s="132"/>
      <c r="AG107" s="132"/>
      <c r="AH107" s="132"/>
      <c r="AI107" s="132"/>
      <c r="AJ107" s="132"/>
      <c r="AK107" s="132"/>
      <c r="AL107" s="132"/>
      <c r="AM107" s="132"/>
      <c r="AN107" s="164"/>
      <c r="AO107" s="64"/>
      <c r="AP107" s="65"/>
      <c r="AQ107" s="65"/>
      <c r="AR107" s="65"/>
      <c r="AS107" s="65"/>
      <c r="AT107" s="330"/>
    </row>
    <row r="108" spans="1:46" ht="13.5" customHeight="1" x14ac:dyDescent="0.15">
      <c r="A108" s="1"/>
      <c r="B108" s="1568"/>
      <c r="C108" s="79"/>
      <c r="D108" s="27"/>
      <c r="E108" s="27"/>
      <c r="F108" s="27"/>
      <c r="G108" s="27"/>
      <c r="H108" s="27"/>
      <c r="I108" s="27"/>
      <c r="J108" s="55"/>
      <c r="K108" s="163"/>
      <c r="L108" s="126"/>
      <c r="M108" s="126"/>
      <c r="N108" s="126"/>
      <c r="O108" s="126"/>
      <c r="P108" s="126"/>
      <c r="Q108" s="126"/>
      <c r="R108" s="132"/>
      <c r="S108" s="126"/>
      <c r="T108" s="126"/>
      <c r="U108" s="126"/>
      <c r="V108" s="126"/>
      <c r="W108" s="145"/>
      <c r="X108" s="163"/>
      <c r="Y108" s="163"/>
      <c r="Z108" s="132"/>
      <c r="AA108" s="132"/>
      <c r="AB108" s="132"/>
      <c r="AC108" s="132"/>
      <c r="AD108" s="132"/>
      <c r="AE108" s="132"/>
      <c r="AF108" s="132"/>
      <c r="AG108" s="132"/>
      <c r="AH108" s="132"/>
      <c r="AI108" s="132"/>
      <c r="AJ108" s="132"/>
      <c r="AK108" s="132"/>
      <c r="AL108" s="132"/>
      <c r="AM108" s="132"/>
      <c r="AN108" s="164"/>
      <c r="AO108" s="64"/>
      <c r="AP108" s="65"/>
      <c r="AQ108" s="65"/>
      <c r="AR108" s="65"/>
      <c r="AS108" s="65"/>
      <c r="AT108" s="330"/>
    </row>
    <row r="109" spans="1:46" ht="13.5" customHeight="1" x14ac:dyDescent="0.15">
      <c r="A109" s="1"/>
      <c r="B109" s="1568"/>
      <c r="C109" s="79"/>
      <c r="D109" s="27"/>
      <c r="E109" s="27"/>
      <c r="F109" s="27"/>
      <c r="G109" s="27"/>
      <c r="H109" s="27"/>
      <c r="I109" s="27"/>
      <c r="J109" s="55"/>
      <c r="K109" s="240"/>
      <c r="L109" s="241"/>
      <c r="M109" s="241"/>
      <c r="N109" s="241"/>
      <c r="O109" s="241"/>
      <c r="P109" s="241"/>
      <c r="Q109" s="241"/>
      <c r="R109" s="241"/>
      <c r="S109" s="241"/>
      <c r="T109" s="241"/>
      <c r="U109" s="241"/>
      <c r="V109" s="241"/>
      <c r="W109" s="242"/>
      <c r="X109" s="240"/>
      <c r="Y109" s="240"/>
      <c r="Z109" s="241"/>
      <c r="AA109" s="241"/>
      <c r="AB109" s="241"/>
      <c r="AC109" s="241"/>
      <c r="AD109" s="241"/>
      <c r="AE109" s="241"/>
      <c r="AF109" s="241"/>
      <c r="AG109" s="241"/>
      <c r="AH109" s="241"/>
      <c r="AI109" s="241"/>
      <c r="AJ109" s="241"/>
      <c r="AK109" s="241"/>
      <c r="AL109" s="241"/>
      <c r="AM109" s="241"/>
      <c r="AN109" s="243"/>
      <c r="AO109" s="64"/>
      <c r="AP109" s="65"/>
      <c r="AQ109" s="65"/>
      <c r="AR109" s="65"/>
      <c r="AS109" s="65"/>
      <c r="AT109" s="330"/>
    </row>
    <row r="110" spans="1:46" ht="13.5" customHeight="1" x14ac:dyDescent="0.15">
      <c r="A110" s="1"/>
      <c r="B110" s="1568"/>
      <c r="C110" s="79"/>
      <c r="D110" s="27"/>
      <c r="E110" s="27"/>
      <c r="F110" s="27"/>
      <c r="G110" s="27"/>
      <c r="H110" s="27"/>
      <c r="I110" s="27"/>
      <c r="J110" s="55"/>
      <c r="K110" s="240"/>
      <c r="L110" s="241"/>
      <c r="M110" s="241"/>
      <c r="N110" s="241"/>
      <c r="O110" s="241"/>
      <c r="P110" s="241"/>
      <c r="Q110" s="241"/>
      <c r="R110" s="241"/>
      <c r="S110" s="241"/>
      <c r="T110" s="241"/>
      <c r="U110" s="241"/>
      <c r="V110" s="241"/>
      <c r="W110" s="242"/>
      <c r="X110" s="240"/>
      <c r="Y110" s="240"/>
      <c r="Z110" s="241"/>
      <c r="AA110" s="241"/>
      <c r="AB110" s="241"/>
      <c r="AC110" s="241"/>
      <c r="AD110" s="241"/>
      <c r="AE110" s="241"/>
      <c r="AF110" s="241"/>
      <c r="AG110" s="241"/>
      <c r="AH110" s="241"/>
      <c r="AI110" s="241"/>
      <c r="AJ110" s="241"/>
      <c r="AK110" s="241"/>
      <c r="AL110" s="241"/>
      <c r="AM110" s="241"/>
      <c r="AN110" s="243"/>
      <c r="AO110" s="64"/>
      <c r="AP110" s="65"/>
      <c r="AQ110" s="65"/>
      <c r="AR110" s="65"/>
      <c r="AS110" s="65"/>
      <c r="AT110" s="330"/>
    </row>
    <row r="111" spans="1:46" x14ac:dyDescent="0.15">
      <c r="A111" s="1"/>
      <c r="B111" s="1603"/>
      <c r="C111" s="79"/>
      <c r="D111" s="27"/>
      <c r="E111" s="27"/>
      <c r="F111" s="27"/>
      <c r="G111" s="27"/>
      <c r="H111" s="27"/>
      <c r="I111" s="27"/>
      <c r="J111" s="55"/>
      <c r="K111" s="240"/>
      <c r="L111" s="241"/>
      <c r="M111" s="241"/>
      <c r="N111" s="241"/>
      <c r="O111" s="241"/>
      <c r="P111" s="241"/>
      <c r="Q111" s="241"/>
      <c r="R111" s="241"/>
      <c r="S111" s="241"/>
      <c r="T111" s="241"/>
      <c r="U111" s="241"/>
      <c r="V111" s="241"/>
      <c r="W111" s="242"/>
      <c r="X111" s="240"/>
      <c r="Y111" s="240"/>
      <c r="Z111" s="241"/>
      <c r="AA111" s="241"/>
      <c r="AB111" s="241"/>
      <c r="AC111" s="241"/>
      <c r="AD111" s="241"/>
      <c r="AE111" s="241"/>
      <c r="AF111" s="241"/>
      <c r="AG111" s="241"/>
      <c r="AH111" s="241"/>
      <c r="AI111" s="241"/>
      <c r="AJ111" s="241"/>
      <c r="AK111" s="241"/>
      <c r="AL111" s="241"/>
      <c r="AM111" s="241"/>
      <c r="AN111" s="243"/>
      <c r="AO111" s="64"/>
      <c r="AP111" s="65"/>
      <c r="AQ111" s="65"/>
      <c r="AR111" s="65"/>
      <c r="AS111" s="65"/>
      <c r="AT111" s="330"/>
    </row>
    <row r="112" spans="1:46" ht="13.5" customHeight="1" x14ac:dyDescent="0.15">
      <c r="A112" s="1"/>
      <c r="B112" s="1567" t="s">
        <v>41</v>
      </c>
      <c r="C112" s="88"/>
      <c r="D112" s="89"/>
      <c r="E112" s="89"/>
      <c r="F112" s="89"/>
      <c r="G112" s="89"/>
      <c r="H112" s="89"/>
      <c r="I112" s="89"/>
      <c r="J112" s="90"/>
      <c r="K112" s="244"/>
      <c r="L112" s="245"/>
      <c r="M112" s="245"/>
      <c r="N112" s="245"/>
      <c r="O112" s="245"/>
      <c r="P112" s="245"/>
      <c r="Q112" s="245"/>
      <c r="R112" s="245"/>
      <c r="S112" s="245"/>
      <c r="T112" s="245"/>
      <c r="U112" s="245"/>
      <c r="V112" s="245"/>
      <c r="W112" s="246"/>
      <c r="X112" s="244"/>
      <c r="Y112" s="244"/>
      <c r="Z112" s="245"/>
      <c r="AA112" s="245"/>
      <c r="AB112" s="245"/>
      <c r="AC112" s="245"/>
      <c r="AD112" s="245"/>
      <c r="AE112" s="245"/>
      <c r="AF112" s="245"/>
      <c r="AG112" s="245"/>
      <c r="AH112" s="245" t="s">
        <v>407</v>
      </c>
      <c r="AI112" s="245"/>
      <c r="AJ112" s="245"/>
      <c r="AK112" s="245"/>
      <c r="AL112" s="245"/>
      <c r="AM112" s="245"/>
      <c r="AN112" s="247"/>
      <c r="AO112" s="64"/>
      <c r="AP112" s="65"/>
      <c r="AQ112" s="65"/>
      <c r="AR112" s="65"/>
      <c r="AS112" s="65"/>
      <c r="AT112" s="330"/>
    </row>
    <row r="113" spans="1:53" x14ac:dyDescent="0.15">
      <c r="A113" s="1"/>
      <c r="B113" s="1568"/>
      <c r="C113" s="79"/>
      <c r="D113" s="27"/>
      <c r="E113" s="27"/>
      <c r="F113" s="27"/>
      <c r="G113" s="27"/>
      <c r="H113" s="27"/>
      <c r="I113" s="27"/>
      <c r="J113" s="55"/>
      <c r="K113" s="248" t="s">
        <v>407</v>
      </c>
      <c r="L113" s="249"/>
      <c r="M113" s="249"/>
      <c r="N113" s="249"/>
      <c r="O113" s="249"/>
      <c r="P113" s="249"/>
      <c r="Q113" s="249"/>
      <c r="R113" s="249"/>
      <c r="S113" s="249"/>
      <c r="T113" s="249"/>
      <c r="U113" s="249"/>
      <c r="V113" s="249"/>
      <c r="W113" s="250"/>
      <c r="X113" s="248"/>
      <c r="Y113" s="248"/>
      <c r="Z113" s="249"/>
      <c r="AA113" s="249"/>
      <c r="AB113" s="249"/>
      <c r="AC113" s="249"/>
      <c r="AD113" s="249"/>
      <c r="AE113" s="249"/>
      <c r="AF113" s="249"/>
      <c r="AG113" s="249"/>
      <c r="AH113" s="249"/>
      <c r="AI113" s="249"/>
      <c r="AJ113" s="249"/>
      <c r="AK113" s="249"/>
      <c r="AL113" s="249"/>
      <c r="AM113" s="249"/>
      <c r="AN113" s="251"/>
      <c r="AO113" s="64" t="s">
        <v>410</v>
      </c>
      <c r="AP113" s="65"/>
      <c r="AQ113" s="65"/>
      <c r="AR113" s="65"/>
      <c r="AS113" s="65"/>
      <c r="AT113" s="330"/>
    </row>
    <row r="114" spans="1:53" x14ac:dyDescent="0.15">
      <c r="A114" s="1"/>
      <c r="B114" s="1568"/>
      <c r="C114" s="88"/>
      <c r="D114" s="89"/>
      <c r="E114" s="89"/>
      <c r="F114" s="89"/>
      <c r="G114" s="89"/>
      <c r="H114" s="89"/>
      <c r="I114" s="89"/>
      <c r="J114" s="90"/>
      <c r="K114" s="244"/>
      <c r="L114" s="245"/>
      <c r="M114" s="245"/>
      <c r="N114" s="245"/>
      <c r="O114" s="245"/>
      <c r="P114" s="245"/>
      <c r="Q114" s="245"/>
      <c r="R114" s="245"/>
      <c r="S114" s="245"/>
      <c r="T114" s="245"/>
      <c r="U114" s="245"/>
      <c r="V114" s="245"/>
      <c r="W114" s="246"/>
      <c r="X114" s="244"/>
      <c r="Y114" s="244"/>
      <c r="Z114" s="245"/>
      <c r="AA114" s="245"/>
      <c r="AB114" s="245"/>
      <c r="AC114" s="245"/>
      <c r="AD114" s="245"/>
      <c r="AE114" s="245"/>
      <c r="AF114" s="245"/>
      <c r="AG114" s="245"/>
      <c r="AH114" s="245"/>
      <c r="AI114" s="245"/>
      <c r="AJ114" s="245"/>
      <c r="AK114" s="245"/>
      <c r="AL114" s="245"/>
      <c r="AM114" s="245"/>
      <c r="AN114" s="247"/>
      <c r="AO114" s="331"/>
      <c r="AP114" s="89"/>
      <c r="AQ114" s="89"/>
      <c r="AR114" s="89"/>
      <c r="AS114" s="89"/>
      <c r="AT114" s="290"/>
    </row>
    <row r="115" spans="1:53" x14ac:dyDescent="0.15">
      <c r="A115" s="1"/>
      <c r="B115" s="1568"/>
      <c r="C115" s="88"/>
      <c r="D115" s="89"/>
      <c r="E115" s="89"/>
      <c r="F115" s="89"/>
      <c r="G115" s="89"/>
      <c r="H115" s="89"/>
      <c r="I115" s="89"/>
      <c r="J115" s="90"/>
      <c r="K115" s="244"/>
      <c r="L115" s="245"/>
      <c r="M115" s="245"/>
      <c r="N115" s="245"/>
      <c r="O115" s="245"/>
      <c r="P115" s="245"/>
      <c r="Q115" s="245"/>
      <c r="R115" s="245"/>
      <c r="S115" s="245"/>
      <c r="T115" s="245"/>
      <c r="U115" s="245"/>
      <c r="V115" s="245"/>
      <c r="W115" s="246"/>
      <c r="X115" s="244"/>
      <c r="Y115" s="244"/>
      <c r="Z115" s="245"/>
      <c r="AA115" s="245"/>
      <c r="AB115" s="245"/>
      <c r="AC115" s="245"/>
      <c r="AD115" s="245"/>
      <c r="AE115" s="245"/>
      <c r="AF115" s="245"/>
      <c r="AG115" s="245"/>
      <c r="AH115" s="245"/>
      <c r="AI115" s="245"/>
      <c r="AJ115" s="245"/>
      <c r="AK115" s="245"/>
      <c r="AL115" s="245"/>
      <c r="AM115" s="245"/>
      <c r="AN115" s="247"/>
      <c r="AO115" s="331"/>
      <c r="AP115" s="89"/>
      <c r="AQ115" s="89"/>
      <c r="AR115" s="89"/>
      <c r="AS115" s="89"/>
      <c r="AT115" s="290"/>
    </row>
    <row r="116" spans="1:53" x14ac:dyDescent="0.15">
      <c r="A116" s="1"/>
      <c r="B116" s="1568"/>
      <c r="C116" s="79"/>
      <c r="D116" s="27"/>
      <c r="E116" s="27"/>
      <c r="F116" s="27"/>
      <c r="G116" s="27"/>
      <c r="H116" s="27"/>
      <c r="I116" s="27"/>
      <c r="J116" s="55"/>
      <c r="K116" s="244"/>
      <c r="L116" s="245"/>
      <c r="M116" s="245"/>
      <c r="N116" s="245"/>
      <c r="O116" s="245"/>
      <c r="P116" s="245"/>
      <c r="Q116" s="245"/>
      <c r="R116" s="245"/>
      <c r="S116" s="245"/>
      <c r="T116" s="245"/>
      <c r="U116" s="245"/>
      <c r="V116" s="245"/>
      <c r="W116" s="246"/>
      <c r="X116" s="244"/>
      <c r="Y116" s="244"/>
      <c r="Z116" s="245"/>
      <c r="AA116" s="245"/>
      <c r="AB116" s="245"/>
      <c r="AC116" s="245"/>
      <c r="AD116" s="245"/>
      <c r="AE116" s="245"/>
      <c r="AF116" s="245"/>
      <c r="AG116" s="245"/>
      <c r="AH116" s="245"/>
      <c r="AI116" s="245"/>
      <c r="AJ116" s="245"/>
      <c r="AK116" s="245"/>
      <c r="AL116" s="245"/>
      <c r="AM116" s="245"/>
      <c r="AN116" s="247"/>
      <c r="AO116" s="331"/>
      <c r="AP116" s="89"/>
      <c r="AQ116" s="89"/>
      <c r="AR116" s="89"/>
      <c r="AS116" s="89"/>
      <c r="AT116" s="290"/>
    </row>
    <row r="117" spans="1:53" ht="14.25" thickBot="1" x14ac:dyDescent="0.2">
      <c r="A117" s="1"/>
      <c r="B117" s="1569"/>
      <c r="C117" s="94"/>
      <c r="D117" s="95"/>
      <c r="E117" s="95"/>
      <c r="F117" s="95"/>
      <c r="G117" s="95"/>
      <c r="H117" s="95"/>
      <c r="I117" s="95"/>
      <c r="J117" s="96"/>
      <c r="K117" s="252"/>
      <c r="L117" s="253"/>
      <c r="M117" s="253"/>
      <c r="N117" s="253"/>
      <c r="O117" s="253"/>
      <c r="P117" s="253"/>
      <c r="Q117" s="253"/>
      <c r="R117" s="253"/>
      <c r="S117" s="253"/>
      <c r="T117" s="253"/>
      <c r="U117" s="253"/>
      <c r="V117" s="253"/>
      <c r="W117" s="254"/>
      <c r="X117" s="252"/>
      <c r="Y117" s="252"/>
      <c r="Z117" s="253"/>
      <c r="AA117" s="253"/>
      <c r="AB117" s="253"/>
      <c r="AC117" s="253"/>
      <c r="AD117" s="253"/>
      <c r="AE117" s="253"/>
      <c r="AF117" s="253"/>
      <c r="AG117" s="253"/>
      <c r="AH117" s="253"/>
      <c r="AI117" s="253"/>
      <c r="AJ117" s="253"/>
      <c r="AK117" s="253"/>
      <c r="AL117" s="253"/>
      <c r="AM117" s="253"/>
      <c r="AN117" s="255"/>
      <c r="AO117" s="332"/>
      <c r="AP117" s="333"/>
      <c r="AQ117" s="333"/>
      <c r="AR117" s="333"/>
      <c r="AS117" s="333"/>
      <c r="AT117" s="334"/>
    </row>
    <row r="118" spans="1:53" ht="14.25" thickBo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2"/>
      <c r="AK118" s="2"/>
      <c r="AL118" s="2"/>
      <c r="AM118" s="2"/>
      <c r="AN118" s="2"/>
      <c r="AO118" s="2"/>
      <c r="AP118" s="2"/>
      <c r="AQ118" s="2"/>
      <c r="AR118" s="2"/>
      <c r="AS118" s="2"/>
      <c r="AT118" s="2"/>
      <c r="AU118" s="2"/>
      <c r="AV118" s="2"/>
      <c r="AW118" s="2"/>
      <c r="AX118" s="2"/>
      <c r="AY118" s="2"/>
      <c r="AZ118" s="2"/>
      <c r="BA118" s="2"/>
    </row>
    <row r="119" spans="1:53" x14ac:dyDescent="0.15">
      <c r="A119" s="1"/>
      <c r="B119" s="174" t="s">
        <v>347</v>
      </c>
      <c r="C119" s="175"/>
      <c r="D119" s="175"/>
      <c r="E119" s="175"/>
      <c r="F119" s="175"/>
      <c r="G119" s="175"/>
      <c r="H119" s="175"/>
      <c r="I119" s="175"/>
      <c r="J119" s="175"/>
      <c r="K119" s="170">
        <v>52</v>
      </c>
      <c r="L119" s="171">
        <v>53</v>
      </c>
      <c r="M119" s="171">
        <v>54</v>
      </c>
      <c r="N119" s="171">
        <v>55</v>
      </c>
      <c r="O119" s="171">
        <v>56</v>
      </c>
      <c r="P119" s="171">
        <v>57</v>
      </c>
      <c r="Q119" s="171">
        <v>58</v>
      </c>
      <c r="R119" s="171">
        <v>59</v>
      </c>
      <c r="S119" s="171">
        <v>60</v>
      </c>
      <c r="T119" s="171">
        <v>61</v>
      </c>
      <c r="U119" s="171">
        <v>62</v>
      </c>
      <c r="V119" s="171">
        <v>63</v>
      </c>
      <c r="W119" s="171">
        <v>64</v>
      </c>
      <c r="X119" s="813">
        <v>65</v>
      </c>
      <c r="Y119" s="171">
        <v>66</v>
      </c>
      <c r="Z119" s="171">
        <v>67</v>
      </c>
      <c r="AA119" s="171">
        <v>68</v>
      </c>
      <c r="AB119" s="171">
        <v>69</v>
      </c>
      <c r="AC119" s="171">
        <v>70</v>
      </c>
      <c r="AD119" s="171">
        <v>71</v>
      </c>
      <c r="AE119" s="171">
        <v>72</v>
      </c>
      <c r="AF119" s="171">
        <v>73</v>
      </c>
      <c r="AG119" s="171">
        <v>74</v>
      </c>
      <c r="AH119" s="171">
        <v>75</v>
      </c>
      <c r="AI119" s="171">
        <v>76</v>
      </c>
      <c r="AJ119" s="171">
        <v>77</v>
      </c>
      <c r="AK119" s="171">
        <v>78</v>
      </c>
      <c r="AL119" s="171">
        <v>79</v>
      </c>
      <c r="AM119" s="171">
        <v>80</v>
      </c>
      <c r="AN119" s="173">
        <v>81</v>
      </c>
    </row>
    <row r="120" spans="1:53" x14ac:dyDescent="0.15">
      <c r="A120" s="1"/>
      <c r="B120" s="67" t="s">
        <v>344</v>
      </c>
      <c r="C120" s="68"/>
      <c r="D120" s="68"/>
      <c r="E120" s="68"/>
      <c r="F120" s="68"/>
      <c r="G120" s="68"/>
      <c r="H120" s="68"/>
      <c r="I120" s="68"/>
      <c r="J120" s="69"/>
      <c r="K120" s="807" t="s">
        <v>407</v>
      </c>
      <c r="L120" s="202"/>
      <c r="M120" s="202"/>
      <c r="N120" s="202"/>
      <c r="O120" s="202"/>
      <c r="P120" s="202"/>
      <c r="Q120" s="202"/>
      <c r="R120" s="202"/>
      <c r="S120" s="202"/>
      <c r="T120" s="202"/>
      <c r="U120" s="202"/>
      <c r="V120" s="202"/>
      <c r="W120" s="808"/>
      <c r="X120" s="809"/>
      <c r="Y120" s="202"/>
      <c r="Z120" s="202"/>
      <c r="AA120" s="202"/>
      <c r="AB120" s="202"/>
      <c r="AC120" s="202"/>
      <c r="AD120" s="202"/>
      <c r="AE120" s="202"/>
      <c r="AF120" s="202"/>
      <c r="AG120" s="202"/>
      <c r="AH120" s="202" t="s">
        <v>407</v>
      </c>
      <c r="AI120" s="202"/>
      <c r="AJ120" s="202"/>
      <c r="AK120" s="202"/>
      <c r="AL120" s="202"/>
      <c r="AM120" s="202"/>
      <c r="AN120" s="203"/>
    </row>
    <row r="121" spans="1:53" x14ac:dyDescent="0.15">
      <c r="A121" s="1"/>
      <c r="B121" s="73" t="s">
        <v>42</v>
      </c>
      <c r="C121" s="74"/>
      <c r="D121" s="74"/>
      <c r="E121" s="74"/>
      <c r="F121" s="74"/>
      <c r="G121" s="74"/>
      <c r="H121" s="74"/>
      <c r="I121" s="74"/>
      <c r="J121" s="75"/>
      <c r="K121" s="288" t="s">
        <v>411</v>
      </c>
      <c r="L121" s="89"/>
      <c r="M121" s="89"/>
      <c r="N121" s="89"/>
      <c r="O121" s="89"/>
      <c r="P121" s="89"/>
      <c r="Q121" s="89"/>
      <c r="R121" s="89"/>
      <c r="S121" s="89"/>
      <c r="T121" s="89"/>
      <c r="U121" s="89"/>
      <c r="V121" s="89"/>
      <c r="W121" s="289"/>
      <c r="X121" s="89" t="s">
        <v>411</v>
      </c>
      <c r="Y121" s="89"/>
      <c r="Z121" s="89"/>
      <c r="AA121" s="89"/>
      <c r="AB121" s="89"/>
      <c r="AC121" s="89"/>
      <c r="AD121" s="89"/>
      <c r="AE121" s="89"/>
      <c r="AF121" s="89"/>
      <c r="AG121" s="89"/>
      <c r="AH121" s="89"/>
      <c r="AI121" s="89"/>
      <c r="AJ121" s="89"/>
      <c r="AK121" s="89"/>
      <c r="AL121" s="89"/>
      <c r="AM121" s="89"/>
      <c r="AN121" s="290"/>
      <c r="AO121" s="2"/>
      <c r="AP121" s="2"/>
      <c r="AQ121" s="2"/>
      <c r="AR121" s="2"/>
      <c r="AS121" s="2"/>
      <c r="AT121" s="2"/>
      <c r="AU121" s="2"/>
      <c r="AV121" s="2"/>
      <c r="AW121" s="2"/>
      <c r="AX121" s="2"/>
      <c r="AY121" s="2"/>
      <c r="AZ121" s="2"/>
      <c r="BA121" s="2"/>
    </row>
    <row r="122" spans="1:53" x14ac:dyDescent="0.15">
      <c r="A122" s="1"/>
      <c r="B122" s="76"/>
      <c r="C122" s="1"/>
      <c r="D122" s="1"/>
      <c r="E122" s="1"/>
      <c r="F122" s="1"/>
      <c r="G122" s="1"/>
      <c r="H122" s="1"/>
      <c r="I122" s="1"/>
      <c r="J122" s="77"/>
      <c r="K122" s="291"/>
      <c r="L122" s="22"/>
      <c r="M122" s="22"/>
      <c r="N122" s="22"/>
      <c r="O122" s="22"/>
      <c r="P122" s="22"/>
      <c r="Q122" s="22"/>
      <c r="R122" s="22"/>
      <c r="S122" s="22"/>
      <c r="T122" s="22"/>
      <c r="U122" s="22"/>
      <c r="V122" s="22"/>
      <c r="W122" s="292"/>
      <c r="X122" s="22"/>
      <c r="Y122" s="22"/>
      <c r="Z122" s="22"/>
      <c r="AA122" s="22"/>
      <c r="AB122" s="22"/>
      <c r="AC122" s="22"/>
      <c r="AD122" s="22"/>
      <c r="AE122" s="22"/>
      <c r="AF122" s="22"/>
      <c r="AG122" s="22"/>
      <c r="AH122" s="22"/>
      <c r="AI122" s="22"/>
      <c r="AJ122" s="22"/>
      <c r="AK122" s="22"/>
      <c r="AL122" s="22"/>
      <c r="AM122" s="22"/>
      <c r="AN122" s="293"/>
      <c r="AO122" s="2"/>
      <c r="AP122" s="2"/>
      <c r="AQ122" s="2"/>
      <c r="AR122" s="2"/>
      <c r="AS122" s="2"/>
      <c r="AT122" s="2"/>
      <c r="AU122" s="2"/>
      <c r="AV122" s="2"/>
      <c r="AW122" s="2"/>
      <c r="AX122" s="2"/>
      <c r="AY122" s="2"/>
      <c r="AZ122" s="2"/>
      <c r="BA122" s="2"/>
    </row>
    <row r="123" spans="1:53" ht="17.25" x14ac:dyDescent="0.15">
      <c r="A123" s="1"/>
      <c r="B123" s="344" t="s">
        <v>345</v>
      </c>
      <c r="C123" s="359"/>
      <c r="D123" s="359"/>
      <c r="E123" s="359"/>
      <c r="F123" s="359"/>
      <c r="G123" s="359"/>
      <c r="H123" s="359"/>
      <c r="I123" s="359"/>
      <c r="J123" s="360"/>
      <c r="K123" s="810" t="s">
        <v>384</v>
      </c>
      <c r="L123" s="811"/>
      <c r="M123" s="811"/>
      <c r="N123" s="811"/>
      <c r="O123" s="811"/>
      <c r="P123" s="811"/>
      <c r="Q123" s="811"/>
      <c r="R123" s="811"/>
      <c r="S123" s="811"/>
      <c r="T123" s="811"/>
      <c r="U123" s="811"/>
      <c r="V123" s="811"/>
      <c r="W123" s="811"/>
      <c r="X123" s="809"/>
      <c r="Y123" s="811"/>
      <c r="Z123" s="811"/>
      <c r="AA123" s="811"/>
      <c r="AB123" s="811"/>
      <c r="AC123" s="811"/>
      <c r="AD123" s="811"/>
      <c r="AE123" s="811"/>
      <c r="AF123" s="811"/>
      <c r="AG123" s="811"/>
      <c r="AH123" s="811" t="s">
        <v>384</v>
      </c>
      <c r="AI123" s="811"/>
      <c r="AJ123" s="811"/>
      <c r="AK123" s="811"/>
      <c r="AL123" s="811"/>
      <c r="AM123" s="811"/>
      <c r="AN123" s="812"/>
    </row>
    <row r="124" spans="1:53" ht="14.25" customHeight="1" x14ac:dyDescent="0.15">
      <c r="A124" s="1"/>
      <c r="B124" s="1570" t="s">
        <v>33</v>
      </c>
      <c r="C124" s="1571"/>
      <c r="D124" s="1571"/>
      <c r="E124" s="1571"/>
      <c r="F124" s="1571"/>
      <c r="G124" s="1571"/>
      <c r="H124" s="1571"/>
      <c r="I124" s="1571"/>
      <c r="J124" s="1572"/>
      <c r="K124" s="288" t="s">
        <v>412</v>
      </c>
      <c r="L124" s="89"/>
      <c r="M124" s="89"/>
      <c r="N124" s="89"/>
      <c r="O124" s="89"/>
      <c r="P124" s="89"/>
      <c r="Q124" s="89"/>
      <c r="R124" s="89"/>
      <c r="S124" s="89"/>
      <c r="T124" s="89"/>
      <c r="U124" s="89"/>
      <c r="V124" s="89"/>
      <c r="W124" s="289"/>
      <c r="X124" s="89" t="s">
        <v>413</v>
      </c>
      <c r="Y124" s="89"/>
      <c r="Z124" s="89"/>
      <c r="AA124" s="89"/>
      <c r="AB124" s="89"/>
      <c r="AC124" s="89"/>
      <c r="AD124" s="89"/>
      <c r="AE124" s="89"/>
      <c r="AF124" s="89"/>
      <c r="AG124" s="89"/>
      <c r="AH124" s="89"/>
      <c r="AI124" s="89"/>
      <c r="AJ124" s="89"/>
      <c r="AK124" s="89"/>
      <c r="AL124" s="89"/>
      <c r="AM124" s="89"/>
      <c r="AN124" s="290"/>
    </row>
    <row r="125" spans="1:53" ht="14.25" customHeight="1" x14ac:dyDescent="0.15">
      <c r="A125" s="1"/>
      <c r="B125" s="1570"/>
      <c r="C125" s="1571"/>
      <c r="D125" s="1571"/>
      <c r="E125" s="1571"/>
      <c r="F125" s="1571"/>
      <c r="G125" s="1571"/>
      <c r="H125" s="1571"/>
      <c r="I125" s="1571"/>
      <c r="J125" s="1572"/>
      <c r="K125" s="294"/>
      <c r="L125" s="2"/>
      <c r="M125" s="2"/>
      <c r="N125" s="2"/>
      <c r="O125" s="2"/>
      <c r="P125" s="2"/>
      <c r="Q125" s="2"/>
      <c r="R125" s="2"/>
      <c r="S125" s="2"/>
      <c r="T125" s="2"/>
      <c r="U125" s="2"/>
      <c r="V125" s="2"/>
      <c r="W125" s="295"/>
      <c r="X125" s="2"/>
      <c r="Y125" s="2"/>
      <c r="Z125" s="2"/>
      <c r="AA125" s="2"/>
      <c r="AB125" s="2"/>
      <c r="AC125" s="2"/>
      <c r="AD125" s="2"/>
      <c r="AE125" s="2"/>
      <c r="AF125" s="2"/>
      <c r="AG125" s="2"/>
      <c r="AH125" s="2"/>
      <c r="AI125" s="2"/>
      <c r="AJ125" s="2"/>
      <c r="AK125" s="2"/>
      <c r="AL125" s="2"/>
      <c r="AM125" s="2"/>
      <c r="AN125" s="296"/>
    </row>
    <row r="126" spans="1:53" ht="13.5" customHeight="1" x14ac:dyDescent="0.15">
      <c r="A126" s="1"/>
      <c r="B126" s="1570"/>
      <c r="C126" s="1571"/>
      <c r="D126" s="1571"/>
      <c r="E126" s="1571"/>
      <c r="F126" s="1571"/>
      <c r="G126" s="1571"/>
      <c r="H126" s="1571"/>
      <c r="I126" s="1571"/>
      <c r="J126" s="1572"/>
      <c r="K126" s="294"/>
      <c r="L126" s="2"/>
      <c r="M126" s="2"/>
      <c r="N126" s="2"/>
      <c r="O126" s="2"/>
      <c r="P126" s="2"/>
      <c r="Q126" s="2"/>
      <c r="R126" s="2"/>
      <c r="S126" s="2"/>
      <c r="T126" s="2"/>
      <c r="U126" s="2"/>
      <c r="V126" s="2"/>
      <c r="W126" s="295"/>
      <c r="X126" s="2"/>
      <c r="Y126" s="2"/>
      <c r="Z126" s="2"/>
      <c r="AA126" s="2"/>
      <c r="AB126" s="2"/>
      <c r="AC126" s="2"/>
      <c r="AD126" s="2"/>
      <c r="AE126" s="2"/>
      <c r="AF126" s="2"/>
      <c r="AG126" s="2"/>
      <c r="AH126" s="2"/>
      <c r="AI126" s="2"/>
      <c r="AJ126" s="2"/>
      <c r="AK126" s="2"/>
      <c r="AL126" s="2"/>
      <c r="AM126" s="2"/>
      <c r="AN126" s="296"/>
    </row>
    <row r="127" spans="1:53" ht="14.25" customHeight="1" thickBot="1" x14ac:dyDescent="0.2">
      <c r="A127" s="1"/>
      <c r="B127" s="1573"/>
      <c r="C127" s="1574"/>
      <c r="D127" s="1574"/>
      <c r="E127" s="1574"/>
      <c r="F127" s="1574"/>
      <c r="G127" s="1574"/>
      <c r="H127" s="1574"/>
      <c r="I127" s="1574"/>
      <c r="J127" s="1575"/>
      <c r="K127" s="297"/>
      <c r="L127" s="95"/>
      <c r="M127" s="95"/>
      <c r="N127" s="95"/>
      <c r="O127" s="95"/>
      <c r="P127" s="95"/>
      <c r="Q127" s="95"/>
      <c r="R127" s="95"/>
      <c r="S127" s="95"/>
      <c r="T127" s="95"/>
      <c r="U127" s="95"/>
      <c r="V127" s="95"/>
      <c r="W127" s="298"/>
      <c r="X127" s="95"/>
      <c r="Y127" s="95"/>
      <c r="Z127" s="95"/>
      <c r="AA127" s="95"/>
      <c r="AB127" s="95"/>
      <c r="AC127" s="95"/>
      <c r="AD127" s="95"/>
      <c r="AE127" s="95"/>
      <c r="AF127" s="95"/>
      <c r="AG127" s="95"/>
      <c r="AH127" s="95"/>
      <c r="AI127" s="95"/>
      <c r="AJ127" s="95"/>
      <c r="AK127" s="95"/>
      <c r="AL127" s="95"/>
      <c r="AM127" s="95"/>
      <c r="AN127" s="299"/>
    </row>
  </sheetData>
  <mergeCells count="32">
    <mergeCell ref="B124:J127"/>
    <mergeCell ref="X72:AN75"/>
    <mergeCell ref="K84:W85"/>
    <mergeCell ref="X84:AN85"/>
    <mergeCell ref="B88:J91"/>
    <mergeCell ref="K88:W91"/>
    <mergeCell ref="X88:AN91"/>
    <mergeCell ref="K72:W75"/>
    <mergeCell ref="B72:J75"/>
    <mergeCell ref="B97:B100"/>
    <mergeCell ref="B101:B105"/>
    <mergeCell ref="B106:B111"/>
    <mergeCell ref="B112:B117"/>
    <mergeCell ref="AO98:AT98"/>
    <mergeCell ref="AO106:AT106"/>
    <mergeCell ref="B52:B58"/>
    <mergeCell ref="AO94:AT96"/>
    <mergeCell ref="B46:J46"/>
    <mergeCell ref="B59:B70"/>
    <mergeCell ref="C59:C64"/>
    <mergeCell ref="C65:C70"/>
    <mergeCell ref="D60:J60"/>
    <mergeCell ref="D62:J62"/>
    <mergeCell ref="D64:J64"/>
    <mergeCell ref="D66:J66"/>
    <mergeCell ref="D68:J68"/>
    <mergeCell ref="D70:J70"/>
    <mergeCell ref="B34:B45"/>
    <mergeCell ref="C34:C37"/>
    <mergeCell ref="C38:C40"/>
    <mergeCell ref="C41:C43"/>
    <mergeCell ref="C44:C45"/>
  </mergeCells>
  <phoneticPr fontId="3"/>
  <conditionalFormatting sqref="K101">
    <cfRule type="containsText" dxfId="49" priority="2" operator="containsText" text="×">
      <formula>NOT(ISERROR(SEARCH("×",K101)))</formula>
    </cfRule>
  </conditionalFormatting>
  <conditionalFormatting sqref="K46:W46">
    <cfRule type="colorScale" priority="38">
      <colorScale>
        <cfvo type="min"/>
        <cfvo type="max"/>
        <color theme="0"/>
        <color rgb="FFFF6600"/>
      </colorScale>
    </cfRule>
  </conditionalFormatting>
  <conditionalFormatting sqref="K71:W71">
    <cfRule type="colorScale" priority="5">
      <colorScale>
        <cfvo type="min"/>
        <cfvo type="max"/>
        <color theme="0"/>
        <color rgb="FFFF6600"/>
      </colorScale>
    </cfRule>
  </conditionalFormatting>
  <conditionalFormatting sqref="K81:W81">
    <cfRule type="colorScale" priority="37">
      <colorScale>
        <cfvo type="min"/>
        <cfvo type="max"/>
        <color theme="0"/>
        <color rgb="FFFF6600"/>
      </colorScale>
    </cfRule>
  </conditionalFormatting>
  <conditionalFormatting sqref="K82:W82">
    <cfRule type="colorScale" priority="36">
      <colorScale>
        <cfvo type="min"/>
        <cfvo type="max"/>
        <color theme="0"/>
        <color rgb="FFFF6600"/>
      </colorScale>
    </cfRule>
  </conditionalFormatting>
  <conditionalFormatting sqref="K34:AN45">
    <cfRule type="cellIs" dxfId="48" priority="31" operator="equal">
      <formula>"-"</formula>
    </cfRule>
    <cfRule type="cellIs" dxfId="47" priority="32" operator="equal">
      <formula>"×"</formula>
    </cfRule>
    <cfRule type="cellIs" dxfId="46" priority="33" operator="equal">
      <formula>"△"</formula>
    </cfRule>
    <cfRule type="cellIs" dxfId="45" priority="34" operator="equal">
      <formula>"○"</formula>
    </cfRule>
  </conditionalFormatting>
  <conditionalFormatting sqref="K52:AN57">
    <cfRule type="cellIs" dxfId="44" priority="3" operator="notEqual">
      <formula>""</formula>
    </cfRule>
  </conditionalFormatting>
  <conditionalFormatting sqref="K60:AN60 K62:AN62 K64:AN64 K66:AN66 K68:AN68 K70:AN70">
    <cfRule type="cellIs" dxfId="43" priority="39" operator="equal">
      <formula>"×"</formula>
    </cfRule>
    <cfRule type="cellIs" dxfId="42" priority="40" operator="equal">
      <formula>"○"</formula>
    </cfRule>
  </conditionalFormatting>
  <conditionalFormatting sqref="R101">
    <cfRule type="containsText" dxfId="41" priority="1" operator="containsText" text="×">
      <formula>NOT(ISERROR(SEARCH("×",R101)))</formula>
    </cfRule>
  </conditionalFormatting>
  <conditionalFormatting sqref="X46:AN46">
    <cfRule type="colorScale" priority="46">
      <colorScale>
        <cfvo type="min"/>
        <cfvo type="max"/>
        <color theme="0"/>
        <color rgb="FFFF6600"/>
      </colorScale>
    </cfRule>
  </conditionalFormatting>
  <conditionalFormatting sqref="X71:AN71">
    <cfRule type="colorScale" priority="4">
      <colorScale>
        <cfvo type="min"/>
        <cfvo type="max"/>
        <color theme="0"/>
        <color rgb="FFFF6600"/>
      </colorScale>
    </cfRule>
  </conditionalFormatting>
  <conditionalFormatting sqref="X81:AN81">
    <cfRule type="colorScale" priority="7">
      <colorScale>
        <cfvo type="min"/>
        <cfvo type="max"/>
        <color theme="0"/>
        <color rgb="FFFF6600"/>
      </colorScale>
    </cfRule>
  </conditionalFormatting>
  <conditionalFormatting sqref="X82:AN82">
    <cfRule type="colorScale" priority="6">
      <colorScale>
        <cfvo type="min"/>
        <cfvo type="max"/>
        <color theme="0"/>
        <color rgb="FFFF6600"/>
      </colorScale>
    </cfRule>
  </conditionalFormatting>
  <pageMargins left="0.39370078740157483" right="0.39370078740157483" top="0.74803149606299213" bottom="0.74803149606299213" header="0.31496062992125984" footer="0.31496062992125984"/>
  <pageSetup paperSize="8" scale="58" orientation="portrait" r:id="rId1"/>
  <ignoredErrors>
    <ignoredError sqref="D34:D45"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CS127"/>
  <sheetViews>
    <sheetView zoomScale="50" zoomScaleNormal="50" workbookViewId="0">
      <selection activeCell="CY43" sqref="CY43"/>
    </sheetView>
  </sheetViews>
  <sheetFormatPr defaultColWidth="2.125" defaultRowHeight="13.5" x14ac:dyDescent="0.15"/>
  <cols>
    <col min="1" max="1" width="3.125" customWidth="1"/>
    <col min="2" max="2" width="5.125" customWidth="1"/>
    <col min="3" max="10" width="3.375" customWidth="1"/>
    <col min="11" max="73" width="3.125" customWidth="1"/>
    <col min="129" max="129" width="2.125" customWidth="1"/>
  </cols>
  <sheetData>
    <row r="1" spans="1:97" s="2" customFormat="1" ht="36" customHeight="1" x14ac:dyDescent="0.15">
      <c r="B1" s="365" t="s">
        <v>390</v>
      </c>
      <c r="F1" s="366"/>
      <c r="G1" s="367" t="s">
        <v>337</v>
      </c>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8" t="s">
        <v>378</v>
      </c>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8"/>
      <c r="CR1" s="366"/>
      <c r="CS1" s="366"/>
    </row>
    <row r="2" spans="1:97" ht="18" thickBot="1" x14ac:dyDescent="0.2">
      <c r="A2" s="1"/>
      <c r="B2" s="3" t="s">
        <v>338</v>
      </c>
      <c r="C2" s="1"/>
      <c r="D2" s="1"/>
      <c r="E2" s="1"/>
      <c r="F2" s="1"/>
      <c r="G2" s="1"/>
      <c r="H2" s="1"/>
      <c r="I2" s="1"/>
      <c r="J2" s="1"/>
      <c r="K2" s="1"/>
    </row>
    <row r="3" spans="1:97" x14ac:dyDescent="0.15">
      <c r="A3" s="1"/>
      <c r="B3" s="312" t="s">
        <v>364</v>
      </c>
      <c r="C3" s="313"/>
      <c r="D3" s="313"/>
      <c r="E3" s="313"/>
      <c r="F3" s="313"/>
      <c r="G3" s="313"/>
      <c r="H3" s="313"/>
      <c r="I3" s="313"/>
      <c r="J3" s="313"/>
      <c r="K3" s="313"/>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c r="BM3" s="314"/>
      <c r="BN3" s="314"/>
      <c r="BO3" s="314"/>
      <c r="BP3" s="314"/>
      <c r="BQ3" s="314"/>
      <c r="BR3" s="315"/>
    </row>
    <row r="4" spans="1:97" ht="17.25" x14ac:dyDescent="0.15">
      <c r="A4" s="1"/>
      <c r="B4" s="5"/>
      <c r="C4" s="1"/>
      <c r="D4" s="1"/>
      <c r="E4" s="1"/>
      <c r="F4" s="1"/>
      <c r="G4" s="1"/>
      <c r="H4" s="1"/>
      <c r="I4" s="1"/>
      <c r="J4" s="1"/>
      <c r="K4" s="1"/>
      <c r="BR4" s="6"/>
    </row>
    <row r="5" spans="1:97" ht="17.25" x14ac:dyDescent="0.15">
      <c r="A5" s="1"/>
      <c r="B5" s="5"/>
      <c r="C5" s="1"/>
      <c r="D5" s="1"/>
      <c r="E5" s="1"/>
      <c r="F5" s="1"/>
      <c r="G5" s="1"/>
      <c r="H5" s="1"/>
      <c r="I5" s="1"/>
      <c r="J5" s="1"/>
      <c r="K5" s="1"/>
      <c r="BR5" s="6"/>
    </row>
    <row r="6" spans="1:97" ht="17.25" x14ac:dyDescent="0.15">
      <c r="A6" s="1"/>
      <c r="B6" s="5"/>
      <c r="C6" s="1"/>
      <c r="D6" s="1"/>
      <c r="E6" s="1"/>
      <c r="F6" s="1"/>
      <c r="G6" s="1"/>
      <c r="H6" s="1"/>
      <c r="I6" s="1"/>
      <c r="J6" s="1"/>
      <c r="K6" s="1"/>
      <c r="BR6" s="6"/>
    </row>
    <row r="7" spans="1:97" ht="17.25" x14ac:dyDescent="0.15">
      <c r="A7" s="1"/>
      <c r="B7" s="5"/>
      <c r="C7" s="1"/>
      <c r="D7" s="1"/>
      <c r="E7" s="1"/>
      <c r="F7" s="1"/>
      <c r="G7" s="1"/>
      <c r="H7" s="1"/>
      <c r="I7" s="1"/>
      <c r="J7" s="1"/>
      <c r="K7" s="1"/>
      <c r="BR7" s="6"/>
    </row>
    <row r="8" spans="1:97" ht="17.25" x14ac:dyDescent="0.15">
      <c r="A8" s="1"/>
      <c r="B8" s="5"/>
      <c r="C8" s="1"/>
      <c r="D8" s="1"/>
      <c r="E8" s="1"/>
      <c r="F8" s="1"/>
      <c r="G8" s="1"/>
      <c r="H8" s="1"/>
      <c r="I8" s="1"/>
      <c r="J8" s="1"/>
      <c r="K8" s="1"/>
      <c r="BR8" s="6"/>
    </row>
    <row r="9" spans="1:97" ht="17.25" x14ac:dyDescent="0.15">
      <c r="A9" s="1"/>
      <c r="B9" s="5"/>
      <c r="C9" s="1"/>
      <c r="D9" s="1"/>
      <c r="E9" s="1"/>
      <c r="F9" s="1"/>
      <c r="G9" s="1"/>
      <c r="H9" s="1"/>
      <c r="I9" s="1"/>
      <c r="J9" s="1"/>
      <c r="K9" s="1"/>
      <c r="BR9" s="6"/>
    </row>
    <row r="10" spans="1:97" ht="17.25" x14ac:dyDescent="0.15">
      <c r="A10" s="1"/>
      <c r="B10" s="5"/>
      <c r="C10" s="1"/>
      <c r="D10" s="1"/>
      <c r="E10" s="1"/>
      <c r="F10" s="1"/>
      <c r="G10" s="1"/>
      <c r="H10" s="1"/>
      <c r="I10" s="1"/>
      <c r="J10" s="1"/>
      <c r="K10" s="1"/>
      <c r="BR10" s="6"/>
    </row>
    <row r="11" spans="1:97" ht="17.25" x14ac:dyDescent="0.15">
      <c r="A11" s="1"/>
      <c r="B11" s="5"/>
      <c r="C11" s="1"/>
      <c r="D11" s="1"/>
      <c r="E11" s="1"/>
      <c r="F11" s="1"/>
      <c r="G11" s="1"/>
      <c r="H11" s="1"/>
      <c r="I11" s="1"/>
      <c r="J11" s="1"/>
      <c r="K11" s="1"/>
      <c r="BR11" s="6"/>
    </row>
    <row r="12" spans="1:97" ht="17.25" x14ac:dyDescent="0.15">
      <c r="A12" s="1"/>
      <c r="B12" s="5"/>
      <c r="C12" s="1"/>
      <c r="D12" s="1"/>
      <c r="E12" s="1"/>
      <c r="F12" s="1"/>
      <c r="G12" s="1"/>
      <c r="H12" s="1"/>
      <c r="I12" s="1"/>
      <c r="J12" s="1"/>
      <c r="K12" s="1"/>
      <c r="BR12" s="6"/>
    </row>
    <row r="13" spans="1:97" ht="17.25" x14ac:dyDescent="0.15">
      <c r="A13" s="1"/>
      <c r="B13" s="5"/>
      <c r="C13" s="1"/>
      <c r="D13" s="1"/>
      <c r="E13" s="1"/>
      <c r="F13" s="1"/>
      <c r="G13" s="1"/>
      <c r="H13" s="1"/>
      <c r="I13" s="1"/>
      <c r="J13" s="1"/>
      <c r="K13" s="1"/>
      <c r="BR13" s="6"/>
    </row>
    <row r="14" spans="1:97" ht="17.25" x14ac:dyDescent="0.15">
      <c r="A14" s="1"/>
      <c r="B14" s="5"/>
      <c r="C14" s="1"/>
      <c r="D14" s="1"/>
      <c r="E14" s="1"/>
      <c r="F14" s="1"/>
      <c r="G14" s="1"/>
      <c r="H14" s="1"/>
      <c r="I14" s="1"/>
      <c r="J14" s="1"/>
      <c r="K14" s="1"/>
      <c r="BR14" s="6"/>
    </row>
    <row r="15" spans="1:97" ht="17.25" x14ac:dyDescent="0.15">
      <c r="A15" s="1"/>
      <c r="B15" s="5"/>
      <c r="C15" s="1"/>
      <c r="D15" s="1"/>
      <c r="E15" s="1"/>
      <c r="F15" s="1"/>
      <c r="G15" s="1"/>
      <c r="H15" s="1"/>
      <c r="I15" s="1"/>
      <c r="J15" s="1"/>
      <c r="K15" s="1"/>
      <c r="BR15" s="6"/>
    </row>
    <row r="16" spans="1:97" ht="17.25" x14ac:dyDescent="0.15">
      <c r="A16" s="1"/>
      <c r="B16" s="5"/>
      <c r="C16" s="1"/>
      <c r="D16" s="1"/>
      <c r="E16" s="1"/>
      <c r="F16" s="1"/>
      <c r="G16" s="1"/>
      <c r="H16" s="1"/>
      <c r="I16" s="1"/>
      <c r="J16" s="1"/>
      <c r="K16" s="1"/>
      <c r="BR16" s="6"/>
    </row>
    <row r="17" spans="1:70" ht="17.25" x14ac:dyDescent="0.15">
      <c r="A17" s="1"/>
      <c r="B17" s="5"/>
      <c r="C17" s="1"/>
      <c r="D17" s="1"/>
      <c r="E17" s="1"/>
      <c r="F17" s="1"/>
      <c r="G17" s="1"/>
      <c r="H17" s="1"/>
      <c r="I17" s="1"/>
      <c r="J17" s="1"/>
      <c r="K17" s="1"/>
      <c r="BR17" s="6"/>
    </row>
    <row r="18" spans="1:70" ht="17.25" x14ac:dyDescent="0.15">
      <c r="A18" s="1"/>
      <c r="B18" s="5"/>
      <c r="C18" s="1"/>
      <c r="D18" s="1"/>
      <c r="E18" s="1"/>
      <c r="F18" s="1"/>
      <c r="G18" s="1"/>
      <c r="H18" s="1"/>
      <c r="I18" s="1"/>
      <c r="J18" s="1"/>
      <c r="K18" s="1"/>
      <c r="BR18" s="6"/>
    </row>
    <row r="19" spans="1:70" ht="17.25" x14ac:dyDescent="0.15">
      <c r="A19" s="1"/>
      <c r="B19" s="5"/>
      <c r="C19" s="1"/>
      <c r="D19" s="1"/>
      <c r="E19" s="1"/>
      <c r="F19" s="1"/>
      <c r="G19" s="1"/>
      <c r="H19" s="1"/>
      <c r="I19" s="1"/>
      <c r="J19" s="1"/>
      <c r="K19" s="1"/>
      <c r="BR19" s="6"/>
    </row>
    <row r="20" spans="1:70" ht="17.25" x14ac:dyDescent="0.15">
      <c r="A20" s="1"/>
      <c r="B20" s="5"/>
      <c r="C20" s="1"/>
      <c r="D20" s="1"/>
      <c r="E20" s="1"/>
      <c r="F20" s="1"/>
      <c r="G20" s="1"/>
      <c r="H20" s="1"/>
      <c r="I20" s="1"/>
      <c r="J20" s="1"/>
      <c r="K20" s="1"/>
      <c r="BR20" s="6"/>
    </row>
    <row r="21" spans="1:70" ht="17.25" x14ac:dyDescent="0.15">
      <c r="A21" s="1"/>
      <c r="B21" s="5"/>
      <c r="C21" s="1"/>
      <c r="D21" s="1"/>
      <c r="E21" s="1"/>
      <c r="F21" s="1"/>
      <c r="G21" s="1"/>
      <c r="H21" s="1"/>
      <c r="I21" s="1"/>
      <c r="J21" s="1"/>
      <c r="K21" s="1"/>
      <c r="BR21" s="6"/>
    </row>
    <row r="22" spans="1:70" ht="17.25" x14ac:dyDescent="0.15">
      <c r="A22" s="1"/>
      <c r="B22" s="5"/>
      <c r="C22" s="1"/>
      <c r="D22" s="1"/>
      <c r="E22" s="1"/>
      <c r="F22" s="1"/>
      <c r="G22" s="1"/>
      <c r="H22" s="1"/>
      <c r="I22" s="1"/>
      <c r="J22" s="1"/>
      <c r="K22" s="1"/>
      <c r="BR22" s="6"/>
    </row>
    <row r="23" spans="1:70" ht="17.25" x14ac:dyDescent="0.15">
      <c r="A23" s="1"/>
      <c r="B23" s="5"/>
      <c r="C23" s="1"/>
      <c r="D23" s="1"/>
      <c r="E23" s="1"/>
      <c r="F23" s="1"/>
      <c r="G23" s="1"/>
      <c r="H23" s="1"/>
      <c r="I23" s="1"/>
      <c r="J23" s="1"/>
      <c r="K23" s="1"/>
      <c r="BR23" s="6"/>
    </row>
    <row r="24" spans="1:70" ht="17.25" x14ac:dyDescent="0.15">
      <c r="A24" s="1"/>
      <c r="B24" s="5"/>
      <c r="C24" s="1"/>
      <c r="D24" s="1"/>
      <c r="E24" s="1"/>
      <c r="F24" s="1"/>
      <c r="G24" s="1"/>
      <c r="H24" s="1"/>
      <c r="I24" s="1"/>
      <c r="J24" s="1"/>
      <c r="K24" s="1"/>
      <c r="BR24" s="6"/>
    </row>
    <row r="25" spans="1:70" ht="17.25" x14ac:dyDescent="0.15">
      <c r="A25" s="1"/>
      <c r="B25" s="5"/>
      <c r="C25" s="1"/>
      <c r="D25" s="1"/>
      <c r="E25" s="1"/>
      <c r="F25" s="1"/>
      <c r="G25" s="1"/>
      <c r="H25" s="1"/>
      <c r="I25" s="1"/>
      <c r="J25" s="1"/>
      <c r="K25" s="1"/>
      <c r="BR25" s="6"/>
    </row>
    <row r="26" spans="1:70" ht="17.25" x14ac:dyDescent="0.15">
      <c r="A26" s="1"/>
      <c r="B26" s="5"/>
      <c r="C26" s="1"/>
      <c r="D26" s="1"/>
      <c r="E26" s="1"/>
      <c r="F26" s="1"/>
      <c r="G26" s="1"/>
      <c r="H26" s="1"/>
      <c r="I26" s="1"/>
      <c r="J26" s="1"/>
      <c r="K26" s="1"/>
      <c r="BR26" s="6"/>
    </row>
    <row r="27" spans="1:70" ht="18" thickBot="1" x14ac:dyDescent="0.2">
      <c r="A27" s="1"/>
      <c r="B27" s="7"/>
      <c r="C27" s="8"/>
      <c r="D27" s="8"/>
      <c r="E27" s="8"/>
      <c r="F27" s="8"/>
      <c r="G27" s="8"/>
      <c r="H27" s="8"/>
      <c r="I27" s="8"/>
      <c r="J27" s="8"/>
      <c r="K27" s="8"/>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10"/>
    </row>
    <row r="28" spans="1:70" ht="12" customHeight="1" x14ac:dyDescent="0.15">
      <c r="A28" s="1"/>
      <c r="B28" s="3"/>
      <c r="C28" s="1"/>
      <c r="D28" s="1"/>
      <c r="E28" s="1"/>
      <c r="F28" s="1"/>
      <c r="G28" s="1"/>
      <c r="H28" s="1"/>
      <c r="I28" s="1"/>
      <c r="J28" s="1"/>
      <c r="K28" s="1"/>
    </row>
    <row r="29" spans="1:70" ht="17.25" x14ac:dyDescent="0.15">
      <c r="A29" s="1"/>
      <c r="B29" s="3" t="s">
        <v>339</v>
      </c>
      <c r="C29" s="1"/>
      <c r="D29" s="1"/>
      <c r="E29" s="1"/>
      <c r="F29" s="1"/>
      <c r="G29" s="1"/>
      <c r="H29" s="1"/>
      <c r="I29" s="1"/>
      <c r="J29" s="1"/>
      <c r="K29" s="1"/>
    </row>
    <row r="30" spans="1:70" ht="18" thickBot="1" x14ac:dyDescent="0.2">
      <c r="A30" s="1"/>
      <c r="B30" s="3" t="s">
        <v>204</v>
      </c>
      <c r="C30" s="1"/>
      <c r="D30" s="1"/>
      <c r="E30" s="1"/>
      <c r="F30" s="1"/>
      <c r="G30" s="1"/>
      <c r="H30" s="1"/>
      <c r="I30" s="1"/>
      <c r="J30" s="1"/>
      <c r="K30" s="1"/>
    </row>
    <row r="31" spans="1:70" x14ac:dyDescent="0.15">
      <c r="A31" s="1"/>
      <c r="B31" s="174" t="s">
        <v>347</v>
      </c>
      <c r="C31" s="175"/>
      <c r="D31" s="175"/>
      <c r="E31" s="175"/>
      <c r="F31" s="175"/>
      <c r="G31" s="175"/>
      <c r="H31" s="175"/>
      <c r="I31" s="175"/>
      <c r="J31" s="176"/>
      <c r="K31" s="171">
        <v>82</v>
      </c>
      <c r="L31" s="172">
        <v>83</v>
      </c>
      <c r="M31" s="171">
        <v>84</v>
      </c>
      <c r="N31" s="172">
        <v>85</v>
      </c>
      <c r="O31" s="171">
        <v>86</v>
      </c>
      <c r="P31" s="172">
        <v>87</v>
      </c>
      <c r="Q31" s="171">
        <v>88</v>
      </c>
      <c r="R31" s="172">
        <v>89</v>
      </c>
      <c r="S31" s="171">
        <v>90</v>
      </c>
      <c r="T31" s="172">
        <v>91</v>
      </c>
      <c r="U31" s="171">
        <v>92</v>
      </c>
      <c r="V31" s="172">
        <v>93</v>
      </c>
      <c r="W31" s="171">
        <v>94</v>
      </c>
      <c r="X31" s="172">
        <v>95</v>
      </c>
      <c r="Y31" s="171">
        <v>96</v>
      </c>
      <c r="Z31" s="172">
        <v>97</v>
      </c>
      <c r="AA31" s="171">
        <v>98</v>
      </c>
      <c r="AB31" s="172">
        <v>99</v>
      </c>
      <c r="AC31" s="171">
        <v>100</v>
      </c>
      <c r="AD31" s="172">
        <v>101</v>
      </c>
      <c r="AE31" s="171">
        <v>102</v>
      </c>
      <c r="AF31" s="172">
        <v>103</v>
      </c>
      <c r="AG31" s="171">
        <v>104</v>
      </c>
      <c r="AH31" s="172">
        <v>105</v>
      </c>
      <c r="AI31" s="171">
        <v>106</v>
      </c>
      <c r="AJ31" s="172">
        <v>107</v>
      </c>
      <c r="AK31" s="171">
        <v>108</v>
      </c>
      <c r="AL31" s="173">
        <v>109</v>
      </c>
    </row>
    <row r="32" spans="1:70" x14ac:dyDescent="0.15">
      <c r="A32" s="1"/>
      <c r="B32" s="11" t="s">
        <v>0</v>
      </c>
      <c r="C32" s="12"/>
      <c r="D32" s="12"/>
      <c r="E32" s="12"/>
      <c r="F32" s="12"/>
      <c r="G32" s="12"/>
      <c r="H32" s="12"/>
      <c r="I32" s="12"/>
      <c r="J32" s="13"/>
      <c r="K32" s="14" t="s">
        <v>186</v>
      </c>
      <c r="L32" s="15"/>
      <c r="M32" s="15"/>
      <c r="N32" s="15"/>
      <c r="O32" s="15"/>
      <c r="P32" s="15"/>
      <c r="Q32" s="15"/>
      <c r="R32" s="15"/>
      <c r="S32" s="15"/>
      <c r="T32" s="15"/>
      <c r="U32" s="15"/>
      <c r="V32" s="15"/>
      <c r="W32" s="15"/>
      <c r="X32" s="15"/>
      <c r="Y32" s="123"/>
      <c r="Z32" s="167"/>
      <c r="AA32" s="15"/>
      <c r="AB32" s="15"/>
      <c r="AC32" s="15"/>
      <c r="AD32" s="15"/>
      <c r="AE32" s="15"/>
      <c r="AF32" s="15"/>
      <c r="AG32" s="15"/>
      <c r="AH32" s="15"/>
      <c r="AI32" s="15"/>
      <c r="AJ32" s="15"/>
      <c r="AK32" s="151"/>
      <c r="AL32" s="985"/>
    </row>
    <row r="33" spans="1:38" ht="18" customHeight="1" x14ac:dyDescent="0.15">
      <c r="A33" s="1"/>
      <c r="B33" s="17" t="s">
        <v>2</v>
      </c>
      <c r="C33" s="12"/>
      <c r="D33" s="12"/>
      <c r="E33" s="12"/>
      <c r="F33" s="12"/>
      <c r="G33" s="12"/>
      <c r="H33" s="12"/>
      <c r="I33" s="12"/>
      <c r="J33" s="13"/>
      <c r="K33" s="18" t="s">
        <v>187</v>
      </c>
      <c r="L33" s="19"/>
      <c r="M33" s="19"/>
      <c r="N33" s="19"/>
      <c r="O33" s="19"/>
      <c r="P33" s="19"/>
      <c r="Q33" s="19"/>
      <c r="R33" s="19"/>
      <c r="S33" s="19"/>
      <c r="T33" s="19"/>
      <c r="U33" s="19"/>
      <c r="V33" s="19"/>
      <c r="W33" s="19"/>
      <c r="X33" s="19"/>
      <c r="Y33" s="124"/>
      <c r="Z33" s="19"/>
      <c r="AA33" s="19"/>
      <c r="AB33" s="19"/>
      <c r="AC33" s="19"/>
      <c r="AD33" s="19"/>
      <c r="AE33" s="19"/>
      <c r="AF33" s="19"/>
      <c r="AG33" s="19"/>
      <c r="AH33" s="19"/>
      <c r="AI33" s="19"/>
      <c r="AJ33" s="19"/>
      <c r="AK33" s="19"/>
      <c r="AL33" s="20"/>
    </row>
    <row r="34" spans="1:38" ht="14.25" customHeight="1" x14ac:dyDescent="0.15">
      <c r="A34" s="1"/>
      <c r="B34" s="1564" t="s">
        <v>207</v>
      </c>
      <c r="C34" s="1731" t="s">
        <v>196</v>
      </c>
      <c r="D34" s="792" t="s">
        <v>208</v>
      </c>
      <c r="E34" s="793" t="s">
        <v>4</v>
      </c>
      <c r="F34" s="793"/>
      <c r="G34" s="193"/>
      <c r="H34" s="193"/>
      <c r="I34" s="193"/>
      <c r="J34" s="794"/>
      <c r="K34" s="23" t="s">
        <v>8</v>
      </c>
      <c r="L34" s="24" t="s">
        <v>7</v>
      </c>
      <c r="M34" s="24" t="s">
        <v>7</v>
      </c>
      <c r="N34" s="24" t="s">
        <v>7</v>
      </c>
      <c r="O34" s="24" t="s">
        <v>7</v>
      </c>
      <c r="P34" s="24" t="s">
        <v>7</v>
      </c>
      <c r="Q34" s="24" t="s">
        <v>8</v>
      </c>
      <c r="R34" s="117" t="s">
        <v>7</v>
      </c>
      <c r="S34" s="117" t="s">
        <v>7</v>
      </c>
      <c r="T34" s="117" t="s">
        <v>8</v>
      </c>
      <c r="U34" s="117" t="s">
        <v>8</v>
      </c>
      <c r="V34" s="24" t="s">
        <v>7</v>
      </c>
      <c r="W34" s="24" t="s">
        <v>7</v>
      </c>
      <c r="X34" s="24" t="s">
        <v>7</v>
      </c>
      <c r="Y34" s="24" t="s">
        <v>7</v>
      </c>
      <c r="Z34" s="136" t="s">
        <v>7</v>
      </c>
      <c r="AA34" s="24" t="s">
        <v>8</v>
      </c>
      <c r="AB34" s="24" t="s">
        <v>8</v>
      </c>
      <c r="AC34" s="24" t="s">
        <v>7</v>
      </c>
      <c r="AD34" s="24" t="s">
        <v>7</v>
      </c>
      <c r="AE34" s="24" t="s">
        <v>8</v>
      </c>
      <c r="AF34" s="24" t="s">
        <v>8</v>
      </c>
      <c r="AG34" s="24" t="s">
        <v>8</v>
      </c>
      <c r="AH34" s="24" t="s">
        <v>8</v>
      </c>
      <c r="AI34" s="24" t="s">
        <v>8</v>
      </c>
      <c r="AJ34" s="24" t="s">
        <v>8</v>
      </c>
      <c r="AK34" s="24" t="s">
        <v>8</v>
      </c>
      <c r="AL34" s="995" t="s">
        <v>8</v>
      </c>
    </row>
    <row r="35" spans="1:38" x14ac:dyDescent="0.15">
      <c r="A35" s="1"/>
      <c r="B35" s="1565"/>
      <c r="C35" s="1732"/>
      <c r="D35" s="795" t="s">
        <v>209</v>
      </c>
      <c r="E35" s="796" t="s">
        <v>6</v>
      </c>
      <c r="F35" s="796"/>
      <c r="G35" s="797"/>
      <c r="H35" s="797"/>
      <c r="I35" s="797"/>
      <c r="J35" s="798"/>
      <c r="K35" s="28" t="s">
        <v>7</v>
      </c>
      <c r="L35" s="29" t="s">
        <v>7</v>
      </c>
      <c r="M35" s="29" t="s">
        <v>8</v>
      </c>
      <c r="N35" s="29" t="s">
        <v>7</v>
      </c>
      <c r="O35" s="29" t="s">
        <v>8</v>
      </c>
      <c r="P35" s="29" t="s">
        <v>8</v>
      </c>
      <c r="Q35" s="29" t="s">
        <v>8</v>
      </c>
      <c r="R35" s="29" t="s">
        <v>8</v>
      </c>
      <c r="S35" s="29" t="s">
        <v>7</v>
      </c>
      <c r="T35" s="29" t="s">
        <v>7</v>
      </c>
      <c r="U35" s="29" t="s">
        <v>8</v>
      </c>
      <c r="V35" s="29" t="s">
        <v>8</v>
      </c>
      <c r="W35" s="29" t="s">
        <v>7</v>
      </c>
      <c r="X35" s="29" t="s">
        <v>8</v>
      </c>
      <c r="Y35" s="29" t="s">
        <v>8</v>
      </c>
      <c r="Z35" s="137" t="s">
        <v>8</v>
      </c>
      <c r="AA35" s="29" t="s">
        <v>7</v>
      </c>
      <c r="AB35" s="29" t="s">
        <v>7</v>
      </c>
      <c r="AC35" s="29" t="s">
        <v>8</v>
      </c>
      <c r="AD35" s="29" t="s">
        <v>7</v>
      </c>
      <c r="AE35" s="29" t="s">
        <v>7</v>
      </c>
      <c r="AF35" s="29" t="s">
        <v>7</v>
      </c>
      <c r="AG35" s="29" t="s">
        <v>7</v>
      </c>
      <c r="AH35" s="29" t="s">
        <v>7</v>
      </c>
      <c r="AI35" s="29" t="s">
        <v>8</v>
      </c>
      <c r="AJ35" s="29" t="s">
        <v>8</v>
      </c>
      <c r="AK35" s="29" t="s">
        <v>7</v>
      </c>
      <c r="AL35" s="996" t="s">
        <v>8</v>
      </c>
    </row>
    <row r="36" spans="1:38" x14ac:dyDescent="0.15">
      <c r="A36" s="1"/>
      <c r="B36" s="1565"/>
      <c r="C36" s="1732"/>
      <c r="D36" s="795" t="s">
        <v>210</v>
      </c>
      <c r="E36" s="796" t="s">
        <v>9</v>
      </c>
      <c r="F36" s="796"/>
      <c r="G36" s="797"/>
      <c r="H36" s="797"/>
      <c r="I36" s="797"/>
      <c r="J36" s="798"/>
      <c r="K36" s="28" t="s">
        <v>8</v>
      </c>
      <c r="L36" s="29" t="s">
        <v>8</v>
      </c>
      <c r="M36" s="29" t="s">
        <v>8</v>
      </c>
      <c r="N36" s="29" t="s">
        <v>7</v>
      </c>
      <c r="O36" s="29" t="s">
        <v>7</v>
      </c>
      <c r="P36" s="29" t="s">
        <v>7</v>
      </c>
      <c r="Q36" s="29" t="s">
        <v>8</v>
      </c>
      <c r="R36" s="29" t="s">
        <v>7</v>
      </c>
      <c r="S36" s="29" t="s">
        <v>7</v>
      </c>
      <c r="T36" s="29" t="s">
        <v>7</v>
      </c>
      <c r="U36" s="29" t="s">
        <v>8</v>
      </c>
      <c r="V36" s="29" t="s">
        <v>7</v>
      </c>
      <c r="W36" s="29" t="s">
        <v>7</v>
      </c>
      <c r="X36" s="29" t="s">
        <v>7</v>
      </c>
      <c r="Y36" s="29" t="s">
        <v>7</v>
      </c>
      <c r="Z36" s="137" t="s">
        <v>8</v>
      </c>
      <c r="AA36" s="29" t="s">
        <v>8</v>
      </c>
      <c r="AB36" s="29" t="s">
        <v>7</v>
      </c>
      <c r="AC36" s="29" t="s">
        <v>7</v>
      </c>
      <c r="AD36" s="29" t="s">
        <v>7</v>
      </c>
      <c r="AE36" s="29" t="s">
        <v>8</v>
      </c>
      <c r="AF36" s="29" t="s">
        <v>8</v>
      </c>
      <c r="AG36" s="29" t="s">
        <v>7</v>
      </c>
      <c r="AH36" s="29" t="s">
        <v>8</v>
      </c>
      <c r="AI36" s="29" t="s">
        <v>8</v>
      </c>
      <c r="AJ36" s="29" t="s">
        <v>8</v>
      </c>
      <c r="AK36" s="29" t="s">
        <v>8</v>
      </c>
      <c r="AL36" s="996" t="s">
        <v>8</v>
      </c>
    </row>
    <row r="37" spans="1:38" x14ac:dyDescent="0.15">
      <c r="A37" s="1"/>
      <c r="B37" s="1565"/>
      <c r="C37" s="1733"/>
      <c r="D37" s="799" t="s">
        <v>211</v>
      </c>
      <c r="E37" s="800" t="s">
        <v>11</v>
      </c>
      <c r="F37" s="800"/>
      <c r="G37" s="801"/>
      <c r="H37" s="801"/>
      <c r="I37" s="801"/>
      <c r="J37" s="802"/>
      <c r="K37" s="31" t="s">
        <v>8</v>
      </c>
      <c r="L37" s="32" t="s">
        <v>8</v>
      </c>
      <c r="M37" s="32" t="s">
        <v>8</v>
      </c>
      <c r="N37" s="32" t="s">
        <v>8</v>
      </c>
      <c r="O37" s="118" t="s">
        <v>174</v>
      </c>
      <c r="P37" s="118" t="s">
        <v>174</v>
      </c>
      <c r="Q37" s="118" t="s">
        <v>8</v>
      </c>
      <c r="R37" s="118" t="s">
        <v>8</v>
      </c>
      <c r="S37" s="118" t="s">
        <v>174</v>
      </c>
      <c r="T37" s="118" t="s">
        <v>174</v>
      </c>
      <c r="U37" s="118" t="s">
        <v>8</v>
      </c>
      <c r="V37" s="118" t="s">
        <v>174</v>
      </c>
      <c r="W37" s="118" t="s">
        <v>174</v>
      </c>
      <c r="X37" s="32" t="s">
        <v>174</v>
      </c>
      <c r="Y37" s="32" t="s">
        <v>174</v>
      </c>
      <c r="Z37" s="138" t="s">
        <v>174</v>
      </c>
      <c r="AA37" s="32" t="s">
        <v>174</v>
      </c>
      <c r="AB37" s="32" t="s">
        <v>8</v>
      </c>
      <c r="AC37" s="32" t="s">
        <v>174</v>
      </c>
      <c r="AD37" s="32" t="s">
        <v>174</v>
      </c>
      <c r="AE37" s="32" t="s">
        <v>8</v>
      </c>
      <c r="AF37" s="32" t="s">
        <v>8</v>
      </c>
      <c r="AG37" s="32" t="s">
        <v>174</v>
      </c>
      <c r="AH37" s="32" t="s">
        <v>174</v>
      </c>
      <c r="AI37" s="32" t="s">
        <v>8</v>
      </c>
      <c r="AJ37" s="32" t="s">
        <v>8</v>
      </c>
      <c r="AK37" s="32" t="s">
        <v>8</v>
      </c>
      <c r="AL37" s="997" t="s">
        <v>8</v>
      </c>
    </row>
    <row r="38" spans="1:38" ht="13.5" customHeight="1" x14ac:dyDescent="0.15">
      <c r="A38" s="1"/>
      <c r="B38" s="1565"/>
      <c r="C38" s="1734" t="s">
        <v>197</v>
      </c>
      <c r="D38" s="792" t="s">
        <v>212</v>
      </c>
      <c r="E38" s="793" t="s">
        <v>12</v>
      </c>
      <c r="F38" s="793"/>
      <c r="G38" s="193"/>
      <c r="H38" s="193"/>
      <c r="I38" s="193"/>
      <c r="J38" s="794"/>
      <c r="K38" s="23" t="s">
        <v>8</v>
      </c>
      <c r="L38" s="24" t="s">
        <v>10</v>
      </c>
      <c r="M38" s="24" t="s">
        <v>8</v>
      </c>
      <c r="N38" s="24" t="s">
        <v>7</v>
      </c>
      <c r="O38" s="24" t="s">
        <v>10</v>
      </c>
      <c r="P38" s="24" t="s">
        <v>10</v>
      </c>
      <c r="Q38" s="24" t="s">
        <v>10</v>
      </c>
      <c r="R38" s="24" t="s">
        <v>8</v>
      </c>
      <c r="S38" s="24" t="s">
        <v>10</v>
      </c>
      <c r="T38" s="24" t="s">
        <v>7</v>
      </c>
      <c r="U38" s="24" t="s">
        <v>8</v>
      </c>
      <c r="V38" s="24" t="s">
        <v>7</v>
      </c>
      <c r="W38" s="24" t="s">
        <v>7</v>
      </c>
      <c r="X38" s="24" t="s">
        <v>7</v>
      </c>
      <c r="Y38" s="24" t="s">
        <v>7</v>
      </c>
      <c r="Z38" s="136" t="s">
        <v>10</v>
      </c>
      <c r="AA38" s="24" t="s">
        <v>10</v>
      </c>
      <c r="AB38" s="24" t="s">
        <v>10</v>
      </c>
      <c r="AC38" s="24" t="s">
        <v>8</v>
      </c>
      <c r="AD38" s="24" t="s">
        <v>7</v>
      </c>
      <c r="AE38" s="24" t="s">
        <v>10</v>
      </c>
      <c r="AF38" s="24" t="s">
        <v>10</v>
      </c>
      <c r="AG38" s="24" t="s">
        <v>8</v>
      </c>
      <c r="AH38" s="24" t="s">
        <v>8</v>
      </c>
      <c r="AI38" s="24" t="s">
        <v>10</v>
      </c>
      <c r="AJ38" s="24" t="s">
        <v>10</v>
      </c>
      <c r="AK38" s="24" t="s">
        <v>10</v>
      </c>
      <c r="AL38" s="995" t="s">
        <v>10</v>
      </c>
    </row>
    <row r="39" spans="1:38" x14ac:dyDescent="0.15">
      <c r="A39" s="1"/>
      <c r="B39" s="1565"/>
      <c r="C39" s="1735"/>
      <c r="D39" s="795" t="s">
        <v>213</v>
      </c>
      <c r="E39" s="796" t="s">
        <v>13</v>
      </c>
      <c r="F39" s="796"/>
      <c r="G39" s="797"/>
      <c r="H39" s="797"/>
      <c r="I39" s="797"/>
      <c r="J39" s="798"/>
      <c r="K39" s="28" t="s">
        <v>7</v>
      </c>
      <c r="L39" s="29" t="s">
        <v>7</v>
      </c>
      <c r="M39" s="29" t="s">
        <v>7</v>
      </c>
      <c r="N39" s="29" t="s">
        <v>7</v>
      </c>
      <c r="O39" s="29" t="s">
        <v>7</v>
      </c>
      <c r="P39" s="29" t="s">
        <v>7</v>
      </c>
      <c r="Q39" s="29" t="s">
        <v>7</v>
      </c>
      <c r="R39" s="29" t="s">
        <v>8</v>
      </c>
      <c r="S39" s="29" t="s">
        <v>7</v>
      </c>
      <c r="T39" s="29" t="s">
        <v>7</v>
      </c>
      <c r="U39" s="29" t="s">
        <v>7</v>
      </c>
      <c r="V39" s="29" t="s">
        <v>8</v>
      </c>
      <c r="W39" s="29" t="s">
        <v>7</v>
      </c>
      <c r="X39" s="29" t="s">
        <v>7</v>
      </c>
      <c r="Y39" s="29" t="s">
        <v>7</v>
      </c>
      <c r="Z39" s="137" t="s">
        <v>7</v>
      </c>
      <c r="AA39" s="29" t="s">
        <v>7</v>
      </c>
      <c r="AB39" s="29" t="s">
        <v>7</v>
      </c>
      <c r="AC39" s="29" t="s">
        <v>7</v>
      </c>
      <c r="AD39" s="29" t="s">
        <v>7</v>
      </c>
      <c r="AE39" s="29" t="s">
        <v>7</v>
      </c>
      <c r="AF39" s="29" t="s">
        <v>8</v>
      </c>
      <c r="AG39" s="29" t="s">
        <v>8</v>
      </c>
      <c r="AH39" s="29" t="s">
        <v>7</v>
      </c>
      <c r="AI39" s="29" t="s">
        <v>8</v>
      </c>
      <c r="AJ39" s="29" t="s">
        <v>8</v>
      </c>
      <c r="AK39" s="29" t="s">
        <v>7</v>
      </c>
      <c r="AL39" s="996" t="s">
        <v>7</v>
      </c>
    </row>
    <row r="40" spans="1:38" ht="13.5" customHeight="1" x14ac:dyDescent="0.15">
      <c r="A40" s="1"/>
      <c r="B40" s="1565"/>
      <c r="C40" s="1736"/>
      <c r="D40" s="799" t="s">
        <v>214</v>
      </c>
      <c r="E40" s="800" t="s">
        <v>14</v>
      </c>
      <c r="F40" s="800"/>
      <c r="G40" s="801"/>
      <c r="H40" s="801"/>
      <c r="I40" s="801"/>
      <c r="J40" s="802"/>
      <c r="K40" s="31" t="s">
        <v>7</v>
      </c>
      <c r="L40" s="32" t="s">
        <v>8</v>
      </c>
      <c r="M40" s="32" t="s">
        <v>7</v>
      </c>
      <c r="N40" s="32" t="s">
        <v>8</v>
      </c>
      <c r="O40" s="32" t="s">
        <v>8</v>
      </c>
      <c r="P40" s="32" t="s">
        <v>8</v>
      </c>
      <c r="Q40" s="32" t="s">
        <v>8</v>
      </c>
      <c r="R40" s="32" t="s">
        <v>7</v>
      </c>
      <c r="S40" s="32" t="s">
        <v>7</v>
      </c>
      <c r="T40" s="32" t="s">
        <v>8</v>
      </c>
      <c r="U40" s="32" t="s">
        <v>7</v>
      </c>
      <c r="V40" s="118" t="s">
        <v>7</v>
      </c>
      <c r="W40" s="118" t="s">
        <v>7</v>
      </c>
      <c r="X40" s="118" t="s">
        <v>7</v>
      </c>
      <c r="Y40" s="118" t="s">
        <v>7</v>
      </c>
      <c r="Z40" s="139" t="s">
        <v>8</v>
      </c>
      <c r="AA40" s="118" t="s">
        <v>8</v>
      </c>
      <c r="AB40" s="118" t="s">
        <v>7</v>
      </c>
      <c r="AC40" s="118" t="s">
        <v>7</v>
      </c>
      <c r="AD40" s="118" t="s">
        <v>7</v>
      </c>
      <c r="AE40" s="118" t="s">
        <v>8</v>
      </c>
      <c r="AF40" s="118" t="s">
        <v>7</v>
      </c>
      <c r="AG40" s="118" t="s">
        <v>8</v>
      </c>
      <c r="AH40" s="118" t="s">
        <v>8</v>
      </c>
      <c r="AI40" s="118" t="s">
        <v>8</v>
      </c>
      <c r="AJ40" s="118" t="s">
        <v>8</v>
      </c>
      <c r="AK40" s="118" t="s">
        <v>7</v>
      </c>
      <c r="AL40" s="998" t="s">
        <v>8</v>
      </c>
    </row>
    <row r="41" spans="1:38" ht="13.5" customHeight="1" x14ac:dyDescent="0.15">
      <c r="A41" s="1"/>
      <c r="B41" s="1565"/>
      <c r="C41" s="1734" t="s">
        <v>198</v>
      </c>
      <c r="D41" s="792" t="s">
        <v>215</v>
      </c>
      <c r="E41" s="793" t="s">
        <v>15</v>
      </c>
      <c r="F41" s="793"/>
      <c r="G41" s="193"/>
      <c r="H41" s="193"/>
      <c r="I41" s="193"/>
      <c r="J41" s="794"/>
      <c r="K41" s="23" t="s">
        <v>8</v>
      </c>
      <c r="L41" s="24" t="s">
        <v>8</v>
      </c>
      <c r="M41" s="24" t="s">
        <v>8</v>
      </c>
      <c r="N41" s="24" t="s">
        <v>8</v>
      </c>
      <c r="O41" s="24" t="s">
        <v>8</v>
      </c>
      <c r="P41" s="24" t="s">
        <v>10</v>
      </c>
      <c r="Q41" s="24" t="s">
        <v>7</v>
      </c>
      <c r="R41" s="24" t="s">
        <v>7</v>
      </c>
      <c r="S41" s="24" t="s">
        <v>7</v>
      </c>
      <c r="T41" s="24" t="s">
        <v>7</v>
      </c>
      <c r="U41" s="24" t="s">
        <v>7</v>
      </c>
      <c r="V41" s="24" t="s">
        <v>8</v>
      </c>
      <c r="W41" s="24" t="s">
        <v>8</v>
      </c>
      <c r="X41" s="24" t="s">
        <v>8</v>
      </c>
      <c r="Y41" s="24" t="s">
        <v>8</v>
      </c>
      <c r="Z41" s="136" t="s">
        <v>7</v>
      </c>
      <c r="AA41" s="24" t="s">
        <v>7</v>
      </c>
      <c r="AB41" s="24" t="s">
        <v>10</v>
      </c>
      <c r="AC41" s="24" t="s">
        <v>7</v>
      </c>
      <c r="AD41" s="24" t="s">
        <v>7</v>
      </c>
      <c r="AE41" s="24" t="s">
        <v>8</v>
      </c>
      <c r="AF41" s="24" t="s">
        <v>8</v>
      </c>
      <c r="AG41" s="24" t="s">
        <v>7</v>
      </c>
      <c r="AH41" s="24" t="s">
        <v>7</v>
      </c>
      <c r="AI41" s="24" t="s">
        <v>8</v>
      </c>
      <c r="AJ41" s="24" t="s">
        <v>7</v>
      </c>
      <c r="AK41" s="24" t="s">
        <v>8</v>
      </c>
      <c r="AL41" s="995" t="s">
        <v>10</v>
      </c>
    </row>
    <row r="42" spans="1:38" x14ac:dyDescent="0.15">
      <c r="A42" s="1"/>
      <c r="B42" s="1565"/>
      <c r="C42" s="1735"/>
      <c r="D42" s="795" t="s">
        <v>216</v>
      </c>
      <c r="E42" s="796" t="s">
        <v>51</v>
      </c>
      <c r="F42" s="796"/>
      <c r="G42" s="797"/>
      <c r="H42" s="797"/>
      <c r="I42" s="797"/>
      <c r="J42" s="798"/>
      <c r="K42" s="28" t="s">
        <v>8</v>
      </c>
      <c r="L42" s="29" t="s">
        <v>8</v>
      </c>
      <c r="M42" s="29" t="s">
        <v>7</v>
      </c>
      <c r="N42" s="29" t="s">
        <v>8</v>
      </c>
      <c r="O42" s="29" t="s">
        <v>8</v>
      </c>
      <c r="P42" s="29" t="s">
        <v>10</v>
      </c>
      <c r="Q42" s="29" t="s">
        <v>7</v>
      </c>
      <c r="R42" s="120" t="s">
        <v>7</v>
      </c>
      <c r="S42" s="120" t="s">
        <v>8</v>
      </c>
      <c r="T42" s="120" t="s">
        <v>8</v>
      </c>
      <c r="U42" s="120" t="s">
        <v>8</v>
      </c>
      <c r="V42" s="120" t="s">
        <v>7</v>
      </c>
      <c r="W42" s="120" t="s">
        <v>7</v>
      </c>
      <c r="X42" s="120" t="s">
        <v>7</v>
      </c>
      <c r="Y42" s="120" t="s">
        <v>7</v>
      </c>
      <c r="Z42" s="140" t="s">
        <v>7</v>
      </c>
      <c r="AA42" s="120" t="s">
        <v>7</v>
      </c>
      <c r="AB42" s="120" t="s">
        <v>10</v>
      </c>
      <c r="AC42" s="120" t="s">
        <v>7</v>
      </c>
      <c r="AD42" s="120" t="s">
        <v>7</v>
      </c>
      <c r="AE42" s="120" t="s">
        <v>8</v>
      </c>
      <c r="AF42" s="120" t="s">
        <v>8</v>
      </c>
      <c r="AG42" s="120" t="s">
        <v>8</v>
      </c>
      <c r="AH42" s="120" t="s">
        <v>8</v>
      </c>
      <c r="AI42" s="120" t="s">
        <v>10</v>
      </c>
      <c r="AJ42" s="120" t="s">
        <v>10</v>
      </c>
      <c r="AK42" s="120" t="s">
        <v>10</v>
      </c>
      <c r="AL42" s="999" t="s">
        <v>10</v>
      </c>
    </row>
    <row r="43" spans="1:38" x14ac:dyDescent="0.15">
      <c r="A43" s="1"/>
      <c r="B43" s="1565"/>
      <c r="C43" s="1736"/>
      <c r="D43" s="799" t="s">
        <v>217</v>
      </c>
      <c r="E43" s="800" t="s">
        <v>16</v>
      </c>
      <c r="F43" s="800"/>
      <c r="G43" s="801"/>
      <c r="H43" s="801"/>
      <c r="I43" s="801"/>
      <c r="J43" s="802"/>
      <c r="K43" s="34" t="s">
        <v>10</v>
      </c>
      <c r="L43" s="35" t="s">
        <v>10</v>
      </c>
      <c r="M43" s="35" t="s">
        <v>10</v>
      </c>
      <c r="N43" s="35" t="s">
        <v>10</v>
      </c>
      <c r="O43" s="35" t="s">
        <v>10</v>
      </c>
      <c r="P43" s="35" t="s">
        <v>10</v>
      </c>
      <c r="Q43" s="35" t="s">
        <v>10</v>
      </c>
      <c r="R43" s="118" t="s">
        <v>10</v>
      </c>
      <c r="S43" s="118" t="s">
        <v>10</v>
      </c>
      <c r="T43" s="118" t="s">
        <v>10</v>
      </c>
      <c r="U43" s="118" t="s">
        <v>10</v>
      </c>
      <c r="V43" s="35" t="s">
        <v>10</v>
      </c>
      <c r="W43" s="35" t="s">
        <v>10</v>
      </c>
      <c r="X43" s="35" t="s">
        <v>10</v>
      </c>
      <c r="Y43" s="35" t="s">
        <v>10</v>
      </c>
      <c r="Z43" s="141" t="s">
        <v>10</v>
      </c>
      <c r="AA43" s="35" t="s">
        <v>10</v>
      </c>
      <c r="AB43" s="35" t="s">
        <v>10</v>
      </c>
      <c r="AC43" s="35" t="s">
        <v>174</v>
      </c>
      <c r="AD43" s="35" t="s">
        <v>174</v>
      </c>
      <c r="AE43" s="35" t="s">
        <v>10</v>
      </c>
      <c r="AF43" s="35" t="s">
        <v>10</v>
      </c>
      <c r="AG43" s="35" t="s">
        <v>10</v>
      </c>
      <c r="AH43" s="35" t="s">
        <v>10</v>
      </c>
      <c r="AI43" s="35" t="s">
        <v>8</v>
      </c>
      <c r="AJ43" s="35" t="s">
        <v>10</v>
      </c>
      <c r="AK43" s="35" t="s">
        <v>10</v>
      </c>
      <c r="AL43" s="1000" t="s">
        <v>10</v>
      </c>
    </row>
    <row r="44" spans="1:38" x14ac:dyDescent="0.15">
      <c r="A44" s="1"/>
      <c r="B44" s="1565"/>
      <c r="C44" s="1734" t="s">
        <v>206</v>
      </c>
      <c r="D44" s="792" t="s">
        <v>218</v>
      </c>
      <c r="E44" s="793" t="s">
        <v>17</v>
      </c>
      <c r="F44" s="793"/>
      <c r="G44" s="193"/>
      <c r="H44" s="193"/>
      <c r="I44" s="193"/>
      <c r="J44" s="794"/>
      <c r="K44" s="23" t="s">
        <v>5</v>
      </c>
      <c r="L44" s="24" t="s">
        <v>5</v>
      </c>
      <c r="M44" s="24" t="s">
        <v>5</v>
      </c>
      <c r="N44" s="24" t="s">
        <v>5</v>
      </c>
      <c r="O44" s="24" t="s">
        <v>5</v>
      </c>
      <c r="P44" s="24" t="s">
        <v>5</v>
      </c>
      <c r="Q44" s="24" t="s">
        <v>5</v>
      </c>
      <c r="R44" s="24" t="s">
        <v>5</v>
      </c>
      <c r="S44" s="24" t="s">
        <v>5</v>
      </c>
      <c r="T44" s="24" t="s">
        <v>5</v>
      </c>
      <c r="U44" s="24" t="s">
        <v>5</v>
      </c>
      <c r="V44" s="24" t="s">
        <v>5</v>
      </c>
      <c r="W44" s="24" t="s">
        <v>5</v>
      </c>
      <c r="X44" s="24" t="s">
        <v>5</v>
      </c>
      <c r="Y44" s="24" t="s">
        <v>5</v>
      </c>
      <c r="Z44" s="136" t="s">
        <v>5</v>
      </c>
      <c r="AA44" s="24" t="s">
        <v>5</v>
      </c>
      <c r="AB44" s="24" t="s">
        <v>5</v>
      </c>
      <c r="AC44" s="24" t="s">
        <v>5</v>
      </c>
      <c r="AD44" s="24" t="s">
        <v>5</v>
      </c>
      <c r="AE44" s="24" t="s">
        <v>5</v>
      </c>
      <c r="AF44" s="24" t="s">
        <v>5</v>
      </c>
      <c r="AG44" s="24" t="s">
        <v>5</v>
      </c>
      <c r="AH44" s="24" t="s">
        <v>5</v>
      </c>
      <c r="AI44" s="24" t="s">
        <v>5</v>
      </c>
      <c r="AJ44" s="24" t="s">
        <v>5</v>
      </c>
      <c r="AK44" s="24" t="s">
        <v>5</v>
      </c>
      <c r="AL44" s="995" t="s">
        <v>5</v>
      </c>
    </row>
    <row r="45" spans="1:38" x14ac:dyDescent="0.15">
      <c r="A45" s="1"/>
      <c r="B45" s="1566"/>
      <c r="C45" s="1736"/>
      <c r="D45" s="799" t="s">
        <v>219</v>
      </c>
      <c r="E45" s="800" t="s">
        <v>18</v>
      </c>
      <c r="F45" s="800"/>
      <c r="G45" s="801"/>
      <c r="H45" s="801"/>
      <c r="I45" s="801"/>
      <c r="J45" s="802"/>
      <c r="K45" s="34" t="s">
        <v>5</v>
      </c>
      <c r="L45" s="35" t="s">
        <v>5</v>
      </c>
      <c r="M45" s="35" t="s">
        <v>5</v>
      </c>
      <c r="N45" s="35" t="s">
        <v>5</v>
      </c>
      <c r="O45" s="35" t="s">
        <v>5</v>
      </c>
      <c r="P45" s="35" t="s">
        <v>5</v>
      </c>
      <c r="Q45" s="35" t="s">
        <v>5</v>
      </c>
      <c r="R45" s="35" t="s">
        <v>5</v>
      </c>
      <c r="S45" s="35" t="s">
        <v>5</v>
      </c>
      <c r="T45" s="35" t="s">
        <v>5</v>
      </c>
      <c r="U45" s="35" t="s">
        <v>5</v>
      </c>
      <c r="V45" s="35" t="s">
        <v>5</v>
      </c>
      <c r="W45" s="35" t="s">
        <v>5</v>
      </c>
      <c r="X45" s="35" t="s">
        <v>5</v>
      </c>
      <c r="Y45" s="35" t="s">
        <v>5</v>
      </c>
      <c r="Z45" s="141" t="s">
        <v>5</v>
      </c>
      <c r="AA45" s="35" t="s">
        <v>5</v>
      </c>
      <c r="AB45" s="35" t="s">
        <v>5</v>
      </c>
      <c r="AC45" s="35" t="s">
        <v>5</v>
      </c>
      <c r="AD45" s="35" t="s">
        <v>5</v>
      </c>
      <c r="AE45" s="35" t="s">
        <v>5</v>
      </c>
      <c r="AF45" s="35" t="s">
        <v>5</v>
      </c>
      <c r="AG45" s="35" t="s">
        <v>5</v>
      </c>
      <c r="AH45" s="35" t="s">
        <v>5</v>
      </c>
      <c r="AI45" s="35" t="s">
        <v>5</v>
      </c>
      <c r="AJ45" s="35" t="s">
        <v>5</v>
      </c>
      <c r="AK45" s="35" t="s">
        <v>5</v>
      </c>
      <c r="AL45" s="1000" t="s">
        <v>5</v>
      </c>
    </row>
    <row r="46" spans="1:38" ht="15.95" customHeight="1" thickBot="1" x14ac:dyDescent="0.2">
      <c r="A46" s="1"/>
      <c r="B46" s="1607" t="s">
        <v>193</v>
      </c>
      <c r="C46" s="1608"/>
      <c r="D46" s="1608"/>
      <c r="E46" s="1608"/>
      <c r="F46" s="1608"/>
      <c r="G46" s="1608"/>
      <c r="H46" s="1608"/>
      <c r="I46" s="1608"/>
      <c r="J46" s="1609"/>
      <c r="K46" s="37">
        <f t="shared" ref="K46:AL46" si="0">COUNTIF(K34:K45,"○")-COUNTIF(K34:K45,"×")</f>
        <v>3</v>
      </c>
      <c r="L46" s="38">
        <f t="shared" si="0"/>
        <v>3</v>
      </c>
      <c r="M46" s="38">
        <f t="shared" si="0"/>
        <v>4</v>
      </c>
      <c r="N46" s="38">
        <f t="shared" si="0"/>
        <v>5</v>
      </c>
      <c r="O46" s="38">
        <f t="shared" si="0"/>
        <v>2</v>
      </c>
      <c r="P46" s="38">
        <f t="shared" si="0"/>
        <v>2</v>
      </c>
      <c r="Q46" s="38">
        <f t="shared" si="0"/>
        <v>3</v>
      </c>
      <c r="R46" s="38">
        <f t="shared" si="0"/>
        <v>5</v>
      </c>
      <c r="S46" s="38">
        <f t="shared" si="0"/>
        <v>5</v>
      </c>
      <c r="T46" s="38">
        <f t="shared" si="0"/>
        <v>4</v>
      </c>
      <c r="U46" s="38">
        <f t="shared" si="0"/>
        <v>3</v>
      </c>
      <c r="V46" s="38">
        <f t="shared" si="0"/>
        <v>4</v>
      </c>
      <c r="W46" s="38">
        <f t="shared" si="0"/>
        <v>6</v>
      </c>
      <c r="X46" s="38">
        <f t="shared" si="0"/>
        <v>5</v>
      </c>
      <c r="Y46" s="38">
        <f t="shared" si="0"/>
        <v>5</v>
      </c>
      <c r="Z46" s="142">
        <f t="shared" si="0"/>
        <v>3</v>
      </c>
      <c r="AA46" s="38">
        <f t="shared" si="0"/>
        <v>3</v>
      </c>
      <c r="AB46" s="38">
        <f t="shared" si="0"/>
        <v>4</v>
      </c>
      <c r="AC46" s="38">
        <f t="shared" si="0"/>
        <v>4</v>
      </c>
      <c r="AD46" s="38">
        <f t="shared" si="0"/>
        <v>6</v>
      </c>
      <c r="AE46" s="38">
        <f t="shared" si="0"/>
        <v>2</v>
      </c>
      <c r="AF46" s="38">
        <f t="shared" si="0"/>
        <v>2</v>
      </c>
      <c r="AG46" s="38">
        <f t="shared" si="0"/>
        <v>2</v>
      </c>
      <c r="AH46" s="38">
        <f t="shared" si="0"/>
        <v>2</v>
      </c>
      <c r="AI46" s="38">
        <f t="shared" si="0"/>
        <v>0</v>
      </c>
      <c r="AJ46" s="38">
        <f t="shared" si="0"/>
        <v>1</v>
      </c>
      <c r="AK46" s="38">
        <f t="shared" si="0"/>
        <v>3</v>
      </c>
      <c r="AL46" s="1001">
        <f t="shared" si="0"/>
        <v>1</v>
      </c>
    </row>
    <row r="47" spans="1:38" x14ac:dyDescent="0.15">
      <c r="A47" s="1"/>
      <c r="B47" s="1"/>
      <c r="C47" s="1"/>
      <c r="D47" s="1"/>
      <c r="E47" s="1"/>
      <c r="F47" s="1"/>
      <c r="G47" s="1"/>
      <c r="H47" s="1"/>
      <c r="I47" s="1"/>
      <c r="J47" s="1"/>
      <c r="K47" s="1"/>
    </row>
    <row r="48" spans="1:38" ht="18" thickBot="1" x14ac:dyDescent="0.2">
      <c r="A48" s="1"/>
      <c r="B48" s="3" t="s">
        <v>205</v>
      </c>
      <c r="C48" s="1"/>
      <c r="D48" s="1"/>
      <c r="E48" s="1"/>
      <c r="F48" s="1"/>
      <c r="G48" s="1"/>
      <c r="H48" s="1"/>
      <c r="I48" s="1"/>
      <c r="J48" s="1"/>
      <c r="K48" s="1"/>
    </row>
    <row r="49" spans="1:38" x14ac:dyDescent="0.15">
      <c r="A49" s="1"/>
      <c r="B49" s="174" t="s">
        <v>347</v>
      </c>
      <c r="C49" s="175"/>
      <c r="D49" s="175"/>
      <c r="E49" s="175"/>
      <c r="F49" s="175"/>
      <c r="G49" s="175"/>
      <c r="H49" s="175"/>
      <c r="I49" s="175"/>
      <c r="J49" s="176"/>
      <c r="K49" s="171">
        <v>82</v>
      </c>
      <c r="L49" s="172">
        <v>83</v>
      </c>
      <c r="M49" s="172">
        <v>84</v>
      </c>
      <c r="N49" s="172">
        <v>85</v>
      </c>
      <c r="O49" s="172">
        <v>86</v>
      </c>
      <c r="P49" s="172">
        <v>87</v>
      </c>
      <c r="Q49" s="172">
        <v>88</v>
      </c>
      <c r="R49" s="172">
        <v>89</v>
      </c>
      <c r="S49" s="172">
        <v>90</v>
      </c>
      <c r="T49" s="172">
        <v>91</v>
      </c>
      <c r="U49" s="172">
        <v>92</v>
      </c>
      <c r="V49" s="172">
        <v>93</v>
      </c>
      <c r="W49" s="172">
        <v>94</v>
      </c>
      <c r="X49" s="172">
        <v>95</v>
      </c>
      <c r="Y49" s="177">
        <v>96</v>
      </c>
      <c r="Z49" s="172">
        <v>97</v>
      </c>
      <c r="AA49" s="172">
        <v>98</v>
      </c>
      <c r="AB49" s="172">
        <v>99</v>
      </c>
      <c r="AC49" s="172">
        <v>100</v>
      </c>
      <c r="AD49" s="172">
        <v>101</v>
      </c>
      <c r="AE49" s="172">
        <v>102</v>
      </c>
      <c r="AF49" s="172">
        <v>103</v>
      </c>
      <c r="AG49" s="172">
        <v>104</v>
      </c>
      <c r="AH49" s="172">
        <v>105</v>
      </c>
      <c r="AI49" s="172">
        <v>106</v>
      </c>
      <c r="AJ49" s="172">
        <v>107</v>
      </c>
      <c r="AK49" s="177">
        <v>108</v>
      </c>
      <c r="AL49" s="173">
        <v>109</v>
      </c>
    </row>
    <row r="50" spans="1:38" x14ac:dyDescent="0.15">
      <c r="A50" s="1"/>
      <c r="B50" s="11" t="s">
        <v>0</v>
      </c>
      <c r="C50" s="12"/>
      <c r="D50" s="12"/>
      <c r="E50" s="12"/>
      <c r="F50" s="12"/>
      <c r="G50" s="12"/>
      <c r="H50" s="12"/>
      <c r="I50" s="12"/>
      <c r="J50" s="13"/>
      <c r="K50" s="14" t="s">
        <v>186</v>
      </c>
      <c r="L50" s="15"/>
      <c r="M50" s="15"/>
      <c r="N50" s="15"/>
      <c r="O50" s="15"/>
      <c r="P50" s="15"/>
      <c r="Q50" s="15"/>
      <c r="R50" s="15"/>
      <c r="S50" s="15"/>
      <c r="T50" s="15"/>
      <c r="U50" s="15"/>
      <c r="V50" s="15"/>
      <c r="W50" s="15"/>
      <c r="X50" s="15"/>
      <c r="Y50" s="123"/>
      <c r="Z50" s="167"/>
      <c r="AA50" s="15"/>
      <c r="AB50" s="15"/>
      <c r="AC50" s="15"/>
      <c r="AD50" s="15"/>
      <c r="AE50" s="15"/>
      <c r="AF50" s="15"/>
      <c r="AG50" s="15"/>
      <c r="AH50" s="15"/>
      <c r="AI50" s="15"/>
      <c r="AJ50" s="15"/>
      <c r="AK50" s="151"/>
      <c r="AL50" s="985"/>
    </row>
    <row r="51" spans="1:38" x14ac:dyDescent="0.15">
      <c r="A51" s="1"/>
      <c r="B51" s="168" t="s">
        <v>2</v>
      </c>
      <c r="C51" s="40"/>
      <c r="D51" s="40"/>
      <c r="E51" s="40"/>
      <c r="F51" s="40"/>
      <c r="G51" s="40"/>
      <c r="H51" s="40"/>
      <c r="I51" s="40"/>
      <c r="J51" s="41"/>
      <c r="K51" s="18" t="s">
        <v>187</v>
      </c>
      <c r="L51" s="19"/>
      <c r="M51" s="19"/>
      <c r="N51" s="19"/>
      <c r="O51" s="19"/>
      <c r="P51" s="19"/>
      <c r="Q51" s="19"/>
      <c r="R51" s="19"/>
      <c r="S51" s="19"/>
      <c r="T51" s="19"/>
      <c r="U51" s="19"/>
      <c r="V51" s="19"/>
      <c r="W51" s="19"/>
      <c r="X51" s="19"/>
      <c r="Y51" s="124"/>
      <c r="Z51" s="19"/>
      <c r="AA51" s="19"/>
      <c r="AB51" s="19"/>
      <c r="AC51" s="19"/>
      <c r="AD51" s="19"/>
      <c r="AE51" s="19"/>
      <c r="AF51" s="19"/>
      <c r="AG51" s="19"/>
      <c r="AH51" s="19"/>
      <c r="AI51" s="19"/>
      <c r="AJ51" s="19"/>
      <c r="AK51" s="19"/>
      <c r="AL51" s="20"/>
    </row>
    <row r="52" spans="1:38" x14ac:dyDescent="0.15">
      <c r="A52" s="1"/>
      <c r="B52" s="1636" t="s">
        <v>199</v>
      </c>
      <c r="C52" s="42" t="s">
        <v>19</v>
      </c>
      <c r="D52" s="43"/>
      <c r="E52" s="43"/>
      <c r="F52" s="43"/>
      <c r="G52" s="44"/>
      <c r="H52" s="44"/>
      <c r="I52" s="44"/>
      <c r="J52" s="45"/>
      <c r="K52" s="192"/>
      <c r="L52" s="216"/>
      <c r="M52" s="216"/>
      <c r="N52" s="216"/>
      <c r="O52" s="216"/>
      <c r="P52" s="216"/>
      <c r="Q52" s="216"/>
      <c r="R52" s="216"/>
      <c r="S52" s="216"/>
      <c r="T52" s="216"/>
      <c r="U52" s="216"/>
      <c r="V52" s="216"/>
      <c r="W52" s="216"/>
      <c r="X52" s="216"/>
      <c r="Y52" s="216"/>
      <c r="Z52" s="216">
        <v>3</v>
      </c>
      <c r="AA52" s="216">
        <v>3</v>
      </c>
      <c r="AB52" s="216"/>
      <c r="AC52" s="216"/>
      <c r="AD52" s="216"/>
      <c r="AE52" s="216"/>
      <c r="AF52" s="216"/>
      <c r="AG52" s="216"/>
      <c r="AH52" s="216"/>
      <c r="AI52" s="216"/>
      <c r="AJ52" s="216"/>
      <c r="AK52" s="216"/>
      <c r="AL52" s="217"/>
    </row>
    <row r="53" spans="1:38" x14ac:dyDescent="0.15">
      <c r="A53" s="1"/>
      <c r="B53" s="1637"/>
      <c r="C53" s="46" t="s">
        <v>20</v>
      </c>
      <c r="D53" s="47"/>
      <c r="E53" s="47"/>
      <c r="F53" s="47"/>
      <c r="G53" s="48"/>
      <c r="H53" s="48"/>
      <c r="I53" s="48"/>
      <c r="J53" s="49"/>
      <c r="K53" s="316"/>
      <c r="L53" s="317"/>
      <c r="M53" s="317"/>
      <c r="N53" s="317"/>
      <c r="O53" s="317"/>
      <c r="P53" s="317"/>
      <c r="Q53" s="317"/>
      <c r="R53" s="317"/>
      <c r="S53" s="317"/>
      <c r="T53" s="317"/>
      <c r="U53" s="317"/>
      <c r="V53" s="317"/>
      <c r="W53" s="317"/>
      <c r="X53" s="317"/>
      <c r="Y53" s="317"/>
      <c r="Z53" s="317">
        <v>5</v>
      </c>
      <c r="AA53" s="317">
        <v>5</v>
      </c>
      <c r="AB53" s="317"/>
      <c r="AC53" s="317"/>
      <c r="AD53" s="317"/>
      <c r="AE53" s="317"/>
      <c r="AF53" s="317"/>
      <c r="AG53" s="317"/>
      <c r="AH53" s="317"/>
      <c r="AI53" s="317"/>
      <c r="AJ53" s="317"/>
      <c r="AK53" s="317"/>
      <c r="AL53" s="318"/>
    </row>
    <row r="54" spans="1:38" x14ac:dyDescent="0.15">
      <c r="A54" s="1"/>
      <c r="B54" s="1637"/>
      <c r="C54" s="46" t="s">
        <v>21</v>
      </c>
      <c r="D54" s="47"/>
      <c r="E54" s="47"/>
      <c r="F54" s="47"/>
      <c r="G54" s="48"/>
      <c r="H54" s="48"/>
      <c r="I54" s="48"/>
      <c r="J54" s="49"/>
      <c r="K54" s="316"/>
      <c r="L54" s="317"/>
      <c r="M54" s="317"/>
      <c r="N54" s="317"/>
      <c r="O54" s="317"/>
      <c r="P54" s="317">
        <v>0</v>
      </c>
      <c r="Q54" s="317"/>
      <c r="R54" s="317"/>
      <c r="S54" s="317"/>
      <c r="T54" s="317"/>
      <c r="U54" s="317"/>
      <c r="V54" s="317">
        <v>3</v>
      </c>
      <c r="W54" s="317">
        <v>0</v>
      </c>
      <c r="X54" s="317"/>
      <c r="Y54" s="317"/>
      <c r="Z54" s="317">
        <v>0</v>
      </c>
      <c r="AA54" s="317"/>
      <c r="AB54" s="317"/>
      <c r="AC54" s="317">
        <v>4</v>
      </c>
      <c r="AD54" s="317">
        <v>4</v>
      </c>
      <c r="AE54" s="317"/>
      <c r="AF54" s="317"/>
      <c r="AG54" s="317"/>
      <c r="AH54" s="317"/>
      <c r="AI54" s="317"/>
      <c r="AJ54" s="317"/>
      <c r="AK54" s="317"/>
      <c r="AL54" s="318"/>
    </row>
    <row r="55" spans="1:38" x14ac:dyDescent="0.15">
      <c r="A55" s="1"/>
      <c r="B55" s="1637"/>
      <c r="C55" s="46" t="s">
        <v>22</v>
      </c>
      <c r="D55" s="47"/>
      <c r="E55" s="47"/>
      <c r="F55" s="47"/>
      <c r="G55" s="48"/>
      <c r="H55" s="48"/>
      <c r="I55" s="48"/>
      <c r="J55" s="49"/>
      <c r="K55" s="316">
        <v>1</v>
      </c>
      <c r="L55" s="317">
        <v>0</v>
      </c>
      <c r="M55" s="317">
        <v>3</v>
      </c>
      <c r="N55" s="317">
        <v>1</v>
      </c>
      <c r="O55" s="317">
        <v>0</v>
      </c>
      <c r="P55" s="317">
        <v>1</v>
      </c>
      <c r="Q55" s="317">
        <v>0</v>
      </c>
      <c r="R55" s="317">
        <v>0</v>
      </c>
      <c r="S55" s="317">
        <v>1</v>
      </c>
      <c r="T55" s="317">
        <v>1</v>
      </c>
      <c r="U55" s="317">
        <v>1</v>
      </c>
      <c r="V55" s="317">
        <v>2</v>
      </c>
      <c r="W55" s="317">
        <v>2</v>
      </c>
      <c r="X55" s="317">
        <v>1</v>
      </c>
      <c r="Y55" s="317">
        <v>1</v>
      </c>
      <c r="Z55" s="317">
        <v>1</v>
      </c>
      <c r="AA55" s="317">
        <v>0</v>
      </c>
      <c r="AB55" s="317">
        <v>1</v>
      </c>
      <c r="AC55" s="317">
        <v>1</v>
      </c>
      <c r="AD55" s="317">
        <v>1</v>
      </c>
      <c r="AE55" s="317">
        <v>0</v>
      </c>
      <c r="AF55" s="317">
        <v>0</v>
      </c>
      <c r="AG55" s="317">
        <v>0</v>
      </c>
      <c r="AH55" s="317">
        <v>1</v>
      </c>
      <c r="AI55" s="317">
        <v>1</v>
      </c>
      <c r="AJ55" s="317">
        <v>1</v>
      </c>
      <c r="AK55" s="317">
        <v>0</v>
      </c>
      <c r="AL55" s="318">
        <v>1</v>
      </c>
    </row>
    <row r="56" spans="1:38" x14ac:dyDescent="0.15">
      <c r="A56" s="1"/>
      <c r="B56" s="1637"/>
      <c r="C56" s="46" t="s">
        <v>23</v>
      </c>
      <c r="D56" s="47"/>
      <c r="E56" s="47"/>
      <c r="F56" s="47"/>
      <c r="G56" s="48"/>
      <c r="H56" s="48"/>
      <c r="I56" s="48"/>
      <c r="J56" s="49"/>
      <c r="K56" s="316"/>
      <c r="L56" s="317"/>
      <c r="M56" s="317"/>
      <c r="N56" s="317"/>
      <c r="O56" s="317"/>
      <c r="P56" s="317"/>
      <c r="Q56" s="317"/>
      <c r="R56" s="317"/>
      <c r="S56" s="317"/>
      <c r="T56" s="317"/>
      <c r="U56" s="317"/>
      <c r="V56" s="317"/>
      <c r="W56" s="317"/>
      <c r="X56" s="317"/>
      <c r="Y56" s="317"/>
      <c r="Z56" s="317">
        <v>2</v>
      </c>
      <c r="AA56" s="317">
        <v>2</v>
      </c>
      <c r="AB56" s="317"/>
      <c r="AC56" s="317"/>
      <c r="AD56" s="317"/>
      <c r="AE56" s="317"/>
      <c r="AF56" s="317"/>
      <c r="AG56" s="317"/>
      <c r="AH56" s="317"/>
      <c r="AI56" s="317"/>
      <c r="AJ56" s="317"/>
      <c r="AK56" s="317"/>
      <c r="AL56" s="318"/>
    </row>
    <row r="57" spans="1:38" x14ac:dyDescent="0.15">
      <c r="A57" s="1"/>
      <c r="B57" s="1637"/>
      <c r="C57" s="50" t="s">
        <v>24</v>
      </c>
      <c r="D57" s="51"/>
      <c r="E57" s="51"/>
      <c r="F57" s="51"/>
      <c r="G57" s="52"/>
      <c r="H57" s="52"/>
      <c r="I57" s="52"/>
      <c r="J57" s="53"/>
      <c r="K57" s="195"/>
      <c r="L57" s="196"/>
      <c r="M57" s="196"/>
      <c r="N57" s="196"/>
      <c r="O57" s="196"/>
      <c r="P57" s="196"/>
      <c r="Q57" s="196"/>
      <c r="R57" s="196"/>
      <c r="S57" s="196"/>
      <c r="T57" s="196"/>
      <c r="U57" s="196">
        <v>1</v>
      </c>
      <c r="V57" s="196">
        <v>1</v>
      </c>
      <c r="W57" s="196"/>
      <c r="X57" s="196"/>
      <c r="Y57" s="196"/>
      <c r="Z57" s="196"/>
      <c r="AA57" s="196"/>
      <c r="AB57" s="196"/>
      <c r="AC57" s="196">
        <v>4</v>
      </c>
      <c r="AD57" s="196">
        <v>4</v>
      </c>
      <c r="AE57" s="196"/>
      <c r="AF57" s="196"/>
      <c r="AG57" s="196"/>
      <c r="AH57" s="196"/>
      <c r="AI57" s="196"/>
      <c r="AJ57" s="196"/>
      <c r="AK57" s="196"/>
      <c r="AL57" s="197"/>
    </row>
    <row r="58" spans="1:38" ht="14.25" thickBot="1" x14ac:dyDescent="0.2">
      <c r="A58" s="1"/>
      <c r="B58" s="1638"/>
      <c r="C58" s="54" t="s">
        <v>25</v>
      </c>
      <c r="D58" s="26"/>
      <c r="E58" s="26"/>
      <c r="F58" s="26"/>
      <c r="G58" s="27"/>
      <c r="H58" s="27"/>
      <c r="I58" s="27"/>
      <c r="J58" s="55"/>
      <c r="K58" s="328">
        <f>SUM(K52:K57)</f>
        <v>1</v>
      </c>
      <c r="L58" s="326">
        <f t="shared" ref="L58:AL58" si="1">SUM(L52:L57)</f>
        <v>0</v>
      </c>
      <c r="M58" s="326">
        <f t="shared" si="1"/>
        <v>3</v>
      </c>
      <c r="N58" s="326">
        <f t="shared" si="1"/>
        <v>1</v>
      </c>
      <c r="O58" s="326">
        <f t="shared" si="1"/>
        <v>0</v>
      </c>
      <c r="P58" s="326">
        <f t="shared" si="1"/>
        <v>1</v>
      </c>
      <c r="Q58" s="326">
        <f t="shared" si="1"/>
        <v>0</v>
      </c>
      <c r="R58" s="326">
        <f t="shared" si="1"/>
        <v>0</v>
      </c>
      <c r="S58" s="326">
        <f t="shared" si="1"/>
        <v>1</v>
      </c>
      <c r="T58" s="326">
        <f t="shared" si="1"/>
        <v>1</v>
      </c>
      <c r="U58" s="326">
        <f t="shared" si="1"/>
        <v>2</v>
      </c>
      <c r="V58" s="326">
        <f t="shared" si="1"/>
        <v>6</v>
      </c>
      <c r="W58" s="326">
        <f t="shared" si="1"/>
        <v>2</v>
      </c>
      <c r="X58" s="326">
        <f t="shared" si="1"/>
        <v>1</v>
      </c>
      <c r="Y58" s="326">
        <f t="shared" si="1"/>
        <v>1</v>
      </c>
      <c r="Z58" s="326">
        <f t="shared" si="1"/>
        <v>11</v>
      </c>
      <c r="AA58" s="326">
        <f t="shared" si="1"/>
        <v>10</v>
      </c>
      <c r="AB58" s="326">
        <f t="shared" si="1"/>
        <v>1</v>
      </c>
      <c r="AC58" s="326">
        <f t="shared" si="1"/>
        <v>9</v>
      </c>
      <c r="AD58" s="326">
        <f t="shared" si="1"/>
        <v>9</v>
      </c>
      <c r="AE58" s="326">
        <f t="shared" si="1"/>
        <v>0</v>
      </c>
      <c r="AF58" s="326">
        <f t="shared" si="1"/>
        <v>0</v>
      </c>
      <c r="AG58" s="326">
        <f t="shared" si="1"/>
        <v>0</v>
      </c>
      <c r="AH58" s="326">
        <f t="shared" si="1"/>
        <v>1</v>
      </c>
      <c r="AI58" s="326">
        <f t="shared" si="1"/>
        <v>1</v>
      </c>
      <c r="AJ58" s="326">
        <f t="shared" si="1"/>
        <v>1</v>
      </c>
      <c r="AK58" s="326">
        <f t="shared" si="1"/>
        <v>0</v>
      </c>
      <c r="AL58" s="329">
        <f t="shared" si="1"/>
        <v>1</v>
      </c>
    </row>
    <row r="59" spans="1:38" ht="14.25" customHeight="1" x14ac:dyDescent="0.15">
      <c r="A59" s="1"/>
      <c r="B59" s="1610" t="s">
        <v>195</v>
      </c>
      <c r="C59" s="1778" t="s">
        <v>26</v>
      </c>
      <c r="D59" s="323" t="s">
        <v>188</v>
      </c>
      <c r="E59" s="300"/>
      <c r="F59" s="300"/>
      <c r="G59" s="300"/>
      <c r="H59" s="300"/>
      <c r="I59" s="300"/>
      <c r="J59" s="301"/>
      <c r="K59" s="186"/>
      <c r="L59" s="214"/>
      <c r="M59" s="214"/>
      <c r="N59" s="214"/>
      <c r="O59" s="214"/>
      <c r="P59" s="214"/>
      <c r="Q59" s="214"/>
      <c r="R59" s="214"/>
      <c r="S59" s="214"/>
      <c r="T59" s="214"/>
      <c r="U59" s="214"/>
      <c r="V59" s="214"/>
      <c r="W59" s="214"/>
      <c r="X59" s="214"/>
      <c r="Y59" s="214"/>
      <c r="Z59" s="214">
        <v>1</v>
      </c>
      <c r="AA59" s="214">
        <v>1</v>
      </c>
      <c r="AB59" s="214"/>
      <c r="AC59" s="214"/>
      <c r="AD59" s="214"/>
      <c r="AE59" s="214"/>
      <c r="AF59" s="214"/>
      <c r="AG59" s="214"/>
      <c r="AH59" s="214"/>
      <c r="AI59" s="214"/>
      <c r="AJ59" s="214"/>
      <c r="AK59" s="214"/>
      <c r="AL59" s="215"/>
    </row>
    <row r="60" spans="1:38" ht="14.25" customHeight="1" x14ac:dyDescent="0.15">
      <c r="A60" s="1"/>
      <c r="B60" s="1611"/>
      <c r="C60" s="1779"/>
      <c r="D60" s="1678" t="str">
        <f>INDEX(依存する生息場!E$2:E$300,MATCH(区分6!D59,依存する生息場!D$2:D$300,0),1)</f>
        <v>連続する瀬と淵</v>
      </c>
      <c r="E60" s="1679"/>
      <c r="F60" s="1679"/>
      <c r="G60" s="1679"/>
      <c r="H60" s="1679"/>
      <c r="I60" s="1679"/>
      <c r="J60" s="1680"/>
      <c r="K60" s="189" t="str">
        <f>INDEX(K$38:K$49,MATCH($D60,$E$38:$E$49,0),1)</f>
        <v>△</v>
      </c>
      <c r="L60" s="190" t="str">
        <f t="shared" ref="L60:AL60" si="2">INDEX(L$38:L$49,MATCH($D60,$E$38:$E$49,0),1)</f>
        <v>△</v>
      </c>
      <c r="M60" s="190" t="str">
        <f t="shared" si="2"/>
        <v>△</v>
      </c>
      <c r="N60" s="190" t="str">
        <f t="shared" si="2"/>
        <v>△</v>
      </c>
      <c r="O60" s="190" t="str">
        <f t="shared" si="2"/>
        <v>△</v>
      </c>
      <c r="P60" s="190" t="str">
        <f t="shared" si="2"/>
        <v/>
      </c>
      <c r="Q60" s="190" t="str">
        <f t="shared" si="2"/>
        <v>○</v>
      </c>
      <c r="R60" s="190" t="str">
        <f t="shared" si="2"/>
        <v>○</v>
      </c>
      <c r="S60" s="190" t="str">
        <f t="shared" si="2"/>
        <v>○</v>
      </c>
      <c r="T60" s="190" t="str">
        <f t="shared" si="2"/>
        <v>○</v>
      </c>
      <c r="U60" s="190" t="str">
        <f t="shared" si="2"/>
        <v>○</v>
      </c>
      <c r="V60" s="190" t="str">
        <f t="shared" si="2"/>
        <v>△</v>
      </c>
      <c r="W60" s="190" t="str">
        <f t="shared" si="2"/>
        <v>△</v>
      </c>
      <c r="X60" s="190" t="str">
        <f t="shared" si="2"/>
        <v>△</v>
      </c>
      <c r="Y60" s="190" t="str">
        <f t="shared" si="2"/>
        <v>△</v>
      </c>
      <c r="Z60" s="190" t="str">
        <f t="shared" si="2"/>
        <v>○</v>
      </c>
      <c r="AA60" s="190" t="str">
        <f t="shared" si="2"/>
        <v>○</v>
      </c>
      <c r="AB60" s="190" t="str">
        <f t="shared" si="2"/>
        <v/>
      </c>
      <c r="AC60" s="190" t="str">
        <f t="shared" si="2"/>
        <v>○</v>
      </c>
      <c r="AD60" s="190" t="str">
        <f t="shared" si="2"/>
        <v>○</v>
      </c>
      <c r="AE60" s="190" t="str">
        <f t="shared" si="2"/>
        <v>△</v>
      </c>
      <c r="AF60" s="190" t="str">
        <f t="shared" si="2"/>
        <v>△</v>
      </c>
      <c r="AG60" s="190" t="str">
        <f t="shared" si="2"/>
        <v>○</v>
      </c>
      <c r="AH60" s="190" t="str">
        <f t="shared" si="2"/>
        <v>○</v>
      </c>
      <c r="AI60" s="190" t="str">
        <f t="shared" si="2"/>
        <v>△</v>
      </c>
      <c r="AJ60" s="190" t="str">
        <f t="shared" si="2"/>
        <v>○</v>
      </c>
      <c r="AK60" s="190" t="str">
        <f t="shared" si="2"/>
        <v>△</v>
      </c>
      <c r="AL60" s="191" t="str">
        <f t="shared" si="2"/>
        <v/>
      </c>
    </row>
    <row r="61" spans="1:38" ht="14.25" customHeight="1" x14ac:dyDescent="0.15">
      <c r="A61" s="1"/>
      <c r="B61" s="1611"/>
      <c r="C61" s="1779"/>
      <c r="D61" s="304" t="s">
        <v>28</v>
      </c>
      <c r="E61" s="305"/>
      <c r="F61" s="305"/>
      <c r="G61" s="305"/>
      <c r="H61" s="305"/>
      <c r="I61" s="305"/>
      <c r="J61" s="306"/>
      <c r="K61" s="192"/>
      <c r="L61" s="256"/>
      <c r="M61" s="256"/>
      <c r="N61" s="256"/>
      <c r="O61" s="256"/>
      <c r="P61" s="256"/>
      <c r="Q61" s="256"/>
      <c r="R61" s="256"/>
      <c r="S61" s="256"/>
      <c r="T61" s="256"/>
      <c r="U61" s="256"/>
      <c r="V61" s="256"/>
      <c r="W61" s="256"/>
      <c r="X61" s="256"/>
      <c r="Y61" s="256"/>
      <c r="Z61" s="216">
        <v>6</v>
      </c>
      <c r="AA61" s="216">
        <v>6</v>
      </c>
      <c r="AB61" s="256"/>
      <c r="AC61" s="256"/>
      <c r="AD61" s="256"/>
      <c r="AE61" s="256"/>
      <c r="AF61" s="256"/>
      <c r="AG61" s="256"/>
      <c r="AH61" s="256"/>
      <c r="AI61" s="256"/>
      <c r="AJ61" s="256"/>
      <c r="AK61" s="256"/>
      <c r="AL61" s="257"/>
    </row>
    <row r="62" spans="1:38" ht="14.25" customHeight="1" x14ac:dyDescent="0.15">
      <c r="A62" s="1"/>
      <c r="B62" s="1611"/>
      <c r="C62" s="1779"/>
      <c r="D62" s="1678" t="str">
        <f>INDEX(依存する生息場!E$2:E$300,MATCH(区分6!D61,依存する生息場!D$2:D$300,0),1)</f>
        <v>連続する瀬と淵</v>
      </c>
      <c r="E62" s="1679"/>
      <c r="F62" s="1679"/>
      <c r="G62" s="1679"/>
      <c r="H62" s="1679"/>
      <c r="I62" s="1679"/>
      <c r="J62" s="1680"/>
      <c r="K62" s="195" t="str">
        <f t="shared" ref="K62:AL62" si="3">INDEX(K$38:K$49,MATCH($D62,$E$38:$E$49,0),1)</f>
        <v>△</v>
      </c>
      <c r="L62" s="196" t="str">
        <f t="shared" si="3"/>
        <v>△</v>
      </c>
      <c r="M62" s="196" t="str">
        <f t="shared" si="3"/>
        <v>△</v>
      </c>
      <c r="N62" s="196" t="str">
        <f t="shared" si="3"/>
        <v>△</v>
      </c>
      <c r="O62" s="196" t="str">
        <f t="shared" si="3"/>
        <v>△</v>
      </c>
      <c r="P62" s="196" t="str">
        <f t="shared" si="3"/>
        <v/>
      </c>
      <c r="Q62" s="196" t="str">
        <f t="shared" si="3"/>
        <v>○</v>
      </c>
      <c r="R62" s="196" t="str">
        <f t="shared" si="3"/>
        <v>○</v>
      </c>
      <c r="S62" s="196" t="str">
        <f t="shared" si="3"/>
        <v>○</v>
      </c>
      <c r="T62" s="196" t="str">
        <f t="shared" si="3"/>
        <v>○</v>
      </c>
      <c r="U62" s="196" t="str">
        <f t="shared" si="3"/>
        <v>○</v>
      </c>
      <c r="V62" s="196" t="str">
        <f t="shared" si="3"/>
        <v>△</v>
      </c>
      <c r="W62" s="196" t="str">
        <f t="shared" si="3"/>
        <v>△</v>
      </c>
      <c r="X62" s="196" t="str">
        <f t="shared" si="3"/>
        <v>△</v>
      </c>
      <c r="Y62" s="196" t="str">
        <f t="shared" si="3"/>
        <v>△</v>
      </c>
      <c r="Z62" s="196" t="str">
        <f t="shared" si="3"/>
        <v>○</v>
      </c>
      <c r="AA62" s="196" t="str">
        <f t="shared" si="3"/>
        <v>○</v>
      </c>
      <c r="AB62" s="196" t="str">
        <f t="shared" si="3"/>
        <v/>
      </c>
      <c r="AC62" s="196" t="str">
        <f t="shared" si="3"/>
        <v>○</v>
      </c>
      <c r="AD62" s="196" t="str">
        <f t="shared" si="3"/>
        <v>○</v>
      </c>
      <c r="AE62" s="196" t="str">
        <f t="shared" si="3"/>
        <v>△</v>
      </c>
      <c r="AF62" s="196" t="str">
        <f t="shared" si="3"/>
        <v>△</v>
      </c>
      <c r="AG62" s="196" t="str">
        <f t="shared" si="3"/>
        <v>○</v>
      </c>
      <c r="AH62" s="196" t="str">
        <f t="shared" si="3"/>
        <v>○</v>
      </c>
      <c r="AI62" s="196" t="str">
        <f t="shared" si="3"/>
        <v>△</v>
      </c>
      <c r="AJ62" s="196" t="str">
        <f t="shared" si="3"/>
        <v>○</v>
      </c>
      <c r="AK62" s="196" t="str">
        <f t="shared" si="3"/>
        <v>△</v>
      </c>
      <c r="AL62" s="197" t="str">
        <f t="shared" si="3"/>
        <v/>
      </c>
    </row>
    <row r="63" spans="1:38" ht="14.25" customHeight="1" x14ac:dyDescent="0.15">
      <c r="A63" s="1"/>
      <c r="B63" s="1611"/>
      <c r="C63" s="1779"/>
      <c r="D63" s="304"/>
      <c r="E63" s="309"/>
      <c r="F63" s="309"/>
      <c r="G63" s="309"/>
      <c r="H63" s="309"/>
      <c r="I63" s="309"/>
      <c r="J63" s="310"/>
      <c r="K63" s="198"/>
      <c r="L63" s="986"/>
      <c r="M63" s="986"/>
      <c r="N63" s="986"/>
      <c r="O63" s="986"/>
      <c r="P63" s="986"/>
      <c r="Q63" s="986"/>
      <c r="R63" s="986"/>
      <c r="S63" s="986"/>
      <c r="T63" s="986"/>
      <c r="U63" s="986"/>
      <c r="V63" s="986"/>
      <c r="W63" s="986"/>
      <c r="X63" s="986"/>
      <c r="Y63" s="986"/>
      <c r="Z63" s="987"/>
      <c r="AA63" s="987"/>
      <c r="AB63" s="986"/>
      <c r="AC63" s="986"/>
      <c r="AD63" s="986"/>
      <c r="AE63" s="986"/>
      <c r="AF63" s="986"/>
      <c r="AG63" s="986"/>
      <c r="AH63" s="986"/>
      <c r="AI63" s="986"/>
      <c r="AJ63" s="986"/>
      <c r="AK63" s="986"/>
      <c r="AL63" s="988"/>
    </row>
    <row r="64" spans="1:38" ht="14.25" customHeight="1" x14ac:dyDescent="0.15">
      <c r="A64" s="1"/>
      <c r="B64" s="1611"/>
      <c r="C64" s="1779"/>
      <c r="D64" s="1678"/>
      <c r="E64" s="1679"/>
      <c r="F64" s="1679"/>
      <c r="G64" s="1679"/>
      <c r="H64" s="1679"/>
      <c r="I64" s="1679"/>
      <c r="J64" s="1680"/>
      <c r="K64" s="189"/>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90"/>
      <c r="AK64" s="190"/>
      <c r="AL64" s="191"/>
    </row>
    <row r="65" spans="1:64" ht="14.25" customHeight="1" x14ac:dyDescent="0.15">
      <c r="A65" s="1"/>
      <c r="B65" s="1611"/>
      <c r="C65" s="1780" t="s">
        <v>29</v>
      </c>
      <c r="D65" s="304" t="s">
        <v>143</v>
      </c>
      <c r="E65" s="305"/>
      <c r="F65" s="305"/>
      <c r="G65" s="305"/>
      <c r="H65" s="305"/>
      <c r="I65" s="305"/>
      <c r="J65" s="306"/>
      <c r="K65" s="192">
        <v>0</v>
      </c>
      <c r="L65" s="216">
        <v>0</v>
      </c>
      <c r="M65" s="216">
        <v>2</v>
      </c>
      <c r="N65" s="216">
        <v>0</v>
      </c>
      <c r="O65" s="216">
        <v>0</v>
      </c>
      <c r="P65" s="216">
        <v>0</v>
      </c>
      <c r="Q65" s="216">
        <v>0</v>
      </c>
      <c r="R65" s="216">
        <v>0</v>
      </c>
      <c r="S65" s="216">
        <v>0</v>
      </c>
      <c r="T65" s="216">
        <v>0</v>
      </c>
      <c r="U65" s="216">
        <v>0</v>
      </c>
      <c r="V65" s="216">
        <v>0</v>
      </c>
      <c r="W65" s="216">
        <v>0</v>
      </c>
      <c r="X65" s="216">
        <v>0</v>
      </c>
      <c r="Y65" s="216">
        <v>0</v>
      </c>
      <c r="Z65" s="216">
        <v>0</v>
      </c>
      <c r="AA65" s="216">
        <v>0</v>
      </c>
      <c r="AB65" s="216">
        <v>0</v>
      </c>
      <c r="AC65" s="216">
        <v>0</v>
      </c>
      <c r="AD65" s="216">
        <v>0</v>
      </c>
      <c r="AE65" s="216">
        <v>0</v>
      </c>
      <c r="AF65" s="216">
        <v>0</v>
      </c>
      <c r="AG65" s="216">
        <v>0</v>
      </c>
      <c r="AH65" s="216">
        <v>0</v>
      </c>
      <c r="AI65" s="216">
        <v>0</v>
      </c>
      <c r="AJ65" s="216">
        <v>0</v>
      </c>
      <c r="AK65" s="216">
        <v>0</v>
      </c>
      <c r="AL65" s="217">
        <v>0</v>
      </c>
    </row>
    <row r="66" spans="1:64" ht="14.25" customHeight="1" x14ac:dyDescent="0.15">
      <c r="A66" s="1"/>
      <c r="B66" s="1611"/>
      <c r="C66" s="1779"/>
      <c r="D66" s="1678" t="str">
        <f>INDEX(依存する生息場!E$2:E$300,MATCH(区分6!D65,依存する生息場!D$2:D$300,0),1)</f>
        <v>自然裸地</v>
      </c>
      <c r="E66" s="1679"/>
      <c r="F66" s="1679"/>
      <c r="G66" s="1679"/>
      <c r="H66" s="1679"/>
      <c r="I66" s="1679"/>
      <c r="J66" s="1680"/>
      <c r="K66" s="189" t="str">
        <f>INDEX(K$34:K$45,MATCH($D66,$E$34:$E$45,0),1)</f>
        <v>△</v>
      </c>
      <c r="L66" s="190" t="str">
        <f>INDEX(L$34:L$45,MATCH($D66,$E$34:$E$45,0),1)</f>
        <v>△</v>
      </c>
      <c r="M66" s="190" t="str">
        <f>INDEX(M$34:M$45,MATCH($D66,$E$34:$E$45,0),1)</f>
        <v>△</v>
      </c>
      <c r="N66" s="190" t="str">
        <f t="shared" ref="N66:AK66" si="4">INDEX(N$34:N$45,MATCH($D66,$E$34:$E$45,0),1)</f>
        <v>○</v>
      </c>
      <c r="O66" s="190" t="str">
        <f t="shared" si="4"/>
        <v>○</v>
      </c>
      <c r="P66" s="190" t="str">
        <f t="shared" si="4"/>
        <v>○</v>
      </c>
      <c r="Q66" s="190" t="str">
        <f t="shared" si="4"/>
        <v>△</v>
      </c>
      <c r="R66" s="190" t="str">
        <f t="shared" si="4"/>
        <v>○</v>
      </c>
      <c r="S66" s="190" t="str">
        <f t="shared" si="4"/>
        <v>○</v>
      </c>
      <c r="T66" s="190" t="str">
        <f t="shared" si="4"/>
        <v>○</v>
      </c>
      <c r="U66" s="190" t="str">
        <f t="shared" si="4"/>
        <v>△</v>
      </c>
      <c r="V66" s="190" t="str">
        <f t="shared" si="4"/>
        <v>○</v>
      </c>
      <c r="W66" s="190" t="str">
        <f t="shared" si="4"/>
        <v>○</v>
      </c>
      <c r="X66" s="190" t="str">
        <f t="shared" si="4"/>
        <v>○</v>
      </c>
      <c r="Y66" s="190" t="str">
        <f t="shared" si="4"/>
        <v>○</v>
      </c>
      <c r="Z66" s="190" t="str">
        <f t="shared" si="4"/>
        <v>△</v>
      </c>
      <c r="AA66" s="190" t="str">
        <f t="shared" si="4"/>
        <v>△</v>
      </c>
      <c r="AB66" s="190" t="str">
        <f t="shared" si="4"/>
        <v>○</v>
      </c>
      <c r="AC66" s="190" t="str">
        <f t="shared" si="4"/>
        <v>○</v>
      </c>
      <c r="AD66" s="190" t="str">
        <f t="shared" si="4"/>
        <v>○</v>
      </c>
      <c r="AE66" s="190" t="str">
        <f t="shared" si="4"/>
        <v>△</v>
      </c>
      <c r="AF66" s="190" t="str">
        <f t="shared" si="4"/>
        <v>△</v>
      </c>
      <c r="AG66" s="190" t="str">
        <f t="shared" si="4"/>
        <v>○</v>
      </c>
      <c r="AH66" s="190" t="str">
        <f t="shared" si="4"/>
        <v>△</v>
      </c>
      <c r="AI66" s="190" t="str">
        <f t="shared" si="4"/>
        <v>△</v>
      </c>
      <c r="AJ66" s="190" t="str">
        <f t="shared" si="4"/>
        <v>△</v>
      </c>
      <c r="AK66" s="190" t="str">
        <f t="shared" si="4"/>
        <v>△</v>
      </c>
      <c r="AL66" s="191" t="str">
        <f>INDEX(AL$34:AL$45,MATCH($D66,$E$34:$E$45,0),1)</f>
        <v>△</v>
      </c>
    </row>
    <row r="67" spans="1:64" ht="14.25" customHeight="1" x14ac:dyDescent="0.15">
      <c r="A67" s="1"/>
      <c r="B67" s="1611"/>
      <c r="C67" s="1779"/>
      <c r="D67" s="304" t="s">
        <v>189</v>
      </c>
      <c r="E67" s="305"/>
      <c r="F67" s="305"/>
      <c r="G67" s="305"/>
      <c r="H67" s="305"/>
      <c r="I67" s="305"/>
      <c r="J67" s="306"/>
      <c r="K67" s="192">
        <v>0</v>
      </c>
      <c r="L67" s="216">
        <v>0</v>
      </c>
      <c r="M67" s="216">
        <v>1</v>
      </c>
      <c r="N67" s="216">
        <v>0</v>
      </c>
      <c r="O67" s="216">
        <v>0</v>
      </c>
      <c r="P67" s="216">
        <v>0</v>
      </c>
      <c r="Q67" s="216">
        <v>0</v>
      </c>
      <c r="R67" s="216">
        <v>0</v>
      </c>
      <c r="S67" s="216">
        <v>0</v>
      </c>
      <c r="T67" s="216">
        <v>1</v>
      </c>
      <c r="U67" s="216">
        <v>0</v>
      </c>
      <c r="V67" s="216">
        <v>0</v>
      </c>
      <c r="W67" s="216">
        <v>0</v>
      </c>
      <c r="X67" s="216">
        <v>2</v>
      </c>
      <c r="Y67" s="216">
        <v>0</v>
      </c>
      <c r="Z67" s="216">
        <v>0</v>
      </c>
      <c r="AA67" s="216">
        <v>0</v>
      </c>
      <c r="AB67" s="216">
        <v>0</v>
      </c>
      <c r="AC67" s="216">
        <v>0</v>
      </c>
      <c r="AD67" s="216">
        <v>2</v>
      </c>
      <c r="AE67" s="216">
        <v>0</v>
      </c>
      <c r="AF67" s="216">
        <v>0</v>
      </c>
      <c r="AG67" s="216">
        <v>0</v>
      </c>
      <c r="AH67" s="216">
        <v>0</v>
      </c>
      <c r="AI67" s="216">
        <v>0</v>
      </c>
      <c r="AJ67" s="216">
        <v>0</v>
      </c>
      <c r="AK67" s="216">
        <v>0</v>
      </c>
      <c r="AL67" s="217">
        <v>2</v>
      </c>
    </row>
    <row r="68" spans="1:64" ht="14.25" customHeight="1" x14ac:dyDescent="0.15">
      <c r="A68" s="1"/>
      <c r="B68" s="1611"/>
      <c r="C68" s="1779"/>
      <c r="D68" s="1678" t="str">
        <f>INDEX(依存する生息場!E$2:E$300,MATCH(区分6!D67,依存する生息場!D$2:D$300,0),1)</f>
        <v>自然裸地</v>
      </c>
      <c r="E68" s="1679"/>
      <c r="F68" s="1679"/>
      <c r="G68" s="1679"/>
      <c r="H68" s="1679"/>
      <c r="I68" s="1679"/>
      <c r="J68" s="1680"/>
      <c r="K68" s="195" t="str">
        <f>INDEX(K$34:K$45,MATCH($D68,$E$34:$E$45,0),1)</f>
        <v>△</v>
      </c>
      <c r="L68" s="196" t="str">
        <f>INDEX(L$34:L$45,MATCH($D68,$E$34:$E$45,0),1)</f>
        <v>△</v>
      </c>
      <c r="M68" s="196" t="str">
        <f t="shared" ref="M68:AL68" si="5">INDEX(M$34:M$45,MATCH($D68,$E$34:$E$45,0),1)</f>
        <v>△</v>
      </c>
      <c r="N68" s="196" t="str">
        <f t="shared" si="5"/>
        <v>○</v>
      </c>
      <c r="O68" s="196" t="str">
        <f t="shared" si="5"/>
        <v>○</v>
      </c>
      <c r="P68" s="196" t="str">
        <f t="shared" si="5"/>
        <v>○</v>
      </c>
      <c r="Q68" s="196" t="str">
        <f t="shared" si="5"/>
        <v>△</v>
      </c>
      <c r="R68" s="196" t="str">
        <f t="shared" si="5"/>
        <v>○</v>
      </c>
      <c r="S68" s="196" t="str">
        <f t="shared" si="5"/>
        <v>○</v>
      </c>
      <c r="T68" s="196" t="str">
        <f t="shared" si="5"/>
        <v>○</v>
      </c>
      <c r="U68" s="196" t="str">
        <f t="shared" si="5"/>
        <v>△</v>
      </c>
      <c r="V68" s="196" t="str">
        <f t="shared" si="5"/>
        <v>○</v>
      </c>
      <c r="W68" s="196" t="str">
        <f t="shared" si="5"/>
        <v>○</v>
      </c>
      <c r="X68" s="196" t="str">
        <f t="shared" si="5"/>
        <v>○</v>
      </c>
      <c r="Y68" s="196" t="str">
        <f t="shared" si="5"/>
        <v>○</v>
      </c>
      <c r="Z68" s="196" t="str">
        <f t="shared" si="5"/>
        <v>△</v>
      </c>
      <c r="AA68" s="196" t="str">
        <f t="shared" si="5"/>
        <v>△</v>
      </c>
      <c r="AB68" s="196" t="str">
        <f t="shared" si="5"/>
        <v>○</v>
      </c>
      <c r="AC68" s="196" t="str">
        <f t="shared" si="5"/>
        <v>○</v>
      </c>
      <c r="AD68" s="196" t="str">
        <f t="shared" si="5"/>
        <v>○</v>
      </c>
      <c r="AE68" s="196" t="str">
        <f t="shared" si="5"/>
        <v>△</v>
      </c>
      <c r="AF68" s="196" t="str">
        <f t="shared" si="5"/>
        <v>△</v>
      </c>
      <c r="AG68" s="196" t="str">
        <f t="shared" si="5"/>
        <v>○</v>
      </c>
      <c r="AH68" s="196" t="str">
        <f t="shared" si="5"/>
        <v>△</v>
      </c>
      <c r="AI68" s="196" t="str">
        <f t="shared" si="5"/>
        <v>△</v>
      </c>
      <c r="AJ68" s="196" t="str">
        <f t="shared" si="5"/>
        <v>△</v>
      </c>
      <c r="AK68" s="196" t="str">
        <f t="shared" si="5"/>
        <v>△</v>
      </c>
      <c r="AL68" s="197" t="str">
        <f t="shared" si="5"/>
        <v>△</v>
      </c>
    </row>
    <row r="69" spans="1:64" ht="14.25" customHeight="1" x14ac:dyDescent="0.15">
      <c r="A69" s="1"/>
      <c r="B69" s="1611"/>
      <c r="C69" s="1779"/>
      <c r="D69" s="304"/>
      <c r="E69" s="305"/>
      <c r="F69" s="305"/>
      <c r="G69" s="305"/>
      <c r="H69" s="305"/>
      <c r="I69" s="305"/>
      <c r="J69" s="306"/>
      <c r="K69" s="989"/>
      <c r="L69" s="990"/>
      <c r="M69" s="990"/>
      <c r="N69" s="990"/>
      <c r="O69" s="990"/>
      <c r="P69" s="990"/>
      <c r="Q69" s="990"/>
      <c r="R69" s="990"/>
      <c r="S69" s="990"/>
      <c r="T69" s="990"/>
      <c r="U69" s="990"/>
      <c r="V69" s="990"/>
      <c r="W69" s="990"/>
      <c r="X69" s="990"/>
      <c r="Y69" s="990"/>
      <c r="Z69" s="990"/>
      <c r="AA69" s="990"/>
      <c r="AB69" s="990"/>
      <c r="AC69" s="990"/>
      <c r="AD69" s="990"/>
      <c r="AE69" s="990"/>
      <c r="AF69" s="990"/>
      <c r="AG69" s="990"/>
      <c r="AH69" s="990"/>
      <c r="AI69" s="990"/>
      <c r="AJ69" s="990"/>
      <c r="AK69" s="990"/>
      <c r="AL69" s="991"/>
    </row>
    <row r="70" spans="1:64" ht="14.25" customHeight="1" thickBot="1" x14ac:dyDescent="0.2">
      <c r="A70" s="1"/>
      <c r="B70" s="1612"/>
      <c r="C70" s="1781"/>
      <c r="D70" s="1678"/>
      <c r="E70" s="1679"/>
      <c r="F70" s="1679"/>
      <c r="G70" s="1679"/>
      <c r="H70" s="1679"/>
      <c r="I70" s="1679"/>
      <c r="J70" s="1680"/>
      <c r="K70" s="992"/>
      <c r="L70" s="993"/>
      <c r="M70" s="993"/>
      <c r="N70" s="993"/>
      <c r="O70" s="993"/>
      <c r="P70" s="993"/>
      <c r="Q70" s="993"/>
      <c r="R70" s="993"/>
      <c r="S70" s="993"/>
      <c r="T70" s="993"/>
      <c r="U70" s="993"/>
      <c r="V70" s="993"/>
      <c r="W70" s="993"/>
      <c r="X70" s="993"/>
      <c r="Y70" s="993"/>
      <c r="Z70" s="993"/>
      <c r="AA70" s="993"/>
      <c r="AB70" s="993"/>
      <c r="AC70" s="993"/>
      <c r="AD70" s="993"/>
      <c r="AE70" s="993"/>
      <c r="AF70" s="993"/>
      <c r="AG70" s="993"/>
      <c r="AH70" s="993"/>
      <c r="AI70" s="993"/>
      <c r="AJ70" s="993"/>
      <c r="AK70" s="993"/>
      <c r="AL70" s="994"/>
    </row>
    <row r="71" spans="1:64" ht="15" customHeight="1" x14ac:dyDescent="0.15">
      <c r="A71" s="1"/>
      <c r="B71" s="322" t="s">
        <v>194</v>
      </c>
      <c r="C71" s="4"/>
      <c r="D71" s="4"/>
      <c r="E71" s="4"/>
      <c r="F71" s="4"/>
      <c r="G71" s="4"/>
      <c r="H71" s="4"/>
      <c r="I71" s="4"/>
      <c r="J71" s="57"/>
      <c r="K71" s="58">
        <f>COUNTIF(K59:K70,"○")</f>
        <v>0</v>
      </c>
      <c r="L71" s="59">
        <f t="shared" ref="L71:AL71" si="6">COUNTIF(L59:L70,"○")</f>
        <v>0</v>
      </c>
      <c r="M71" s="59">
        <f t="shared" si="6"/>
        <v>0</v>
      </c>
      <c r="N71" s="59">
        <f t="shared" si="6"/>
        <v>2</v>
      </c>
      <c r="O71" s="59">
        <f t="shared" si="6"/>
        <v>2</v>
      </c>
      <c r="P71" s="59">
        <f t="shared" si="6"/>
        <v>2</v>
      </c>
      <c r="Q71" s="59">
        <f t="shared" si="6"/>
        <v>2</v>
      </c>
      <c r="R71" s="59">
        <f t="shared" si="6"/>
        <v>4</v>
      </c>
      <c r="S71" s="59">
        <f t="shared" si="6"/>
        <v>4</v>
      </c>
      <c r="T71" s="59">
        <f t="shared" si="6"/>
        <v>4</v>
      </c>
      <c r="U71" s="59">
        <f t="shared" si="6"/>
        <v>2</v>
      </c>
      <c r="V71" s="59">
        <f t="shared" si="6"/>
        <v>2</v>
      </c>
      <c r="W71" s="59">
        <f t="shared" si="6"/>
        <v>2</v>
      </c>
      <c r="X71" s="59">
        <f t="shared" si="6"/>
        <v>2</v>
      </c>
      <c r="Y71" s="59">
        <f t="shared" si="6"/>
        <v>2</v>
      </c>
      <c r="Z71" s="59">
        <f t="shared" si="6"/>
        <v>2</v>
      </c>
      <c r="AA71" s="59">
        <f t="shared" si="6"/>
        <v>2</v>
      </c>
      <c r="AB71" s="59">
        <f t="shared" si="6"/>
        <v>2</v>
      </c>
      <c r="AC71" s="59">
        <f t="shared" si="6"/>
        <v>4</v>
      </c>
      <c r="AD71" s="59">
        <f t="shared" si="6"/>
        <v>4</v>
      </c>
      <c r="AE71" s="59">
        <f t="shared" si="6"/>
        <v>0</v>
      </c>
      <c r="AF71" s="59">
        <f t="shared" si="6"/>
        <v>0</v>
      </c>
      <c r="AG71" s="59">
        <f t="shared" si="6"/>
        <v>4</v>
      </c>
      <c r="AH71" s="59">
        <f t="shared" si="6"/>
        <v>2</v>
      </c>
      <c r="AI71" s="59">
        <f t="shared" si="6"/>
        <v>0</v>
      </c>
      <c r="AJ71" s="59">
        <f t="shared" si="6"/>
        <v>2</v>
      </c>
      <c r="AK71" s="59">
        <f t="shared" si="6"/>
        <v>0</v>
      </c>
      <c r="AL71" s="60">
        <f t="shared" si="6"/>
        <v>0</v>
      </c>
    </row>
    <row r="72" spans="1:64" ht="13.5" customHeight="1" x14ac:dyDescent="0.15">
      <c r="A72" s="1"/>
      <c r="B72" s="1616" t="s">
        <v>190</v>
      </c>
      <c r="C72" s="1617"/>
      <c r="D72" s="1617"/>
      <c r="E72" s="1617"/>
      <c r="F72" s="1617"/>
      <c r="G72" s="1617"/>
      <c r="H72" s="1617"/>
      <c r="I72" s="1617"/>
      <c r="J72" s="1618"/>
      <c r="K72" s="1627" t="s">
        <v>431</v>
      </c>
      <c r="L72" s="1645"/>
      <c r="M72" s="1645"/>
      <c r="N72" s="1645"/>
      <c r="O72" s="1645"/>
      <c r="P72" s="1645"/>
      <c r="Q72" s="1645"/>
      <c r="R72" s="1645"/>
      <c r="S72" s="1645"/>
      <c r="T72" s="1645"/>
      <c r="U72" s="1645"/>
      <c r="V72" s="1645"/>
      <c r="W72" s="1645"/>
      <c r="X72" s="1645"/>
      <c r="Y72" s="1645"/>
      <c r="Z72" s="1645"/>
      <c r="AA72" s="1645"/>
      <c r="AB72" s="1645"/>
      <c r="AC72" s="1645"/>
      <c r="AD72" s="1645"/>
      <c r="AE72" s="1645"/>
      <c r="AF72" s="1645"/>
      <c r="AG72" s="1645"/>
      <c r="AH72" s="1645"/>
      <c r="AI72" s="1645"/>
      <c r="AJ72" s="1645"/>
      <c r="AK72" s="1645"/>
      <c r="AL72" s="1646"/>
    </row>
    <row r="73" spans="1:64" x14ac:dyDescent="0.15">
      <c r="A73" s="1"/>
      <c r="B73" s="1619"/>
      <c r="C73" s="1617"/>
      <c r="D73" s="1617"/>
      <c r="E73" s="1617"/>
      <c r="F73" s="1617"/>
      <c r="G73" s="1617"/>
      <c r="H73" s="1617"/>
      <c r="I73" s="1617"/>
      <c r="J73" s="1618"/>
      <c r="K73" s="1672"/>
      <c r="L73" s="1673"/>
      <c r="M73" s="1673"/>
      <c r="N73" s="1673"/>
      <c r="O73" s="1673"/>
      <c r="P73" s="1673"/>
      <c r="Q73" s="1673"/>
      <c r="R73" s="1673"/>
      <c r="S73" s="1673"/>
      <c r="T73" s="1673"/>
      <c r="U73" s="1673"/>
      <c r="V73" s="1673"/>
      <c r="W73" s="1673"/>
      <c r="X73" s="1673"/>
      <c r="Y73" s="1673"/>
      <c r="Z73" s="1673"/>
      <c r="AA73" s="1673"/>
      <c r="AB73" s="1673"/>
      <c r="AC73" s="1673"/>
      <c r="AD73" s="1673"/>
      <c r="AE73" s="1673"/>
      <c r="AF73" s="1673"/>
      <c r="AG73" s="1673"/>
      <c r="AH73" s="1673"/>
      <c r="AI73" s="1673"/>
      <c r="AJ73" s="1673"/>
      <c r="AK73" s="1673"/>
      <c r="AL73" s="1674"/>
    </row>
    <row r="74" spans="1:64" x14ac:dyDescent="0.15">
      <c r="A74" s="1"/>
      <c r="B74" s="1619"/>
      <c r="C74" s="1617"/>
      <c r="D74" s="1617"/>
      <c r="E74" s="1617"/>
      <c r="F74" s="1617"/>
      <c r="G74" s="1617"/>
      <c r="H74" s="1617"/>
      <c r="I74" s="1617"/>
      <c r="J74" s="1618"/>
      <c r="K74" s="1672"/>
      <c r="L74" s="1673"/>
      <c r="M74" s="1673"/>
      <c r="N74" s="1673"/>
      <c r="O74" s="1673"/>
      <c r="P74" s="1673"/>
      <c r="Q74" s="1673"/>
      <c r="R74" s="1673"/>
      <c r="S74" s="1673"/>
      <c r="T74" s="1673"/>
      <c r="U74" s="1673"/>
      <c r="V74" s="1673"/>
      <c r="W74" s="1673"/>
      <c r="X74" s="1673"/>
      <c r="Y74" s="1673"/>
      <c r="Z74" s="1673"/>
      <c r="AA74" s="1673"/>
      <c r="AB74" s="1673"/>
      <c r="AC74" s="1673"/>
      <c r="AD74" s="1673"/>
      <c r="AE74" s="1673"/>
      <c r="AF74" s="1673"/>
      <c r="AG74" s="1673"/>
      <c r="AH74" s="1673"/>
      <c r="AI74" s="1673"/>
      <c r="AJ74" s="1673"/>
      <c r="AK74" s="1673"/>
      <c r="AL74" s="1674"/>
    </row>
    <row r="75" spans="1:64" ht="14.25" thickBot="1" x14ac:dyDescent="0.2">
      <c r="A75" s="1"/>
      <c r="B75" s="1620"/>
      <c r="C75" s="1621"/>
      <c r="D75" s="1621"/>
      <c r="E75" s="1621"/>
      <c r="F75" s="1621"/>
      <c r="G75" s="1621"/>
      <c r="H75" s="1621"/>
      <c r="I75" s="1621"/>
      <c r="J75" s="1622"/>
      <c r="K75" s="1675"/>
      <c r="L75" s="1676"/>
      <c r="M75" s="1676"/>
      <c r="N75" s="1676"/>
      <c r="O75" s="1676"/>
      <c r="P75" s="1676"/>
      <c r="Q75" s="1676"/>
      <c r="R75" s="1676"/>
      <c r="S75" s="1676"/>
      <c r="T75" s="1676"/>
      <c r="U75" s="1676"/>
      <c r="V75" s="1676"/>
      <c r="W75" s="1676"/>
      <c r="X75" s="1676"/>
      <c r="Y75" s="1676"/>
      <c r="Z75" s="1676"/>
      <c r="AA75" s="1676"/>
      <c r="AB75" s="1676"/>
      <c r="AC75" s="1676"/>
      <c r="AD75" s="1676"/>
      <c r="AE75" s="1676"/>
      <c r="AF75" s="1676"/>
      <c r="AG75" s="1676"/>
      <c r="AH75" s="1676"/>
      <c r="AI75" s="1676"/>
      <c r="AJ75" s="1676"/>
      <c r="AK75" s="1676"/>
      <c r="AL75" s="1677"/>
    </row>
    <row r="76" spans="1:64" x14ac:dyDescent="0.15">
      <c r="A76" s="1"/>
      <c r="B76" s="1" t="s">
        <v>220</v>
      </c>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Z76" s="2"/>
      <c r="BA76" s="2"/>
      <c r="BB76" s="2"/>
      <c r="BC76" s="2"/>
      <c r="BD76" s="2"/>
      <c r="BE76" s="2"/>
      <c r="BF76" s="2"/>
      <c r="BG76" s="2"/>
      <c r="BH76" s="2"/>
      <c r="BI76" s="2"/>
      <c r="BJ76" s="2"/>
      <c r="BK76" s="2"/>
      <c r="BL76" s="2"/>
    </row>
    <row r="77" spans="1:64" x14ac:dyDescent="0.1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2"/>
      <c r="BA77" s="2"/>
      <c r="BB77" s="2"/>
      <c r="BC77" s="2"/>
      <c r="BD77" s="2"/>
      <c r="BE77" s="2"/>
      <c r="BF77" s="2"/>
      <c r="BG77" s="2"/>
      <c r="BH77" s="2"/>
      <c r="BI77" s="2"/>
      <c r="BJ77" s="2"/>
      <c r="BK77" s="2"/>
      <c r="BL77" s="2"/>
    </row>
    <row r="78" spans="1:64" ht="18" thickBot="1" x14ac:dyDescent="0.2">
      <c r="A78" s="1"/>
      <c r="B78" s="3" t="s">
        <v>340</v>
      </c>
      <c r="C78" s="1"/>
      <c r="D78" s="1"/>
      <c r="E78" s="1"/>
      <c r="F78" s="1"/>
      <c r="G78" s="1"/>
      <c r="H78" s="1"/>
      <c r="I78" s="1"/>
      <c r="J78" s="1"/>
      <c r="K78" s="1"/>
      <c r="AM78" s="1"/>
      <c r="AN78" s="1"/>
      <c r="AO78" s="1"/>
      <c r="AP78" s="1"/>
      <c r="AQ78" s="1"/>
      <c r="AR78" s="1"/>
      <c r="AS78" s="1"/>
      <c r="AT78" s="1"/>
      <c r="AU78" s="1"/>
      <c r="AV78" s="1"/>
      <c r="AW78" s="1"/>
      <c r="AX78" s="1"/>
      <c r="AY78" s="1"/>
    </row>
    <row r="79" spans="1:64" x14ac:dyDescent="0.15">
      <c r="A79" s="1"/>
      <c r="B79" s="174" t="s">
        <v>347</v>
      </c>
      <c r="C79" s="175"/>
      <c r="D79" s="175"/>
      <c r="E79" s="175"/>
      <c r="F79" s="175"/>
      <c r="G79" s="175"/>
      <c r="H79" s="175"/>
      <c r="I79" s="175"/>
      <c r="J79" s="176"/>
      <c r="K79" s="171">
        <v>82</v>
      </c>
      <c r="L79" s="172">
        <v>83</v>
      </c>
      <c r="M79" s="172">
        <v>84</v>
      </c>
      <c r="N79" s="172">
        <v>85</v>
      </c>
      <c r="O79" s="172">
        <v>86</v>
      </c>
      <c r="P79" s="172">
        <v>87</v>
      </c>
      <c r="Q79" s="172">
        <v>88</v>
      </c>
      <c r="R79" s="172">
        <v>89</v>
      </c>
      <c r="S79" s="172">
        <v>90</v>
      </c>
      <c r="T79" s="172">
        <v>91</v>
      </c>
      <c r="U79" s="172">
        <v>92</v>
      </c>
      <c r="V79" s="172">
        <v>93</v>
      </c>
      <c r="W79" s="172">
        <v>94</v>
      </c>
      <c r="X79" s="172">
        <v>95</v>
      </c>
      <c r="Y79" s="172">
        <v>96</v>
      </c>
      <c r="Z79" s="171">
        <v>97</v>
      </c>
      <c r="AA79" s="172">
        <v>98</v>
      </c>
      <c r="AB79" s="172">
        <v>99</v>
      </c>
      <c r="AC79" s="172">
        <v>100</v>
      </c>
      <c r="AD79" s="172">
        <v>101</v>
      </c>
      <c r="AE79" s="172">
        <v>102</v>
      </c>
      <c r="AF79" s="172">
        <v>103</v>
      </c>
      <c r="AG79" s="172">
        <v>104</v>
      </c>
      <c r="AH79" s="172">
        <v>105</v>
      </c>
      <c r="AI79" s="172">
        <v>106</v>
      </c>
      <c r="AJ79" s="172">
        <v>107</v>
      </c>
      <c r="AK79" s="172">
        <v>108</v>
      </c>
      <c r="AL79" s="1002">
        <v>109</v>
      </c>
      <c r="AM79" s="1"/>
      <c r="AN79" s="1"/>
      <c r="AO79" s="1"/>
      <c r="AP79" s="1"/>
      <c r="AQ79" s="1"/>
      <c r="AR79" s="1"/>
      <c r="AS79" s="1"/>
      <c r="AT79" s="1"/>
      <c r="AU79" s="1"/>
      <c r="AV79" s="1"/>
      <c r="AW79" s="1"/>
      <c r="AX79" s="1"/>
      <c r="AY79" s="1"/>
    </row>
    <row r="80" spans="1:64" ht="15" customHeight="1" x14ac:dyDescent="0.15">
      <c r="A80" s="1"/>
      <c r="B80" s="11" t="s">
        <v>2</v>
      </c>
      <c r="C80" s="40"/>
      <c r="D80" s="40"/>
      <c r="E80" s="40"/>
      <c r="F80" s="40"/>
      <c r="G80" s="40"/>
      <c r="H80" s="40"/>
      <c r="I80" s="40"/>
      <c r="J80" s="41"/>
      <c r="K80" s="18" t="s">
        <v>187</v>
      </c>
      <c r="L80" s="19"/>
      <c r="M80" s="19"/>
      <c r="N80" s="19"/>
      <c r="O80" s="19"/>
      <c r="P80" s="19"/>
      <c r="Q80" s="19"/>
      <c r="R80" s="19"/>
      <c r="S80" s="19"/>
      <c r="T80" s="19"/>
      <c r="U80" s="19"/>
      <c r="V80" s="19"/>
      <c r="W80" s="19"/>
      <c r="X80" s="19"/>
      <c r="Y80" s="124"/>
      <c r="Z80" s="19"/>
      <c r="AA80" s="19"/>
      <c r="AB80" s="19"/>
      <c r="AC80" s="19"/>
      <c r="AD80" s="19"/>
      <c r="AE80" s="19"/>
      <c r="AF80" s="19"/>
      <c r="AG80" s="19"/>
      <c r="AH80" s="19"/>
      <c r="AI80" s="19"/>
      <c r="AJ80" s="19"/>
      <c r="AK80" s="19"/>
      <c r="AL80" s="20"/>
      <c r="AM80" s="1"/>
      <c r="AN80" s="1"/>
      <c r="AO80" s="1"/>
      <c r="AP80" s="1"/>
      <c r="AQ80" s="1"/>
      <c r="AR80" s="1"/>
      <c r="AS80" s="1"/>
      <c r="AT80" s="1"/>
      <c r="AU80" s="1"/>
      <c r="AV80" s="1"/>
      <c r="AW80" s="1"/>
      <c r="AX80" s="1"/>
      <c r="AY80" s="1"/>
    </row>
    <row r="81" spans="1:68" ht="18" customHeight="1" x14ac:dyDescent="0.15">
      <c r="A81" s="1"/>
      <c r="B81" s="64" t="s">
        <v>201</v>
      </c>
      <c r="C81" s="65"/>
      <c r="D81" s="65"/>
      <c r="E81" s="65"/>
      <c r="F81" s="65"/>
      <c r="G81" s="65"/>
      <c r="H81" s="65"/>
      <c r="I81" s="65"/>
      <c r="J81" s="66"/>
      <c r="K81" s="61">
        <f t="shared" ref="K81:AL81" si="7">+K46</f>
        <v>3</v>
      </c>
      <c r="L81" s="62">
        <f t="shared" si="7"/>
        <v>3</v>
      </c>
      <c r="M81" s="62">
        <f t="shared" si="7"/>
        <v>4</v>
      </c>
      <c r="N81" s="62">
        <f t="shared" si="7"/>
        <v>5</v>
      </c>
      <c r="O81" s="62">
        <f t="shared" si="7"/>
        <v>2</v>
      </c>
      <c r="P81" s="62">
        <f t="shared" si="7"/>
        <v>2</v>
      </c>
      <c r="Q81" s="62">
        <f t="shared" si="7"/>
        <v>3</v>
      </c>
      <c r="R81" s="62">
        <f t="shared" si="7"/>
        <v>5</v>
      </c>
      <c r="S81" s="62">
        <f t="shared" si="7"/>
        <v>5</v>
      </c>
      <c r="T81" s="62">
        <f t="shared" si="7"/>
        <v>4</v>
      </c>
      <c r="U81" s="62">
        <f t="shared" si="7"/>
        <v>3</v>
      </c>
      <c r="V81" s="62">
        <f t="shared" si="7"/>
        <v>4</v>
      </c>
      <c r="W81" s="62">
        <f t="shared" si="7"/>
        <v>6</v>
      </c>
      <c r="X81" s="62">
        <f t="shared" si="7"/>
        <v>5</v>
      </c>
      <c r="Y81" s="62">
        <f t="shared" si="7"/>
        <v>5</v>
      </c>
      <c r="Z81" s="143">
        <f t="shared" si="7"/>
        <v>3</v>
      </c>
      <c r="AA81" s="62">
        <f t="shared" si="7"/>
        <v>3</v>
      </c>
      <c r="AB81" s="62">
        <f t="shared" si="7"/>
        <v>4</v>
      </c>
      <c r="AC81" s="62">
        <f t="shared" si="7"/>
        <v>4</v>
      </c>
      <c r="AD81" s="62">
        <f t="shared" si="7"/>
        <v>6</v>
      </c>
      <c r="AE81" s="62">
        <f t="shared" si="7"/>
        <v>2</v>
      </c>
      <c r="AF81" s="62">
        <f t="shared" si="7"/>
        <v>2</v>
      </c>
      <c r="AG81" s="62">
        <f t="shared" si="7"/>
        <v>2</v>
      </c>
      <c r="AH81" s="62">
        <f t="shared" si="7"/>
        <v>2</v>
      </c>
      <c r="AI81" s="62">
        <f t="shared" si="7"/>
        <v>0</v>
      </c>
      <c r="AJ81" s="62">
        <f t="shared" si="7"/>
        <v>1</v>
      </c>
      <c r="AK81" s="62">
        <f t="shared" si="7"/>
        <v>3</v>
      </c>
      <c r="AL81" s="1003">
        <f t="shared" si="7"/>
        <v>1</v>
      </c>
      <c r="AM81" s="1"/>
      <c r="AN81" s="1"/>
      <c r="AO81" s="1"/>
      <c r="AP81" s="1"/>
      <c r="AQ81" s="1"/>
      <c r="AR81" s="1"/>
      <c r="AS81" s="1"/>
      <c r="AT81" s="1"/>
      <c r="AU81" s="1"/>
      <c r="AV81" s="1"/>
      <c r="AW81" s="1"/>
      <c r="AX81" s="1"/>
      <c r="AY81" s="1"/>
    </row>
    <row r="82" spans="1:68" ht="18" customHeight="1" x14ac:dyDescent="0.15">
      <c r="A82" s="1"/>
      <c r="B82" s="64" t="s">
        <v>202</v>
      </c>
      <c r="C82" s="65"/>
      <c r="D82" s="65"/>
      <c r="E82" s="65"/>
      <c r="F82" s="65"/>
      <c r="G82" s="65"/>
      <c r="H82" s="65"/>
      <c r="I82" s="65"/>
      <c r="J82" s="66"/>
      <c r="K82" s="61">
        <f t="shared" ref="K82:AL82" si="8">K71</f>
        <v>0</v>
      </c>
      <c r="L82" s="62">
        <f t="shared" si="8"/>
        <v>0</v>
      </c>
      <c r="M82" s="62">
        <f t="shared" si="8"/>
        <v>0</v>
      </c>
      <c r="N82" s="62">
        <f t="shared" si="8"/>
        <v>2</v>
      </c>
      <c r="O82" s="62">
        <f t="shared" si="8"/>
        <v>2</v>
      </c>
      <c r="P82" s="62">
        <f t="shared" si="8"/>
        <v>2</v>
      </c>
      <c r="Q82" s="62">
        <f t="shared" si="8"/>
        <v>2</v>
      </c>
      <c r="R82" s="62">
        <f t="shared" si="8"/>
        <v>4</v>
      </c>
      <c r="S82" s="62">
        <f t="shared" si="8"/>
        <v>4</v>
      </c>
      <c r="T82" s="62">
        <f t="shared" si="8"/>
        <v>4</v>
      </c>
      <c r="U82" s="62">
        <f t="shared" si="8"/>
        <v>2</v>
      </c>
      <c r="V82" s="62">
        <f t="shared" si="8"/>
        <v>2</v>
      </c>
      <c r="W82" s="62">
        <f t="shared" si="8"/>
        <v>2</v>
      </c>
      <c r="X82" s="62">
        <f t="shared" si="8"/>
        <v>2</v>
      </c>
      <c r="Y82" s="62">
        <f t="shared" si="8"/>
        <v>2</v>
      </c>
      <c r="Z82" s="143">
        <f t="shared" si="8"/>
        <v>2</v>
      </c>
      <c r="AA82" s="62">
        <f t="shared" si="8"/>
        <v>2</v>
      </c>
      <c r="AB82" s="62">
        <f t="shared" si="8"/>
        <v>2</v>
      </c>
      <c r="AC82" s="62">
        <f t="shared" si="8"/>
        <v>4</v>
      </c>
      <c r="AD82" s="62">
        <f t="shared" si="8"/>
        <v>4</v>
      </c>
      <c r="AE82" s="62">
        <f t="shared" si="8"/>
        <v>0</v>
      </c>
      <c r="AF82" s="62">
        <f t="shared" si="8"/>
        <v>0</v>
      </c>
      <c r="AG82" s="62">
        <f t="shared" si="8"/>
        <v>4</v>
      </c>
      <c r="AH82" s="62">
        <f t="shared" si="8"/>
        <v>2</v>
      </c>
      <c r="AI82" s="62">
        <f t="shared" si="8"/>
        <v>0</v>
      </c>
      <c r="AJ82" s="62">
        <f t="shared" si="8"/>
        <v>2</v>
      </c>
      <c r="AK82" s="62">
        <f t="shared" si="8"/>
        <v>0</v>
      </c>
      <c r="AL82" s="1003">
        <f t="shared" si="8"/>
        <v>0</v>
      </c>
      <c r="AM82" s="1"/>
      <c r="AN82" s="1"/>
      <c r="AO82" s="1"/>
      <c r="AP82" s="1"/>
      <c r="AQ82" s="1"/>
      <c r="AR82" s="1"/>
      <c r="AS82" s="1"/>
      <c r="AT82" s="1"/>
      <c r="AU82" s="1"/>
      <c r="AV82" s="1"/>
      <c r="AW82" s="1"/>
      <c r="AX82" s="1"/>
      <c r="AY82" s="1"/>
    </row>
    <row r="83" spans="1:68" ht="20.100000000000001" customHeight="1" x14ac:dyDescent="0.15">
      <c r="A83" s="1"/>
      <c r="B83" s="67" t="s">
        <v>341</v>
      </c>
      <c r="C83" s="68"/>
      <c r="D83" s="68"/>
      <c r="E83" s="68"/>
      <c r="F83" s="68"/>
      <c r="G83" s="68"/>
      <c r="H83" s="68"/>
      <c r="I83" s="68"/>
      <c r="J83" s="69"/>
      <c r="K83" s="70"/>
      <c r="L83" s="71"/>
      <c r="M83" s="71"/>
      <c r="N83" s="71"/>
      <c r="O83" s="71"/>
      <c r="P83" s="71"/>
      <c r="Q83" s="71"/>
      <c r="R83" s="1004" t="s">
        <v>402</v>
      </c>
      <c r="S83" s="71" t="s">
        <v>392</v>
      </c>
      <c r="T83" s="71"/>
      <c r="U83" s="71"/>
      <c r="V83" s="71"/>
      <c r="W83" s="122"/>
      <c r="X83" s="71"/>
      <c r="Y83" s="71"/>
      <c r="Z83" s="169"/>
      <c r="AA83" s="71"/>
      <c r="AB83" s="71"/>
      <c r="AC83" s="71"/>
      <c r="AD83" s="71" t="s">
        <v>380</v>
      </c>
      <c r="AE83" s="71"/>
      <c r="AF83" s="71"/>
      <c r="AG83" s="71"/>
      <c r="AH83" s="71"/>
      <c r="AI83" s="71"/>
      <c r="AJ83" s="71"/>
      <c r="AK83" s="71"/>
      <c r="AL83" s="1005"/>
      <c r="AM83" s="1"/>
      <c r="AN83" s="1"/>
      <c r="AO83" s="1"/>
      <c r="AP83" s="1"/>
      <c r="AQ83" s="1"/>
      <c r="AR83" s="1"/>
      <c r="AS83" s="1"/>
      <c r="AT83" s="1"/>
      <c r="AU83" s="1"/>
      <c r="AV83" s="1"/>
      <c r="AW83" s="1"/>
      <c r="AX83" s="1"/>
      <c r="AY83" s="1"/>
    </row>
    <row r="84" spans="1:68" ht="24" customHeight="1" x14ac:dyDescent="0.15">
      <c r="A84" s="1"/>
      <c r="B84" s="73" t="s">
        <v>31</v>
      </c>
      <c r="C84" s="74"/>
      <c r="D84" s="74"/>
      <c r="E84" s="74"/>
      <c r="F84" s="74"/>
      <c r="G84" s="74"/>
      <c r="H84" s="74"/>
      <c r="I84" s="74"/>
      <c r="J84" s="75"/>
      <c r="K84" s="1576" t="s">
        <v>432</v>
      </c>
      <c r="L84" s="1645"/>
      <c r="M84" s="1645"/>
      <c r="N84" s="1645"/>
      <c r="O84" s="1645"/>
      <c r="P84" s="1645"/>
      <c r="Q84" s="1645"/>
      <c r="R84" s="1645"/>
      <c r="S84" s="1645"/>
      <c r="T84" s="1645"/>
      <c r="U84" s="1645"/>
      <c r="V84" s="1645"/>
      <c r="W84" s="1645"/>
      <c r="X84" s="1645"/>
      <c r="Y84" s="1645"/>
      <c r="Z84" s="1645"/>
      <c r="AA84" s="1645"/>
      <c r="AB84" s="1645"/>
      <c r="AC84" s="1645"/>
      <c r="AD84" s="1645"/>
      <c r="AE84" s="1645"/>
      <c r="AF84" s="1645"/>
      <c r="AG84" s="1645"/>
      <c r="AH84" s="1645"/>
      <c r="AI84" s="1645"/>
      <c r="AJ84" s="1645"/>
      <c r="AK84" s="1645"/>
      <c r="AL84" s="1646"/>
      <c r="AM84" s="1"/>
      <c r="AN84" s="1"/>
      <c r="AO84" s="1"/>
      <c r="AP84" s="1"/>
      <c r="AQ84" s="1"/>
      <c r="AR84" s="1"/>
      <c r="AS84" s="1"/>
      <c r="AT84" s="1"/>
      <c r="AU84" s="1"/>
      <c r="AV84" s="1"/>
      <c r="AW84" s="1"/>
      <c r="AX84" s="1"/>
      <c r="AY84" s="1"/>
    </row>
    <row r="85" spans="1:68" ht="24" customHeight="1" x14ac:dyDescent="0.15">
      <c r="A85" s="1"/>
      <c r="B85" s="76"/>
      <c r="C85" s="1"/>
      <c r="D85" s="1"/>
      <c r="E85" s="1"/>
      <c r="F85" s="1"/>
      <c r="G85" s="1"/>
      <c r="H85" s="1"/>
      <c r="I85" s="1"/>
      <c r="J85" s="77"/>
      <c r="K85" s="1647"/>
      <c r="L85" s="1648"/>
      <c r="M85" s="1648"/>
      <c r="N85" s="1648"/>
      <c r="O85" s="1648"/>
      <c r="P85" s="1648"/>
      <c r="Q85" s="1648"/>
      <c r="R85" s="1648"/>
      <c r="S85" s="1648"/>
      <c r="T85" s="1648"/>
      <c r="U85" s="1648"/>
      <c r="V85" s="1648"/>
      <c r="W85" s="1648"/>
      <c r="X85" s="1648"/>
      <c r="Y85" s="1648"/>
      <c r="Z85" s="1648"/>
      <c r="AA85" s="1648"/>
      <c r="AB85" s="1648"/>
      <c r="AC85" s="1648"/>
      <c r="AD85" s="1648"/>
      <c r="AE85" s="1648"/>
      <c r="AF85" s="1648"/>
      <c r="AG85" s="1648"/>
      <c r="AH85" s="1648"/>
      <c r="AI85" s="1648"/>
      <c r="AJ85" s="1648"/>
      <c r="AK85" s="1648"/>
      <c r="AL85" s="1649"/>
      <c r="AM85" s="1"/>
      <c r="AN85" s="1"/>
      <c r="AO85" s="1"/>
      <c r="AP85" s="1"/>
      <c r="AQ85" s="1"/>
      <c r="AR85" s="1"/>
      <c r="AS85" s="1"/>
      <c r="AT85" s="1"/>
      <c r="AU85" s="1"/>
      <c r="AV85" s="1"/>
      <c r="AW85" s="1"/>
      <c r="AX85" s="1"/>
      <c r="AY85" s="1"/>
    </row>
    <row r="86" spans="1:68" ht="20.100000000000001" customHeight="1" x14ac:dyDescent="0.15">
      <c r="A86" s="1"/>
      <c r="B86" s="64" t="s">
        <v>349</v>
      </c>
      <c r="C86" s="65"/>
      <c r="D86" s="65"/>
      <c r="E86" s="65"/>
      <c r="F86" s="65"/>
      <c r="G86" s="65"/>
      <c r="H86" s="65"/>
      <c r="I86" s="65"/>
      <c r="J86" s="66"/>
      <c r="K86" s="204" t="s">
        <v>32</v>
      </c>
      <c r="L86" s="205"/>
      <c r="M86" s="205" t="s">
        <v>32</v>
      </c>
      <c r="N86" s="205"/>
      <c r="O86" s="205" t="s">
        <v>32</v>
      </c>
      <c r="P86" s="205"/>
      <c r="Q86" s="205" t="s">
        <v>32</v>
      </c>
      <c r="R86" s="205" t="s">
        <v>32</v>
      </c>
      <c r="S86" s="205"/>
      <c r="T86" s="205"/>
      <c r="U86" s="205" t="s">
        <v>32</v>
      </c>
      <c r="V86" s="205" t="s">
        <v>32</v>
      </c>
      <c r="W86" s="205" t="s">
        <v>32</v>
      </c>
      <c r="X86" s="205"/>
      <c r="Y86" s="205"/>
      <c r="Z86" s="205" t="s">
        <v>32</v>
      </c>
      <c r="AA86" s="205"/>
      <c r="AB86" s="205"/>
      <c r="AC86" s="205" t="s">
        <v>32</v>
      </c>
      <c r="AD86" s="205"/>
      <c r="AE86" s="205" t="s">
        <v>32</v>
      </c>
      <c r="AF86" s="205" t="s">
        <v>32</v>
      </c>
      <c r="AG86" s="205" t="s">
        <v>32</v>
      </c>
      <c r="AH86" s="205" t="s">
        <v>32</v>
      </c>
      <c r="AI86" s="205"/>
      <c r="AJ86" s="205"/>
      <c r="AK86" s="205"/>
      <c r="AL86" s="218" t="s">
        <v>32</v>
      </c>
      <c r="AM86" s="1"/>
      <c r="AN86" s="1"/>
      <c r="AO86" s="1"/>
      <c r="AP86" s="1"/>
      <c r="AQ86" s="1"/>
      <c r="AR86" s="1"/>
      <c r="AS86" s="1"/>
      <c r="AT86" s="1"/>
      <c r="AU86" s="1"/>
      <c r="AV86" s="1"/>
      <c r="AW86" s="1"/>
      <c r="AX86" s="1"/>
      <c r="AY86" s="1"/>
    </row>
    <row r="87" spans="1:68" ht="20.100000000000001" customHeight="1" thickBot="1" x14ac:dyDescent="0.2">
      <c r="A87" s="1"/>
      <c r="B87" s="337" t="s">
        <v>342</v>
      </c>
      <c r="C87" s="338"/>
      <c r="D87" s="338"/>
      <c r="E87" s="338"/>
      <c r="F87" s="338"/>
      <c r="G87" s="338"/>
      <c r="H87" s="338"/>
      <c r="I87" s="338"/>
      <c r="J87" s="339"/>
      <c r="K87" s="361"/>
      <c r="L87" s="353"/>
      <c r="M87" s="353"/>
      <c r="N87" s="353"/>
      <c r="O87" s="353"/>
      <c r="P87" s="353"/>
      <c r="Q87" s="353"/>
      <c r="R87" s="353" t="s">
        <v>384</v>
      </c>
      <c r="S87" s="353"/>
      <c r="T87" s="353"/>
      <c r="U87" s="353"/>
      <c r="V87" s="353"/>
      <c r="W87" s="353"/>
      <c r="X87" s="353"/>
      <c r="Y87" s="353"/>
      <c r="Z87" s="355"/>
      <c r="AA87" s="353"/>
      <c r="AB87" s="353"/>
      <c r="AC87" s="353"/>
      <c r="AD87" s="353"/>
      <c r="AE87" s="353"/>
      <c r="AF87" s="353"/>
      <c r="AG87" s="353"/>
      <c r="AH87" s="353"/>
      <c r="AI87" s="353"/>
      <c r="AJ87" s="353"/>
      <c r="AK87" s="353"/>
      <c r="AL87" s="1006"/>
      <c r="AM87" s="1"/>
      <c r="AN87" s="1"/>
      <c r="AO87" s="1"/>
      <c r="AP87" s="1"/>
      <c r="AQ87" s="1"/>
      <c r="AR87" s="1"/>
      <c r="AS87" s="1"/>
      <c r="AT87" s="1"/>
      <c r="AU87" s="1"/>
      <c r="AV87" s="1"/>
      <c r="AW87" s="1"/>
      <c r="AX87" s="1"/>
      <c r="AY87" s="1"/>
    </row>
    <row r="88" spans="1:68" ht="20.100000000000001" customHeight="1" x14ac:dyDescent="0.15">
      <c r="A88" s="1"/>
      <c r="B88" s="1582" t="s">
        <v>33</v>
      </c>
      <c r="C88" s="1583"/>
      <c r="D88" s="1583"/>
      <c r="E88" s="1583"/>
      <c r="F88" s="1583"/>
      <c r="G88" s="1583"/>
      <c r="H88" s="1583"/>
      <c r="I88" s="1583"/>
      <c r="J88" s="1584"/>
      <c r="K88" s="1650" t="s">
        <v>433</v>
      </c>
      <c r="L88" s="1651"/>
      <c r="M88" s="1651"/>
      <c r="N88" s="1651"/>
      <c r="O88" s="1651"/>
      <c r="P88" s="1651"/>
      <c r="Q88" s="1651"/>
      <c r="R88" s="1651"/>
      <c r="S88" s="1651"/>
      <c r="T88" s="1651"/>
      <c r="U88" s="1651"/>
      <c r="V88" s="1651"/>
      <c r="W88" s="1651"/>
      <c r="X88" s="1651"/>
      <c r="Y88" s="1651"/>
      <c r="Z88" s="1651"/>
      <c r="AA88" s="1651"/>
      <c r="AB88" s="1651"/>
      <c r="AC88" s="1651"/>
      <c r="AD88" s="1651"/>
      <c r="AE88" s="1651"/>
      <c r="AF88" s="1651"/>
      <c r="AG88" s="1651"/>
      <c r="AH88" s="1651"/>
      <c r="AI88" s="1651"/>
      <c r="AJ88" s="1651"/>
      <c r="AK88" s="1651"/>
      <c r="AL88" s="1652"/>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row>
    <row r="89" spans="1:68" ht="20.100000000000001" customHeight="1" x14ac:dyDescent="0.15">
      <c r="A89" s="1"/>
      <c r="B89" s="1570"/>
      <c r="C89" s="1571"/>
      <c r="D89" s="1571"/>
      <c r="E89" s="1571"/>
      <c r="F89" s="1571"/>
      <c r="G89" s="1571"/>
      <c r="H89" s="1571"/>
      <c r="I89" s="1571"/>
      <c r="J89" s="1572"/>
      <c r="K89" s="1653"/>
      <c r="L89" s="1654"/>
      <c r="M89" s="1654"/>
      <c r="N89" s="1654"/>
      <c r="O89" s="1654"/>
      <c r="P89" s="1654"/>
      <c r="Q89" s="1654"/>
      <c r="R89" s="1654"/>
      <c r="S89" s="1654"/>
      <c r="T89" s="1654"/>
      <c r="U89" s="1654"/>
      <c r="V89" s="1654"/>
      <c r="W89" s="1654"/>
      <c r="X89" s="1654"/>
      <c r="Y89" s="1654"/>
      <c r="Z89" s="1654"/>
      <c r="AA89" s="1654"/>
      <c r="AB89" s="1654"/>
      <c r="AC89" s="1654"/>
      <c r="AD89" s="1654"/>
      <c r="AE89" s="1654"/>
      <c r="AF89" s="1654"/>
      <c r="AG89" s="1654"/>
      <c r="AH89" s="1654"/>
      <c r="AI89" s="1654"/>
      <c r="AJ89" s="1654"/>
      <c r="AK89" s="1654"/>
      <c r="AL89" s="1655"/>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row>
    <row r="90" spans="1:68" ht="20.100000000000001" customHeight="1" x14ac:dyDescent="0.15">
      <c r="A90" s="1"/>
      <c r="B90" s="1570"/>
      <c r="C90" s="1571"/>
      <c r="D90" s="1571"/>
      <c r="E90" s="1571"/>
      <c r="F90" s="1571"/>
      <c r="G90" s="1571"/>
      <c r="H90" s="1571"/>
      <c r="I90" s="1571"/>
      <c r="J90" s="1572"/>
      <c r="K90" s="1653"/>
      <c r="L90" s="1654"/>
      <c r="M90" s="1654"/>
      <c r="N90" s="1654"/>
      <c r="O90" s="1654"/>
      <c r="P90" s="1654"/>
      <c r="Q90" s="1654"/>
      <c r="R90" s="1654"/>
      <c r="S90" s="1654"/>
      <c r="T90" s="1654"/>
      <c r="U90" s="1654"/>
      <c r="V90" s="1654"/>
      <c r="W90" s="1654"/>
      <c r="X90" s="1654"/>
      <c r="Y90" s="1654"/>
      <c r="Z90" s="1654"/>
      <c r="AA90" s="1654"/>
      <c r="AB90" s="1654"/>
      <c r="AC90" s="1654"/>
      <c r="AD90" s="1654"/>
      <c r="AE90" s="1654"/>
      <c r="AF90" s="1654"/>
      <c r="AG90" s="1654"/>
      <c r="AH90" s="1654"/>
      <c r="AI90" s="1654"/>
      <c r="AJ90" s="1654"/>
      <c r="AK90" s="1654"/>
      <c r="AL90" s="1655"/>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row>
    <row r="91" spans="1:68" ht="20.100000000000001" customHeight="1" thickBot="1" x14ac:dyDescent="0.2">
      <c r="A91" s="1"/>
      <c r="B91" s="1573"/>
      <c r="C91" s="1574"/>
      <c r="D91" s="1574"/>
      <c r="E91" s="1574"/>
      <c r="F91" s="1574"/>
      <c r="G91" s="1574"/>
      <c r="H91" s="1574"/>
      <c r="I91" s="1574"/>
      <c r="J91" s="1575"/>
      <c r="K91" s="1656"/>
      <c r="L91" s="1657"/>
      <c r="M91" s="1657"/>
      <c r="N91" s="1657"/>
      <c r="O91" s="1657"/>
      <c r="P91" s="1657"/>
      <c r="Q91" s="1657"/>
      <c r="R91" s="1657"/>
      <c r="S91" s="1657"/>
      <c r="T91" s="1657"/>
      <c r="U91" s="1657"/>
      <c r="V91" s="1657"/>
      <c r="W91" s="1657"/>
      <c r="X91" s="1657"/>
      <c r="Y91" s="1657"/>
      <c r="Z91" s="1657"/>
      <c r="AA91" s="1657"/>
      <c r="AB91" s="1657"/>
      <c r="AC91" s="1657"/>
      <c r="AD91" s="1657"/>
      <c r="AE91" s="1657"/>
      <c r="AF91" s="1657"/>
      <c r="AG91" s="1657"/>
      <c r="AH91" s="1657"/>
      <c r="AI91" s="1657"/>
      <c r="AJ91" s="1657"/>
      <c r="AK91" s="1657"/>
      <c r="AL91" s="1658"/>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row>
    <row r="92" spans="1:68" x14ac:dyDescent="0.1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2"/>
      <c r="BA92" s="2"/>
      <c r="BB92" s="2"/>
      <c r="BC92" s="2"/>
      <c r="BD92" s="2"/>
      <c r="BE92" s="2"/>
      <c r="BF92" s="2"/>
      <c r="BG92" s="2"/>
      <c r="BH92" s="2"/>
      <c r="BI92" s="2"/>
      <c r="BJ92" s="2"/>
      <c r="BK92" s="2"/>
      <c r="BL92" s="2"/>
    </row>
    <row r="93" spans="1:68" ht="18" thickBot="1" x14ac:dyDescent="0.2">
      <c r="A93" s="1"/>
      <c r="B93" s="3" t="s">
        <v>343</v>
      </c>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2"/>
      <c r="BA93" s="2"/>
      <c r="BB93" s="2"/>
      <c r="BC93" s="2"/>
      <c r="BD93" s="2"/>
      <c r="BE93" s="2"/>
      <c r="BF93" s="2"/>
      <c r="BG93" s="2"/>
      <c r="BH93" s="2"/>
      <c r="BI93" s="2"/>
      <c r="BJ93" s="2"/>
      <c r="BK93" s="2"/>
      <c r="BL93" s="2"/>
    </row>
    <row r="94" spans="1:68" x14ac:dyDescent="0.15">
      <c r="A94" s="1"/>
      <c r="B94" s="174" t="s">
        <v>434</v>
      </c>
      <c r="C94" s="175"/>
      <c r="D94" s="175"/>
      <c r="E94" s="175"/>
      <c r="F94" s="175"/>
      <c r="G94" s="175"/>
      <c r="H94" s="175"/>
      <c r="I94" s="175"/>
      <c r="J94" s="176"/>
      <c r="K94" s="170">
        <v>82</v>
      </c>
      <c r="L94" s="172">
        <v>83</v>
      </c>
      <c r="M94" s="172">
        <v>84</v>
      </c>
      <c r="N94" s="172">
        <v>85</v>
      </c>
      <c r="O94" s="172">
        <v>86</v>
      </c>
      <c r="P94" s="172">
        <v>87</v>
      </c>
      <c r="Q94" s="172">
        <v>88</v>
      </c>
      <c r="R94" s="172">
        <v>89</v>
      </c>
      <c r="S94" s="172">
        <v>90</v>
      </c>
      <c r="T94" s="172">
        <v>91</v>
      </c>
      <c r="U94" s="172">
        <v>92</v>
      </c>
      <c r="V94" s="172">
        <v>93</v>
      </c>
      <c r="W94" s="172">
        <v>94</v>
      </c>
      <c r="X94" s="172">
        <v>95</v>
      </c>
      <c r="Y94" s="177">
        <v>96</v>
      </c>
      <c r="Z94" s="172">
        <v>97</v>
      </c>
      <c r="AA94" s="172">
        <v>98</v>
      </c>
      <c r="AB94" s="172">
        <v>99</v>
      </c>
      <c r="AC94" s="172">
        <v>100</v>
      </c>
      <c r="AD94" s="172">
        <v>101</v>
      </c>
      <c r="AE94" s="172">
        <v>102</v>
      </c>
      <c r="AF94" s="172">
        <v>103</v>
      </c>
      <c r="AG94" s="172">
        <v>104</v>
      </c>
      <c r="AH94" s="172">
        <v>105</v>
      </c>
      <c r="AI94" s="172">
        <v>106</v>
      </c>
      <c r="AJ94" s="172">
        <v>107</v>
      </c>
      <c r="AK94" s="177">
        <v>108</v>
      </c>
      <c r="AL94" s="173">
        <v>109</v>
      </c>
      <c r="AM94" s="1007"/>
      <c r="AN94" s="1007"/>
      <c r="AO94" s="1007"/>
      <c r="AP94" s="1007"/>
      <c r="AQ94" s="1007"/>
      <c r="AR94" s="1007"/>
      <c r="AS94" s="1007"/>
      <c r="AT94" s="1007"/>
      <c r="AU94" s="1007"/>
      <c r="AV94" s="1007"/>
      <c r="AW94" s="1007"/>
      <c r="AX94" s="1007"/>
      <c r="AY94" s="1007"/>
      <c r="AZ94" s="1739"/>
      <c r="BA94" s="1739"/>
      <c r="BB94" s="1739"/>
      <c r="BC94" s="1739"/>
      <c r="BD94" s="1739"/>
      <c r="BE94" s="1739"/>
    </row>
    <row r="95" spans="1:68" x14ac:dyDescent="0.15">
      <c r="A95" s="1"/>
      <c r="B95" s="11" t="s">
        <v>0</v>
      </c>
      <c r="C95" s="12"/>
      <c r="D95" s="12"/>
      <c r="E95" s="12"/>
      <c r="F95" s="12"/>
      <c r="G95" s="12"/>
      <c r="H95" s="12"/>
      <c r="I95" s="12"/>
      <c r="J95" s="13"/>
      <c r="K95" s="1782" t="s">
        <v>439</v>
      </c>
      <c r="L95" s="1783"/>
      <c r="M95" s="1783"/>
      <c r="N95" s="1783"/>
      <c r="O95" s="1783"/>
      <c r="P95" s="1783"/>
      <c r="Q95" s="1783"/>
      <c r="R95" s="1783"/>
      <c r="S95" s="1783"/>
      <c r="T95" s="1783"/>
      <c r="U95" s="1783"/>
      <c r="V95" s="1783"/>
      <c r="W95" s="1783"/>
      <c r="X95" s="1783"/>
      <c r="Y95" s="1783"/>
      <c r="Z95" s="1783"/>
      <c r="AA95" s="1783"/>
      <c r="AB95" s="1783"/>
      <c r="AC95" s="1783"/>
      <c r="AD95" s="1783"/>
      <c r="AE95" s="1783"/>
      <c r="AF95" s="1783"/>
      <c r="AG95" s="1783"/>
      <c r="AH95" s="1783"/>
      <c r="AI95" s="1783"/>
      <c r="AJ95" s="1783"/>
      <c r="AK95" s="1783"/>
      <c r="AL95" s="1784"/>
      <c r="AM95" s="1008"/>
      <c r="AN95" s="1008"/>
      <c r="AO95" s="1008"/>
      <c r="AP95" s="1008"/>
      <c r="AQ95" s="1008"/>
      <c r="AR95" s="1008"/>
      <c r="AS95" s="1008"/>
      <c r="AT95" s="1008"/>
      <c r="AU95" s="1008"/>
      <c r="AV95" s="1008"/>
      <c r="AW95" s="1008"/>
      <c r="AX95" s="1008"/>
      <c r="AY95" s="1008"/>
      <c r="AZ95" s="1739"/>
      <c r="BA95" s="1739"/>
      <c r="BB95" s="1739"/>
      <c r="BC95" s="1739"/>
      <c r="BD95" s="1739"/>
      <c r="BE95" s="1739"/>
    </row>
    <row r="96" spans="1:68" x14ac:dyDescent="0.15">
      <c r="A96" s="1"/>
      <c r="B96" s="11" t="s">
        <v>2</v>
      </c>
      <c r="C96" s="40"/>
      <c r="D96" s="40"/>
      <c r="E96" s="40"/>
      <c r="F96" s="40"/>
      <c r="G96" s="40"/>
      <c r="H96" s="40"/>
      <c r="I96" s="40"/>
      <c r="J96" s="41"/>
      <c r="K96" s="1785" t="s">
        <v>187</v>
      </c>
      <c r="L96" s="1786"/>
      <c r="M96" s="1786"/>
      <c r="N96" s="1786"/>
      <c r="O96" s="1786"/>
      <c r="P96" s="1786"/>
      <c r="Q96" s="1786"/>
      <c r="R96" s="1786"/>
      <c r="S96" s="1786"/>
      <c r="T96" s="1786"/>
      <c r="U96" s="1786"/>
      <c r="V96" s="1786"/>
      <c r="W96" s="1786"/>
      <c r="X96" s="1786"/>
      <c r="Y96" s="1786"/>
      <c r="Z96" s="1786"/>
      <c r="AA96" s="1786"/>
      <c r="AB96" s="1786"/>
      <c r="AC96" s="1786"/>
      <c r="AD96" s="1786"/>
      <c r="AE96" s="1786"/>
      <c r="AF96" s="1786"/>
      <c r="AG96" s="1786"/>
      <c r="AH96" s="1786"/>
      <c r="AI96" s="1786"/>
      <c r="AJ96" s="1786"/>
      <c r="AK96" s="1786"/>
      <c r="AL96" s="1787"/>
      <c r="AM96" s="1009"/>
      <c r="AN96" s="1009"/>
      <c r="AO96" s="1009"/>
      <c r="AP96" s="1009"/>
      <c r="AQ96" s="1009"/>
      <c r="AR96" s="1009"/>
      <c r="AS96" s="1009"/>
      <c r="AT96" s="1009"/>
      <c r="AU96" s="1009"/>
      <c r="AV96" s="1009"/>
      <c r="AW96" s="1009"/>
      <c r="AX96" s="1009"/>
      <c r="AY96" s="1009"/>
      <c r="AZ96" s="1739"/>
      <c r="BA96" s="1739"/>
      <c r="BB96" s="1739"/>
      <c r="BC96" s="1739"/>
      <c r="BD96" s="1739"/>
      <c r="BE96" s="1739"/>
    </row>
    <row r="97" spans="1:57" ht="13.5" customHeight="1" x14ac:dyDescent="0.15">
      <c r="A97" s="1"/>
      <c r="B97" s="1604" t="s">
        <v>34</v>
      </c>
      <c r="C97" s="79" t="s">
        <v>35</v>
      </c>
      <c r="D97" s="27"/>
      <c r="E97" s="27"/>
      <c r="F97" s="27"/>
      <c r="G97" s="27"/>
      <c r="H97" s="27"/>
      <c r="I97" s="27"/>
      <c r="J97" s="55"/>
      <c r="K97" s="204" t="s">
        <v>10</v>
      </c>
      <c r="L97" s="205" t="s">
        <v>10</v>
      </c>
      <c r="M97" s="205" t="s">
        <v>10</v>
      </c>
      <c r="N97" s="205" t="s">
        <v>10</v>
      </c>
      <c r="O97" s="205" t="s">
        <v>10</v>
      </c>
      <c r="P97" s="205" t="s">
        <v>10</v>
      </c>
      <c r="Q97" s="205" t="s">
        <v>10</v>
      </c>
      <c r="R97" s="205" t="s">
        <v>10</v>
      </c>
      <c r="S97" s="205" t="s">
        <v>10</v>
      </c>
      <c r="T97" s="205" t="s">
        <v>10</v>
      </c>
      <c r="U97" s="205" t="s">
        <v>10</v>
      </c>
      <c r="V97" s="205" t="s">
        <v>10</v>
      </c>
      <c r="W97" s="205" t="s">
        <v>10</v>
      </c>
      <c r="X97" s="205" t="s">
        <v>10</v>
      </c>
      <c r="Y97" s="205" t="s">
        <v>10</v>
      </c>
      <c r="Z97" s="233" t="s">
        <v>10</v>
      </c>
      <c r="AA97" s="205" t="s">
        <v>10</v>
      </c>
      <c r="AB97" s="205" t="s">
        <v>10</v>
      </c>
      <c r="AC97" s="205" t="s">
        <v>10</v>
      </c>
      <c r="AD97" s="205" t="s">
        <v>10</v>
      </c>
      <c r="AE97" s="205" t="s">
        <v>10</v>
      </c>
      <c r="AF97" s="205" t="s">
        <v>10</v>
      </c>
      <c r="AG97" s="205" t="s">
        <v>10</v>
      </c>
      <c r="AH97" s="205" t="s">
        <v>10</v>
      </c>
      <c r="AI97" s="205" t="s">
        <v>10</v>
      </c>
      <c r="AJ97" s="205" t="s">
        <v>10</v>
      </c>
      <c r="AK97" s="205" t="s">
        <v>7</v>
      </c>
      <c r="AL97" s="329" t="s">
        <v>10</v>
      </c>
      <c r="AM97" s="1007"/>
      <c r="AN97" s="1007"/>
      <c r="AO97" s="1007"/>
      <c r="AP97" s="1007"/>
      <c r="AQ97" s="1007"/>
      <c r="AR97" s="1007"/>
      <c r="AS97" s="1007"/>
      <c r="AT97" s="1007"/>
      <c r="AU97" s="1007"/>
      <c r="AV97" s="1007"/>
      <c r="AW97" s="1007"/>
      <c r="AX97" s="1007"/>
      <c r="AY97" s="1007"/>
      <c r="AZ97" s="820"/>
      <c r="BA97" s="820"/>
      <c r="BB97" s="820"/>
      <c r="BC97" s="820"/>
      <c r="BD97" s="820"/>
      <c r="BE97" s="820"/>
    </row>
    <row r="98" spans="1:57" x14ac:dyDescent="0.15">
      <c r="A98" s="1"/>
      <c r="B98" s="1605"/>
      <c r="C98" s="82" t="s">
        <v>36</v>
      </c>
      <c r="D98" s="22"/>
      <c r="E98" s="22"/>
      <c r="F98" s="22"/>
      <c r="G98" s="22"/>
      <c r="H98" s="22"/>
      <c r="I98" s="22"/>
      <c r="J98" s="83"/>
      <c r="K98" s="86"/>
      <c r="L98" s="87"/>
      <c r="M98" s="87"/>
      <c r="N98" s="87"/>
      <c r="O98" s="87"/>
      <c r="P98" s="87"/>
      <c r="Q98" s="87"/>
      <c r="R98" s="87"/>
      <c r="S98" s="87"/>
      <c r="T98" s="87"/>
      <c r="U98" s="87"/>
      <c r="V98" s="87"/>
      <c r="W98" s="87"/>
      <c r="X98" s="87"/>
      <c r="Y98" s="87"/>
      <c r="Z98" s="146"/>
      <c r="AA98" s="87"/>
      <c r="AB98" s="87"/>
      <c r="AC98" s="87"/>
      <c r="AD98" s="87"/>
      <c r="AE98" s="87"/>
      <c r="AF98" s="87"/>
      <c r="AG98" s="87"/>
      <c r="AH98" s="87"/>
      <c r="AI98" s="87"/>
      <c r="AJ98" s="87"/>
      <c r="AK98" s="87"/>
      <c r="AL98" s="1013"/>
      <c r="AM98" s="1007"/>
      <c r="AN98" s="1007"/>
      <c r="AO98" s="1007"/>
      <c r="AP98" s="1007"/>
      <c r="AQ98" s="1007"/>
      <c r="AR98" s="1007"/>
      <c r="AS98" s="1007"/>
      <c r="AT98" s="1007"/>
      <c r="AU98" s="1007"/>
      <c r="AV98" s="1007"/>
      <c r="AW98" s="1007"/>
      <c r="AX98" s="1007"/>
      <c r="AY98" s="1007"/>
      <c r="AZ98" s="820"/>
      <c r="BA98" s="820"/>
      <c r="BB98" s="820"/>
      <c r="BC98" s="820"/>
      <c r="BD98" s="820"/>
      <c r="BE98" s="820"/>
    </row>
    <row r="99" spans="1:57" x14ac:dyDescent="0.15">
      <c r="A99" s="1"/>
      <c r="B99" s="1605"/>
      <c r="C99" s="82" t="s">
        <v>37</v>
      </c>
      <c r="D99" s="22"/>
      <c r="E99" s="22"/>
      <c r="F99" s="22"/>
      <c r="G99" s="22"/>
      <c r="H99" s="22"/>
      <c r="I99" s="22"/>
      <c r="J99" s="83"/>
      <c r="K99" s="206" t="s">
        <v>192</v>
      </c>
      <c r="L99" s="207" t="s">
        <v>5</v>
      </c>
      <c r="M99" s="207" t="s">
        <v>5</v>
      </c>
      <c r="N99" s="207" t="s">
        <v>5</v>
      </c>
      <c r="O99" s="207" t="s">
        <v>5</v>
      </c>
      <c r="P99" s="207" t="s">
        <v>5</v>
      </c>
      <c r="Q99" s="207" t="s">
        <v>5</v>
      </c>
      <c r="R99" s="207" t="s">
        <v>5</v>
      </c>
      <c r="S99" s="207" t="s">
        <v>5</v>
      </c>
      <c r="T99" s="207" t="s">
        <v>5</v>
      </c>
      <c r="U99" s="207" t="s">
        <v>5</v>
      </c>
      <c r="V99" s="207" t="s">
        <v>5</v>
      </c>
      <c r="W99" s="207" t="s">
        <v>5</v>
      </c>
      <c r="X99" s="207" t="s">
        <v>5</v>
      </c>
      <c r="Y99" s="207" t="s">
        <v>5</v>
      </c>
      <c r="Z99" s="235" t="s">
        <v>5</v>
      </c>
      <c r="AA99" s="207" t="s">
        <v>5</v>
      </c>
      <c r="AB99" s="207" t="s">
        <v>5</v>
      </c>
      <c r="AC99" s="207" t="s">
        <v>5</v>
      </c>
      <c r="AD99" s="207" t="s">
        <v>5</v>
      </c>
      <c r="AE99" s="207" t="s">
        <v>5</v>
      </c>
      <c r="AF99" s="207" t="s">
        <v>5</v>
      </c>
      <c r="AG99" s="207" t="s">
        <v>5</v>
      </c>
      <c r="AH99" s="207" t="s">
        <v>5</v>
      </c>
      <c r="AI99" s="207" t="s">
        <v>5</v>
      </c>
      <c r="AJ99" s="207" t="s">
        <v>5</v>
      </c>
      <c r="AK99" s="207" t="s">
        <v>5</v>
      </c>
      <c r="AL99" s="1014" t="s">
        <v>5</v>
      </c>
      <c r="AM99" s="1007"/>
      <c r="AN99" s="1007"/>
      <c r="AO99" s="1007"/>
      <c r="AP99" s="1007"/>
      <c r="AQ99" s="1007"/>
      <c r="AR99" s="1007"/>
      <c r="AS99" s="1007"/>
      <c r="AT99" s="1007"/>
      <c r="AU99" s="1007"/>
      <c r="AV99" s="1007"/>
      <c r="AW99" s="1007"/>
      <c r="AX99" s="1007"/>
      <c r="AY99" s="1007"/>
      <c r="AZ99" s="820"/>
      <c r="BA99" s="820"/>
      <c r="BB99" s="820"/>
      <c r="BC99" s="820"/>
      <c r="BD99" s="820"/>
      <c r="BE99" s="820"/>
    </row>
    <row r="100" spans="1:57" x14ac:dyDescent="0.15">
      <c r="A100" s="1"/>
      <c r="B100" s="1606"/>
      <c r="C100" s="79" t="s">
        <v>38</v>
      </c>
      <c r="D100" s="27"/>
      <c r="E100" s="27"/>
      <c r="F100" s="27"/>
      <c r="G100" s="27"/>
      <c r="H100" s="27"/>
      <c r="I100" s="27"/>
      <c r="J100" s="55"/>
      <c r="K100" s="206" t="s">
        <v>192</v>
      </c>
      <c r="L100" s="207" t="s">
        <v>5</v>
      </c>
      <c r="M100" s="207" t="s">
        <v>5</v>
      </c>
      <c r="N100" s="207" t="s">
        <v>5</v>
      </c>
      <c r="O100" s="207" t="s">
        <v>5</v>
      </c>
      <c r="P100" s="207" t="s">
        <v>5</v>
      </c>
      <c r="Q100" s="207" t="s">
        <v>5</v>
      </c>
      <c r="R100" s="207" t="s">
        <v>5</v>
      </c>
      <c r="S100" s="207" t="s">
        <v>5</v>
      </c>
      <c r="T100" s="207" t="s">
        <v>5</v>
      </c>
      <c r="U100" s="207" t="s">
        <v>5</v>
      </c>
      <c r="V100" s="207" t="s">
        <v>5</v>
      </c>
      <c r="W100" s="207" t="s">
        <v>5</v>
      </c>
      <c r="X100" s="207" t="s">
        <v>5</v>
      </c>
      <c r="Y100" s="207" t="s">
        <v>5</v>
      </c>
      <c r="Z100" s="235" t="s">
        <v>5</v>
      </c>
      <c r="AA100" s="207" t="s">
        <v>5</v>
      </c>
      <c r="AB100" s="207" t="s">
        <v>5</v>
      </c>
      <c r="AC100" s="207" t="s">
        <v>5</v>
      </c>
      <c r="AD100" s="207" t="s">
        <v>5</v>
      </c>
      <c r="AE100" s="207" t="s">
        <v>5</v>
      </c>
      <c r="AF100" s="207" t="s">
        <v>5</v>
      </c>
      <c r="AG100" s="207" t="s">
        <v>5</v>
      </c>
      <c r="AH100" s="207" t="s">
        <v>5</v>
      </c>
      <c r="AI100" s="207" t="s">
        <v>5</v>
      </c>
      <c r="AJ100" s="207" t="s">
        <v>5</v>
      </c>
      <c r="AK100" s="207" t="s">
        <v>5</v>
      </c>
      <c r="AL100" s="1014" t="s">
        <v>5</v>
      </c>
      <c r="AM100" s="1007"/>
      <c r="AN100" s="1007"/>
      <c r="AO100" s="1007"/>
      <c r="AP100" s="1007"/>
      <c r="AQ100" s="1007"/>
      <c r="AR100" s="1007"/>
      <c r="AS100" s="1007"/>
      <c r="AT100" s="1007"/>
      <c r="AU100" s="1007"/>
      <c r="AV100" s="1007"/>
      <c r="AW100" s="1007"/>
      <c r="AX100" s="1007"/>
      <c r="AY100" s="1007"/>
      <c r="AZ100" s="820"/>
      <c r="BA100" s="820"/>
      <c r="BB100" s="820"/>
      <c r="BC100" s="820"/>
      <c r="BD100" s="820"/>
      <c r="BE100" s="820"/>
    </row>
    <row r="101" spans="1:57" ht="13.5" customHeight="1" x14ac:dyDescent="0.15">
      <c r="A101" s="1"/>
      <c r="B101" s="1567" t="s">
        <v>39</v>
      </c>
      <c r="C101" s="79" t="s">
        <v>179</v>
      </c>
      <c r="D101" s="27"/>
      <c r="E101" s="27"/>
      <c r="F101" s="27"/>
      <c r="G101" s="27"/>
      <c r="H101" s="27"/>
      <c r="I101" s="27"/>
      <c r="J101" s="55"/>
      <c r="K101" s="125"/>
      <c r="L101" s="324" t="s">
        <v>397</v>
      </c>
      <c r="M101" s="126" t="s">
        <v>397</v>
      </c>
      <c r="N101" s="126"/>
      <c r="O101" s="126"/>
      <c r="P101" s="126"/>
      <c r="Q101" s="126"/>
      <c r="R101" s="126"/>
      <c r="S101" s="126"/>
      <c r="T101" s="126"/>
      <c r="U101" s="126"/>
      <c r="V101" s="126"/>
      <c r="W101" s="126"/>
      <c r="X101" s="126"/>
      <c r="Y101" s="126"/>
      <c r="Z101" s="144"/>
      <c r="AA101" s="126"/>
      <c r="AB101" s="126" t="s">
        <v>437</v>
      </c>
      <c r="AC101" s="126"/>
      <c r="AD101" s="126"/>
      <c r="AE101" s="126"/>
      <c r="AF101" s="126"/>
      <c r="AG101" s="126"/>
      <c r="AH101" s="126"/>
      <c r="AI101" s="126"/>
      <c r="AJ101" s="324" t="s">
        <v>397</v>
      </c>
      <c r="AK101" s="126" t="s">
        <v>438</v>
      </c>
      <c r="AL101" s="293"/>
      <c r="AM101" s="1010"/>
      <c r="AN101" s="1010"/>
      <c r="AO101" s="1010"/>
      <c r="AP101" s="1010"/>
      <c r="AQ101" s="1010"/>
      <c r="AR101" s="1010"/>
      <c r="AS101" s="1010"/>
      <c r="AT101" s="1010"/>
      <c r="AU101" s="1010"/>
      <c r="AV101" s="1010"/>
      <c r="AW101" s="1010"/>
      <c r="AX101" s="1010"/>
      <c r="AY101" s="1010"/>
      <c r="AZ101" s="820"/>
      <c r="BA101" s="820"/>
      <c r="BB101" s="820"/>
      <c r="BC101" s="820"/>
      <c r="BD101" s="820"/>
      <c r="BE101" s="820"/>
    </row>
    <row r="102" spans="1:57" ht="13.5" customHeight="1" x14ac:dyDescent="0.15">
      <c r="A102" s="1"/>
      <c r="B102" s="1568"/>
      <c r="C102" s="79" t="s">
        <v>435</v>
      </c>
      <c r="D102" s="27"/>
      <c r="E102" s="27"/>
      <c r="F102" s="27"/>
      <c r="G102" s="27"/>
      <c r="H102" s="27"/>
      <c r="I102" s="27"/>
      <c r="J102" s="55"/>
      <c r="K102" s="86"/>
      <c r="L102" s="87"/>
      <c r="M102" s="87"/>
      <c r="N102" s="87"/>
      <c r="O102" s="87"/>
      <c r="P102" s="87"/>
      <c r="Q102" s="87"/>
      <c r="R102" s="87"/>
      <c r="S102" s="87"/>
      <c r="T102" s="87"/>
      <c r="U102" s="87"/>
      <c r="V102" s="87"/>
      <c r="W102" s="87"/>
      <c r="X102" s="87"/>
      <c r="Y102" s="87"/>
      <c r="Z102" s="146"/>
      <c r="AA102" s="87" t="s">
        <v>407</v>
      </c>
      <c r="AB102" s="87" t="s">
        <v>387</v>
      </c>
      <c r="AC102" s="87"/>
      <c r="AD102" s="87"/>
      <c r="AE102" s="87"/>
      <c r="AF102" s="87"/>
      <c r="AG102" s="87"/>
      <c r="AH102" s="87"/>
      <c r="AI102" s="87"/>
      <c r="AJ102" s="87"/>
      <c r="AK102" s="87"/>
      <c r="AL102" s="1013"/>
      <c r="AM102" s="1007"/>
      <c r="AN102" s="1007"/>
      <c r="AO102" s="1007"/>
      <c r="AP102" s="1007"/>
      <c r="AQ102" s="1007"/>
      <c r="AR102" s="1007"/>
      <c r="AS102" s="1007"/>
      <c r="AT102" s="1007"/>
      <c r="AU102" s="1007"/>
      <c r="AV102" s="1007"/>
      <c r="AW102" s="1007"/>
      <c r="AX102" s="1007"/>
      <c r="AY102" s="1007"/>
      <c r="AZ102" s="820"/>
      <c r="BA102" s="820"/>
      <c r="BB102" s="820"/>
      <c r="BC102" s="820"/>
      <c r="BD102" s="820"/>
      <c r="BE102" s="820"/>
    </row>
    <row r="103" spans="1:57" ht="13.5" customHeight="1" x14ac:dyDescent="0.15">
      <c r="A103" s="1"/>
      <c r="B103" s="1568"/>
      <c r="C103" s="79"/>
      <c r="D103" s="27"/>
      <c r="E103" s="27"/>
      <c r="F103" s="27"/>
      <c r="G103" s="27"/>
      <c r="H103" s="27"/>
      <c r="I103" s="27"/>
      <c r="J103" s="55"/>
      <c r="K103" s="86"/>
      <c r="L103" s="87"/>
      <c r="M103" s="87"/>
      <c r="N103" s="87"/>
      <c r="O103" s="87"/>
      <c r="P103" s="87"/>
      <c r="Q103" s="87"/>
      <c r="R103" s="87"/>
      <c r="S103" s="87"/>
      <c r="T103" s="87"/>
      <c r="U103" s="87"/>
      <c r="V103" s="87"/>
      <c r="W103" s="87"/>
      <c r="X103" s="87"/>
      <c r="Y103" s="87"/>
      <c r="Z103" s="146"/>
      <c r="AA103" s="87"/>
      <c r="AB103" s="87"/>
      <c r="AC103" s="87"/>
      <c r="AD103" s="87"/>
      <c r="AE103" s="87"/>
      <c r="AF103" s="87"/>
      <c r="AG103" s="87"/>
      <c r="AH103" s="87"/>
      <c r="AI103" s="87"/>
      <c r="AJ103" s="87"/>
      <c r="AK103" s="87"/>
      <c r="AL103" s="1013"/>
      <c r="AM103" s="1007"/>
      <c r="AN103" s="1007"/>
      <c r="AO103" s="1007"/>
      <c r="AP103" s="1007"/>
      <c r="AQ103" s="1007"/>
      <c r="AR103" s="1007"/>
      <c r="AS103" s="1007"/>
      <c r="AT103" s="1007"/>
      <c r="AU103" s="1007"/>
      <c r="AV103" s="1007"/>
      <c r="AW103" s="1007"/>
      <c r="AX103" s="1007"/>
      <c r="AY103" s="1007"/>
      <c r="AZ103" s="820"/>
      <c r="BA103" s="820"/>
      <c r="BB103" s="820"/>
      <c r="BC103" s="820"/>
      <c r="BD103" s="820"/>
      <c r="BE103" s="820"/>
    </row>
    <row r="104" spans="1:57" x14ac:dyDescent="0.15">
      <c r="A104" s="1"/>
      <c r="B104" s="1568"/>
      <c r="C104" s="79"/>
      <c r="D104" s="27"/>
      <c r="E104" s="27"/>
      <c r="F104" s="27"/>
      <c r="G104" s="27"/>
      <c r="H104" s="27"/>
      <c r="I104" s="27"/>
      <c r="J104" s="55"/>
      <c r="K104" s="222"/>
      <c r="L104" s="149"/>
      <c r="M104" s="149"/>
      <c r="N104" s="149"/>
      <c r="O104" s="149"/>
      <c r="P104" s="149"/>
      <c r="Q104" s="149"/>
      <c r="R104" s="149"/>
      <c r="S104" s="149"/>
      <c r="T104" s="149"/>
      <c r="U104" s="149"/>
      <c r="V104" s="149"/>
      <c r="W104" s="149"/>
      <c r="X104" s="149"/>
      <c r="Y104" s="149"/>
      <c r="Z104" s="148"/>
      <c r="AA104" s="149"/>
      <c r="AB104" s="149"/>
      <c r="AC104" s="149"/>
      <c r="AD104" s="149"/>
      <c r="AE104" s="149"/>
      <c r="AF104" s="149"/>
      <c r="AG104" s="149"/>
      <c r="AH104" s="149"/>
      <c r="AI104" s="149"/>
      <c r="AJ104" s="149"/>
      <c r="AK104" s="149"/>
      <c r="AL104" s="1015"/>
      <c r="AM104" s="1011"/>
      <c r="AN104" s="1011"/>
      <c r="AO104" s="1011"/>
      <c r="AP104" s="1011"/>
      <c r="AQ104" s="1011"/>
      <c r="AR104" s="1011"/>
      <c r="AS104" s="1011"/>
      <c r="AT104" s="1011"/>
      <c r="AU104" s="1011"/>
      <c r="AV104" s="1011"/>
      <c r="AW104" s="1011"/>
      <c r="AX104" s="1011"/>
      <c r="AY104" s="1011"/>
      <c r="AZ104" s="820"/>
      <c r="BA104" s="820"/>
      <c r="BB104" s="820"/>
      <c r="BC104" s="820"/>
      <c r="BD104" s="820"/>
      <c r="BE104" s="820"/>
    </row>
    <row r="105" spans="1:57" x14ac:dyDescent="0.15">
      <c r="A105" s="1"/>
      <c r="B105" s="1603"/>
      <c r="C105" s="79"/>
      <c r="D105" s="27"/>
      <c r="E105" s="27"/>
      <c r="F105" s="27"/>
      <c r="G105" s="27"/>
      <c r="H105" s="27"/>
      <c r="I105" s="27"/>
      <c r="J105" s="55"/>
      <c r="K105" s="222"/>
      <c r="L105" s="149"/>
      <c r="M105" s="149"/>
      <c r="N105" s="149"/>
      <c r="O105" s="149"/>
      <c r="P105" s="149"/>
      <c r="Q105" s="149"/>
      <c r="R105" s="149"/>
      <c r="S105" s="149"/>
      <c r="T105" s="149"/>
      <c r="U105" s="149"/>
      <c r="V105" s="149"/>
      <c r="W105" s="149"/>
      <c r="X105" s="149"/>
      <c r="Y105" s="149"/>
      <c r="Z105" s="148"/>
      <c r="AA105" s="149"/>
      <c r="AB105" s="149"/>
      <c r="AC105" s="149"/>
      <c r="AD105" s="149"/>
      <c r="AE105" s="149"/>
      <c r="AF105" s="149"/>
      <c r="AG105" s="149"/>
      <c r="AH105" s="149"/>
      <c r="AI105" s="149"/>
      <c r="AJ105" s="149"/>
      <c r="AK105" s="149"/>
      <c r="AL105" s="1015"/>
      <c r="AM105" s="1011"/>
      <c r="AN105" s="1011"/>
      <c r="AO105" s="1011"/>
      <c r="AP105" s="1011"/>
      <c r="AQ105" s="1011"/>
      <c r="AR105" s="1011"/>
      <c r="AS105" s="1011"/>
      <c r="AT105" s="1011"/>
      <c r="AU105" s="1011"/>
      <c r="AV105" s="1011"/>
      <c r="AW105" s="1011"/>
      <c r="AX105" s="1011"/>
      <c r="AY105" s="1011"/>
      <c r="AZ105" s="820"/>
      <c r="BA105" s="820"/>
      <c r="BB105" s="820"/>
      <c r="BC105" s="820"/>
      <c r="BD105" s="820"/>
      <c r="BE105" s="820"/>
    </row>
    <row r="106" spans="1:57" ht="13.5" customHeight="1" x14ac:dyDescent="0.15">
      <c r="A106" s="1"/>
      <c r="B106" s="1567" t="s">
        <v>40</v>
      </c>
      <c r="C106" s="79"/>
      <c r="D106" s="27"/>
      <c r="E106" s="27"/>
      <c r="F106" s="27"/>
      <c r="G106" s="27"/>
      <c r="H106" s="27"/>
      <c r="I106" s="27"/>
      <c r="J106" s="55"/>
      <c r="K106" s="125"/>
      <c r="L106" s="126"/>
      <c r="M106" s="126"/>
      <c r="N106" s="126"/>
      <c r="O106" s="126"/>
      <c r="P106" s="126"/>
      <c r="Q106" s="126"/>
      <c r="R106" s="126"/>
      <c r="S106" s="126"/>
      <c r="T106" s="126"/>
      <c r="U106" s="126"/>
      <c r="V106" s="126"/>
      <c r="W106" s="126"/>
      <c r="X106" s="126"/>
      <c r="Y106" s="126"/>
      <c r="Z106" s="144"/>
      <c r="AA106" s="126"/>
      <c r="AB106" s="126"/>
      <c r="AC106" s="126"/>
      <c r="AD106" s="126"/>
      <c r="AE106" s="126"/>
      <c r="AF106" s="126"/>
      <c r="AG106" s="126"/>
      <c r="AH106" s="126"/>
      <c r="AI106" s="126"/>
      <c r="AJ106" s="126"/>
      <c r="AK106" s="126"/>
      <c r="AL106" s="293"/>
      <c r="AM106" s="1010"/>
      <c r="AN106" s="1010"/>
      <c r="AO106" s="1010"/>
      <c r="AP106" s="1010"/>
      <c r="AQ106" s="1010"/>
      <c r="AR106" s="1010"/>
      <c r="AS106" s="1010"/>
      <c r="AT106" s="1010"/>
      <c r="AU106" s="1010"/>
      <c r="AV106" s="1010"/>
      <c r="AW106" s="1010"/>
      <c r="AX106" s="1010"/>
      <c r="AY106" s="1010"/>
      <c r="AZ106" s="820"/>
      <c r="BA106" s="820"/>
      <c r="BB106" s="820"/>
      <c r="BC106" s="820"/>
      <c r="BD106" s="820"/>
      <c r="BE106" s="820"/>
    </row>
    <row r="107" spans="1:57" ht="13.5" customHeight="1" x14ac:dyDescent="0.15">
      <c r="A107" s="1"/>
      <c r="B107" s="1568"/>
      <c r="C107" s="79"/>
      <c r="D107" s="27"/>
      <c r="E107" s="27"/>
      <c r="F107" s="27"/>
      <c r="G107" s="27"/>
      <c r="H107" s="27"/>
      <c r="I107" s="27"/>
      <c r="J107" s="55"/>
      <c r="K107" s="125"/>
      <c r="L107" s="126"/>
      <c r="M107" s="126"/>
      <c r="N107" s="126"/>
      <c r="O107" s="126"/>
      <c r="P107" s="126"/>
      <c r="Q107" s="126"/>
      <c r="R107" s="126"/>
      <c r="S107" s="126"/>
      <c r="T107" s="126"/>
      <c r="U107" s="126"/>
      <c r="V107" s="126"/>
      <c r="W107" s="126"/>
      <c r="X107" s="126"/>
      <c r="Y107" s="126"/>
      <c r="Z107" s="144"/>
      <c r="AA107" s="126"/>
      <c r="AB107" s="126"/>
      <c r="AC107" s="126"/>
      <c r="AD107" s="126"/>
      <c r="AE107" s="126"/>
      <c r="AF107" s="126"/>
      <c r="AG107" s="126"/>
      <c r="AH107" s="126"/>
      <c r="AI107" s="126"/>
      <c r="AJ107" s="126"/>
      <c r="AK107" s="126"/>
      <c r="AL107" s="293"/>
      <c r="AM107" s="1010"/>
      <c r="AN107" s="1010"/>
      <c r="AO107" s="1010"/>
      <c r="AP107" s="1010"/>
      <c r="AQ107" s="1010"/>
      <c r="AR107" s="1010"/>
      <c r="AS107" s="1010"/>
      <c r="AT107" s="1010"/>
      <c r="AU107" s="1010"/>
      <c r="AV107" s="1010"/>
      <c r="AW107" s="1010"/>
      <c r="AX107" s="1010"/>
      <c r="AY107" s="1010"/>
      <c r="AZ107" s="820"/>
      <c r="BA107" s="820"/>
      <c r="BB107" s="820"/>
      <c r="BC107" s="820"/>
      <c r="BD107" s="820"/>
      <c r="BE107" s="820"/>
    </row>
    <row r="108" spans="1:57" ht="13.5" customHeight="1" x14ac:dyDescent="0.15">
      <c r="A108" s="1"/>
      <c r="B108" s="1568"/>
      <c r="C108" s="79"/>
      <c r="D108" s="27"/>
      <c r="E108" s="27"/>
      <c r="F108" s="27"/>
      <c r="G108" s="27"/>
      <c r="H108" s="27"/>
      <c r="I108" s="27"/>
      <c r="J108" s="55"/>
      <c r="K108" s="125"/>
      <c r="L108" s="126"/>
      <c r="M108" s="126"/>
      <c r="N108" s="126"/>
      <c r="O108" s="126"/>
      <c r="P108" s="126"/>
      <c r="Q108" s="126"/>
      <c r="R108" s="126"/>
      <c r="S108" s="126"/>
      <c r="T108" s="126"/>
      <c r="U108" s="126"/>
      <c r="V108" s="126"/>
      <c r="W108" s="126"/>
      <c r="X108" s="126"/>
      <c r="Y108" s="126"/>
      <c r="Z108" s="144"/>
      <c r="AA108" s="126"/>
      <c r="AB108" s="126"/>
      <c r="AC108" s="126"/>
      <c r="AD108" s="126"/>
      <c r="AE108" s="126"/>
      <c r="AF108" s="126"/>
      <c r="AG108" s="126"/>
      <c r="AH108" s="126"/>
      <c r="AI108" s="126"/>
      <c r="AJ108" s="126"/>
      <c r="AK108" s="126"/>
      <c r="AL108" s="293"/>
      <c r="AM108" s="1010"/>
      <c r="AN108" s="1010"/>
      <c r="AO108" s="1010"/>
      <c r="AP108" s="1010"/>
      <c r="AQ108" s="1010"/>
      <c r="AR108" s="1010"/>
      <c r="AS108" s="1010"/>
      <c r="AT108" s="1010"/>
      <c r="AU108" s="1010"/>
      <c r="AV108" s="1010"/>
      <c r="AW108" s="1010"/>
      <c r="AX108" s="1010"/>
      <c r="AY108" s="1010"/>
      <c r="AZ108" s="820"/>
      <c r="BA108" s="820"/>
      <c r="BB108" s="820"/>
      <c r="BC108" s="820"/>
      <c r="BD108" s="820"/>
      <c r="BE108" s="820"/>
    </row>
    <row r="109" spans="1:57" ht="13.5" customHeight="1" x14ac:dyDescent="0.15">
      <c r="A109" s="1"/>
      <c r="B109" s="1568"/>
      <c r="C109" s="79"/>
      <c r="D109" s="27"/>
      <c r="E109" s="27"/>
      <c r="F109" s="27"/>
      <c r="G109" s="27"/>
      <c r="H109" s="27"/>
      <c r="I109" s="27"/>
      <c r="J109" s="55"/>
      <c r="K109" s="125"/>
      <c r="L109" s="126"/>
      <c r="M109" s="126"/>
      <c r="N109" s="126"/>
      <c r="O109" s="126"/>
      <c r="P109" s="126"/>
      <c r="Q109" s="126"/>
      <c r="R109" s="126"/>
      <c r="S109" s="126"/>
      <c r="T109" s="126"/>
      <c r="U109" s="126"/>
      <c r="V109" s="126"/>
      <c r="W109" s="126"/>
      <c r="X109" s="126"/>
      <c r="Y109" s="126"/>
      <c r="Z109" s="144"/>
      <c r="AA109" s="126"/>
      <c r="AB109" s="126"/>
      <c r="AC109" s="126"/>
      <c r="AD109" s="126"/>
      <c r="AE109" s="126"/>
      <c r="AF109" s="126"/>
      <c r="AG109" s="126"/>
      <c r="AH109" s="126"/>
      <c r="AI109" s="126"/>
      <c r="AJ109" s="126"/>
      <c r="AK109" s="126"/>
      <c r="AL109" s="293"/>
      <c r="AM109" s="1010"/>
      <c r="AN109" s="1010"/>
      <c r="AO109" s="1010"/>
      <c r="AP109" s="1010"/>
      <c r="AQ109" s="1010"/>
      <c r="AR109" s="1010"/>
      <c r="AS109" s="1010"/>
      <c r="AT109" s="1010"/>
      <c r="AU109" s="1010"/>
      <c r="AV109" s="1010"/>
      <c r="AW109" s="1010"/>
      <c r="AX109" s="1010"/>
      <c r="AY109" s="1010"/>
      <c r="AZ109" s="820"/>
      <c r="BA109" s="820"/>
      <c r="BB109" s="820"/>
      <c r="BC109" s="820"/>
      <c r="BD109" s="820"/>
      <c r="BE109" s="820"/>
    </row>
    <row r="110" spans="1:57" ht="13.5" customHeight="1" x14ac:dyDescent="0.15">
      <c r="A110" s="1"/>
      <c r="B110" s="1568"/>
      <c r="C110" s="79"/>
      <c r="D110" s="27"/>
      <c r="E110" s="27"/>
      <c r="F110" s="27"/>
      <c r="G110" s="27"/>
      <c r="H110" s="27"/>
      <c r="I110" s="27"/>
      <c r="J110" s="55"/>
      <c r="K110" s="125"/>
      <c r="L110" s="126"/>
      <c r="M110" s="126"/>
      <c r="N110" s="126"/>
      <c r="O110" s="126"/>
      <c r="P110" s="126"/>
      <c r="Q110" s="126"/>
      <c r="R110" s="126"/>
      <c r="S110" s="126"/>
      <c r="T110" s="126"/>
      <c r="U110" s="126"/>
      <c r="V110" s="126"/>
      <c r="W110" s="126"/>
      <c r="X110" s="126"/>
      <c r="Y110" s="126"/>
      <c r="Z110" s="144"/>
      <c r="AA110" s="126"/>
      <c r="AB110" s="126"/>
      <c r="AC110" s="126"/>
      <c r="AD110" s="126"/>
      <c r="AE110" s="126"/>
      <c r="AF110" s="126"/>
      <c r="AG110" s="126"/>
      <c r="AH110" s="126"/>
      <c r="AI110" s="126"/>
      <c r="AJ110" s="126"/>
      <c r="AK110" s="126"/>
      <c r="AL110" s="293"/>
      <c r="AM110" s="1010"/>
      <c r="AN110" s="1010"/>
      <c r="AO110" s="1010"/>
      <c r="AP110" s="1010"/>
      <c r="AQ110" s="1010"/>
      <c r="AR110" s="1010"/>
      <c r="AS110" s="1010"/>
      <c r="AT110" s="1010"/>
      <c r="AU110" s="1010"/>
      <c r="AV110" s="1010"/>
      <c r="AW110" s="1010"/>
      <c r="AX110" s="1010"/>
      <c r="AY110" s="1010"/>
      <c r="AZ110" s="820"/>
      <c r="BA110" s="820"/>
      <c r="BB110" s="820"/>
      <c r="BC110" s="820"/>
      <c r="BD110" s="820"/>
      <c r="BE110" s="820"/>
    </row>
    <row r="111" spans="1:57" x14ac:dyDescent="0.15">
      <c r="A111" s="1"/>
      <c r="B111" s="1603"/>
      <c r="C111" s="79"/>
      <c r="D111" s="27"/>
      <c r="E111" s="27"/>
      <c r="F111" s="27"/>
      <c r="G111" s="27"/>
      <c r="H111" s="27"/>
      <c r="I111" s="27"/>
      <c r="J111" s="55"/>
      <c r="K111" s="131"/>
      <c r="L111" s="132"/>
      <c r="M111" s="132"/>
      <c r="N111" s="132"/>
      <c r="O111" s="132"/>
      <c r="P111" s="132"/>
      <c r="Q111" s="132"/>
      <c r="R111" s="132"/>
      <c r="S111" s="132"/>
      <c r="T111" s="132"/>
      <c r="U111" s="132"/>
      <c r="V111" s="132"/>
      <c r="W111" s="132"/>
      <c r="X111" s="132"/>
      <c r="Y111" s="132"/>
      <c r="Z111" s="163"/>
      <c r="AA111" s="132"/>
      <c r="AB111" s="132"/>
      <c r="AC111" s="132"/>
      <c r="AD111" s="132"/>
      <c r="AE111" s="132"/>
      <c r="AF111" s="132"/>
      <c r="AG111" s="132"/>
      <c r="AH111" s="132"/>
      <c r="AI111" s="132"/>
      <c r="AJ111" s="132"/>
      <c r="AK111" s="132"/>
      <c r="AL111" s="293"/>
      <c r="AM111" s="814"/>
      <c r="AN111" s="814"/>
      <c r="AO111" s="814"/>
      <c r="AP111" s="814"/>
      <c r="AQ111" s="814"/>
      <c r="AR111" s="814"/>
      <c r="AS111" s="814"/>
      <c r="AT111" s="814"/>
      <c r="AU111" s="814"/>
      <c r="AV111" s="814"/>
      <c r="AW111" s="814"/>
      <c r="AX111" s="814"/>
      <c r="AY111" s="814"/>
      <c r="AZ111" s="820"/>
      <c r="BA111" s="820"/>
      <c r="BB111" s="820"/>
      <c r="BC111" s="820"/>
      <c r="BD111" s="820"/>
      <c r="BE111" s="820"/>
    </row>
    <row r="112" spans="1:57" ht="13.5" customHeight="1" x14ac:dyDescent="0.15">
      <c r="A112" s="1"/>
      <c r="B112" s="1567" t="s">
        <v>41</v>
      </c>
      <c r="C112" s="79" t="s">
        <v>436</v>
      </c>
      <c r="D112" s="27"/>
      <c r="E112" s="27"/>
      <c r="F112" s="27"/>
      <c r="G112" s="27"/>
      <c r="H112" s="27"/>
      <c r="I112" s="27"/>
      <c r="J112" s="55"/>
      <c r="K112" s="224"/>
      <c r="L112" s="225"/>
      <c r="M112" s="225"/>
      <c r="N112" s="225"/>
      <c r="O112" s="225"/>
      <c r="P112" s="225"/>
      <c r="Q112" s="225"/>
      <c r="R112" s="225"/>
      <c r="S112" s="225"/>
      <c r="T112" s="225"/>
      <c r="U112" s="225"/>
      <c r="V112" s="225"/>
      <c r="W112" s="225"/>
      <c r="X112" s="225"/>
      <c r="Y112" s="225"/>
      <c r="Z112" s="258"/>
      <c r="AA112" s="225"/>
      <c r="AB112" s="225"/>
      <c r="AC112" s="225"/>
      <c r="AD112" s="225"/>
      <c r="AE112" s="225"/>
      <c r="AF112" s="225"/>
      <c r="AG112" s="225"/>
      <c r="AH112" s="225"/>
      <c r="AI112" s="225"/>
      <c r="AJ112" s="225"/>
      <c r="AK112" s="225"/>
      <c r="AL112" s="1016"/>
      <c r="AM112" s="1012"/>
      <c r="AN112" s="1012"/>
      <c r="AO112" s="1012"/>
      <c r="AP112" s="1012"/>
      <c r="AQ112" s="1012"/>
      <c r="AR112" s="1012"/>
      <c r="AS112" s="1012"/>
      <c r="AT112" s="1012"/>
      <c r="AU112" s="1012"/>
      <c r="AV112" s="1012"/>
      <c r="AW112" s="1012"/>
      <c r="AX112" s="1012"/>
      <c r="AY112" s="1012"/>
      <c r="AZ112" s="820"/>
      <c r="BA112" s="820"/>
      <c r="BB112" s="820"/>
      <c r="BC112" s="820"/>
      <c r="BD112" s="820"/>
      <c r="BE112" s="820"/>
    </row>
    <row r="113" spans="1:64" x14ac:dyDescent="0.15">
      <c r="A113" s="1"/>
      <c r="B113" s="1568"/>
      <c r="C113" s="79"/>
      <c r="D113" s="27"/>
      <c r="E113" s="27"/>
      <c r="F113" s="27"/>
      <c r="G113" s="27"/>
      <c r="H113" s="27"/>
      <c r="I113" s="27"/>
      <c r="J113" s="55"/>
      <c r="K113" s="224"/>
      <c r="L113" s="225"/>
      <c r="M113" s="225"/>
      <c r="N113" s="225"/>
      <c r="O113" s="225"/>
      <c r="P113" s="225"/>
      <c r="Q113" s="225"/>
      <c r="R113" s="225"/>
      <c r="S113" s="225"/>
      <c r="T113" s="225"/>
      <c r="U113" s="225"/>
      <c r="V113" s="225"/>
      <c r="W113" s="225"/>
      <c r="X113" s="225"/>
      <c r="Y113" s="225"/>
      <c r="Z113" s="258"/>
      <c r="AA113" s="225"/>
      <c r="AB113" s="225"/>
      <c r="AC113" s="225"/>
      <c r="AD113" s="225"/>
      <c r="AE113" s="225"/>
      <c r="AF113" s="225"/>
      <c r="AG113" s="225"/>
      <c r="AH113" s="225"/>
      <c r="AI113" s="225"/>
      <c r="AJ113" s="225"/>
      <c r="AK113" s="225"/>
      <c r="AL113" s="1016"/>
      <c r="AM113" s="1012"/>
      <c r="AN113" s="1012"/>
      <c r="AO113" s="1012"/>
      <c r="AP113" s="1012"/>
      <c r="AQ113" s="1012"/>
      <c r="AR113" s="1012"/>
      <c r="AS113" s="1012"/>
      <c r="AT113" s="1012"/>
      <c r="AU113" s="1012"/>
      <c r="AV113" s="1012"/>
      <c r="AW113" s="1012"/>
      <c r="AX113" s="1012"/>
      <c r="AY113" s="1012"/>
      <c r="AZ113" s="820"/>
      <c r="BA113" s="820"/>
      <c r="BB113" s="820"/>
      <c r="BC113" s="820"/>
      <c r="BD113" s="820"/>
      <c r="BE113" s="820"/>
    </row>
    <row r="114" spans="1:64" x14ac:dyDescent="0.15">
      <c r="A114" s="1"/>
      <c r="B114" s="1568"/>
      <c r="C114" s="88"/>
      <c r="D114" s="89"/>
      <c r="E114" s="89"/>
      <c r="F114" s="89"/>
      <c r="G114" s="89"/>
      <c r="H114" s="89"/>
      <c r="I114" s="89"/>
      <c r="J114" s="90"/>
      <c r="K114" s="227"/>
      <c r="L114" s="228"/>
      <c r="M114" s="228"/>
      <c r="N114" s="228"/>
      <c r="O114" s="228"/>
      <c r="P114" s="228"/>
      <c r="Q114" s="228"/>
      <c r="R114" s="228"/>
      <c r="S114" s="228"/>
      <c r="T114" s="228"/>
      <c r="U114" s="228"/>
      <c r="V114" s="228"/>
      <c r="W114" s="228"/>
      <c r="X114" s="228"/>
      <c r="Y114" s="228"/>
      <c r="Z114" s="259"/>
      <c r="AA114" s="228"/>
      <c r="AB114" s="228"/>
      <c r="AC114" s="228"/>
      <c r="AD114" s="228"/>
      <c r="AE114" s="228"/>
      <c r="AF114" s="228"/>
      <c r="AG114" s="228"/>
      <c r="AH114" s="228"/>
      <c r="AI114" s="228"/>
      <c r="AJ114" s="228"/>
      <c r="AK114" s="228"/>
      <c r="AL114" s="1017"/>
      <c r="AM114" s="1012"/>
      <c r="AN114" s="1012"/>
      <c r="AO114" s="1012"/>
      <c r="AP114" s="1012"/>
      <c r="AQ114" s="1012"/>
      <c r="AR114" s="1012"/>
      <c r="AS114" s="1012"/>
      <c r="AT114" s="1012"/>
      <c r="AU114" s="1012"/>
      <c r="AV114" s="1012"/>
      <c r="AW114" s="1012"/>
      <c r="AX114" s="1012"/>
      <c r="AY114" s="1012"/>
      <c r="AZ114" s="820"/>
      <c r="BA114" s="820"/>
      <c r="BB114" s="820"/>
      <c r="BC114" s="820"/>
      <c r="BD114" s="820"/>
      <c r="BE114" s="820"/>
    </row>
    <row r="115" spans="1:64" x14ac:dyDescent="0.15">
      <c r="A115" s="1"/>
      <c r="B115" s="1568"/>
      <c r="C115" s="88"/>
      <c r="D115" s="89"/>
      <c r="E115" s="89"/>
      <c r="F115" s="89"/>
      <c r="G115" s="89"/>
      <c r="H115" s="89"/>
      <c r="I115" s="89"/>
      <c r="J115" s="90"/>
      <c r="K115" s="227"/>
      <c r="L115" s="228"/>
      <c r="M115" s="228"/>
      <c r="N115" s="228"/>
      <c r="O115" s="228"/>
      <c r="P115" s="228"/>
      <c r="Q115" s="228"/>
      <c r="R115" s="228"/>
      <c r="S115" s="228"/>
      <c r="T115" s="228"/>
      <c r="U115" s="228"/>
      <c r="V115" s="228"/>
      <c r="W115" s="228"/>
      <c r="X115" s="228"/>
      <c r="Y115" s="228"/>
      <c r="Z115" s="259"/>
      <c r="AA115" s="228"/>
      <c r="AB115" s="228"/>
      <c r="AC115" s="228"/>
      <c r="AD115" s="228"/>
      <c r="AE115" s="228"/>
      <c r="AF115" s="228"/>
      <c r="AG115" s="228"/>
      <c r="AH115" s="228"/>
      <c r="AI115" s="228"/>
      <c r="AJ115" s="228"/>
      <c r="AK115" s="228"/>
      <c r="AL115" s="1017"/>
      <c r="AM115" s="1012"/>
      <c r="AN115" s="1012"/>
      <c r="AO115" s="1012"/>
      <c r="AP115" s="1012"/>
      <c r="AQ115" s="1012"/>
      <c r="AR115" s="1012"/>
      <c r="AS115" s="1012"/>
      <c r="AT115" s="1012"/>
      <c r="AU115" s="1012"/>
      <c r="AV115" s="1012"/>
      <c r="AW115" s="1012"/>
      <c r="AX115" s="1012"/>
      <c r="AY115" s="1012"/>
      <c r="AZ115" s="820"/>
      <c r="BA115" s="820"/>
      <c r="BB115" s="820"/>
      <c r="BC115" s="820"/>
      <c r="BD115" s="820"/>
      <c r="BE115" s="820"/>
    </row>
    <row r="116" spans="1:64" x14ac:dyDescent="0.15">
      <c r="A116" s="1"/>
      <c r="B116" s="1568"/>
      <c r="C116" s="79"/>
      <c r="D116" s="27"/>
      <c r="E116" s="27"/>
      <c r="F116" s="27"/>
      <c r="G116" s="27"/>
      <c r="H116" s="27"/>
      <c r="I116" s="27"/>
      <c r="J116" s="55"/>
      <c r="K116" s="227"/>
      <c r="L116" s="228"/>
      <c r="M116" s="228"/>
      <c r="N116" s="228"/>
      <c r="O116" s="228"/>
      <c r="P116" s="228"/>
      <c r="Q116" s="228"/>
      <c r="R116" s="228"/>
      <c r="S116" s="228"/>
      <c r="T116" s="228"/>
      <c r="U116" s="228"/>
      <c r="V116" s="228"/>
      <c r="W116" s="228"/>
      <c r="X116" s="228"/>
      <c r="Y116" s="228"/>
      <c r="Z116" s="259"/>
      <c r="AA116" s="228"/>
      <c r="AB116" s="228"/>
      <c r="AC116" s="228"/>
      <c r="AD116" s="228"/>
      <c r="AE116" s="228"/>
      <c r="AF116" s="228"/>
      <c r="AG116" s="228"/>
      <c r="AH116" s="228"/>
      <c r="AI116" s="228"/>
      <c r="AJ116" s="228"/>
      <c r="AK116" s="228"/>
      <c r="AL116" s="1017"/>
      <c r="AM116" s="1012"/>
      <c r="AN116" s="1012"/>
      <c r="AO116" s="1012"/>
      <c r="AP116" s="1012"/>
      <c r="AQ116" s="1012"/>
      <c r="AR116" s="1012"/>
      <c r="AS116" s="1012"/>
      <c r="AT116" s="1012"/>
      <c r="AU116" s="1012"/>
      <c r="AV116" s="1012"/>
      <c r="AW116" s="1012"/>
      <c r="AX116" s="1012"/>
      <c r="AY116" s="1012"/>
      <c r="AZ116" s="820"/>
      <c r="BA116" s="820"/>
      <c r="BB116" s="820"/>
      <c r="BC116" s="820"/>
      <c r="BD116" s="820"/>
      <c r="BE116" s="820"/>
    </row>
    <row r="117" spans="1:64" ht="14.25" thickBot="1" x14ac:dyDescent="0.2">
      <c r="A117" s="1"/>
      <c r="B117" s="1569"/>
      <c r="C117" s="94"/>
      <c r="D117" s="95"/>
      <c r="E117" s="95"/>
      <c r="F117" s="95"/>
      <c r="G117" s="95"/>
      <c r="H117" s="95"/>
      <c r="I117" s="95"/>
      <c r="J117" s="96"/>
      <c r="K117" s="230"/>
      <c r="L117" s="231"/>
      <c r="M117" s="231"/>
      <c r="N117" s="231"/>
      <c r="O117" s="231"/>
      <c r="P117" s="231"/>
      <c r="Q117" s="231"/>
      <c r="R117" s="231"/>
      <c r="S117" s="231"/>
      <c r="T117" s="231"/>
      <c r="U117" s="231"/>
      <c r="V117" s="231"/>
      <c r="W117" s="231"/>
      <c r="X117" s="231"/>
      <c r="Y117" s="231"/>
      <c r="Z117" s="260"/>
      <c r="AA117" s="231"/>
      <c r="AB117" s="231"/>
      <c r="AC117" s="231"/>
      <c r="AD117" s="231"/>
      <c r="AE117" s="231"/>
      <c r="AF117" s="231"/>
      <c r="AG117" s="231"/>
      <c r="AH117" s="231"/>
      <c r="AI117" s="231"/>
      <c r="AJ117" s="231"/>
      <c r="AK117" s="231"/>
      <c r="AL117" s="1018"/>
      <c r="AM117" s="1012"/>
      <c r="AN117" s="1012"/>
      <c r="AO117" s="1012"/>
      <c r="AP117" s="1012"/>
      <c r="AQ117" s="1012"/>
      <c r="AR117" s="1012"/>
      <c r="AS117" s="1012"/>
      <c r="AT117" s="1012"/>
      <c r="AU117" s="1012"/>
      <c r="AV117" s="1012"/>
      <c r="AW117" s="1012"/>
      <c r="AX117" s="1012"/>
      <c r="AY117" s="1012"/>
      <c r="AZ117" s="820"/>
      <c r="BA117" s="820"/>
      <c r="BB117" s="820"/>
      <c r="BC117" s="820"/>
      <c r="BD117" s="820"/>
      <c r="BE117" s="820"/>
    </row>
    <row r="118" spans="1:64" ht="14.25" thickBo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2"/>
      <c r="BA118" s="2"/>
      <c r="BB118" s="2"/>
      <c r="BC118" s="2"/>
      <c r="BD118" s="2"/>
      <c r="BE118" s="2"/>
      <c r="BF118" s="2"/>
      <c r="BG118" s="2"/>
      <c r="BH118" s="2"/>
      <c r="BI118" s="2"/>
      <c r="BJ118" s="2"/>
      <c r="BK118" s="2"/>
      <c r="BL118" s="2"/>
    </row>
    <row r="119" spans="1:64" x14ac:dyDescent="0.15">
      <c r="A119" s="1"/>
      <c r="B119" s="174" t="s">
        <v>347</v>
      </c>
      <c r="C119" s="175"/>
      <c r="D119" s="175"/>
      <c r="E119" s="175"/>
      <c r="F119" s="175"/>
      <c r="G119" s="175"/>
      <c r="H119" s="175"/>
      <c r="I119" s="175"/>
      <c r="J119" s="176"/>
      <c r="K119" s="170">
        <v>82</v>
      </c>
      <c r="L119" s="172">
        <v>83</v>
      </c>
      <c r="M119" s="172">
        <v>84</v>
      </c>
      <c r="N119" s="172">
        <v>85</v>
      </c>
      <c r="O119" s="172">
        <v>86</v>
      </c>
      <c r="P119" s="172">
        <v>87</v>
      </c>
      <c r="Q119" s="172">
        <v>88</v>
      </c>
      <c r="R119" s="172">
        <v>89</v>
      </c>
      <c r="S119" s="172">
        <v>90</v>
      </c>
      <c r="T119" s="172">
        <v>91</v>
      </c>
      <c r="U119" s="172">
        <v>92</v>
      </c>
      <c r="V119" s="172">
        <v>93</v>
      </c>
      <c r="W119" s="172">
        <v>94</v>
      </c>
      <c r="X119" s="172">
        <v>95</v>
      </c>
      <c r="Y119" s="172">
        <v>96</v>
      </c>
      <c r="Z119" s="172">
        <v>97</v>
      </c>
      <c r="AA119" s="172">
        <v>98</v>
      </c>
      <c r="AB119" s="172">
        <v>99</v>
      </c>
      <c r="AC119" s="172">
        <v>100</v>
      </c>
      <c r="AD119" s="172">
        <v>101</v>
      </c>
      <c r="AE119" s="172">
        <v>102</v>
      </c>
      <c r="AF119" s="172">
        <v>103</v>
      </c>
      <c r="AG119" s="172">
        <v>104</v>
      </c>
      <c r="AH119" s="172">
        <v>105</v>
      </c>
      <c r="AI119" s="172">
        <v>106</v>
      </c>
      <c r="AJ119" s="172">
        <v>107</v>
      </c>
      <c r="AK119" s="177">
        <v>108</v>
      </c>
      <c r="AL119" s="173">
        <v>109</v>
      </c>
      <c r="AM119" s="1007"/>
      <c r="AN119" s="1007"/>
      <c r="AO119" s="1007"/>
      <c r="AP119" s="1007"/>
      <c r="AQ119" s="1007"/>
      <c r="AR119" s="1007"/>
      <c r="AS119" s="1007"/>
      <c r="AT119" s="1007"/>
      <c r="AU119" s="1007"/>
      <c r="AV119" s="1007"/>
      <c r="AW119" s="1007"/>
      <c r="AX119" s="1007"/>
      <c r="AY119" s="1007"/>
    </row>
    <row r="120" spans="1:64" x14ac:dyDescent="0.15">
      <c r="A120" s="1"/>
      <c r="B120" s="67" t="s">
        <v>344</v>
      </c>
      <c r="C120" s="68"/>
      <c r="D120" s="68"/>
      <c r="E120" s="68"/>
      <c r="F120" s="68"/>
      <c r="G120" s="68"/>
      <c r="H120" s="68"/>
      <c r="I120" s="68"/>
      <c r="J120" s="69"/>
      <c r="K120" s="100"/>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165"/>
      <c r="AM120" s="820"/>
      <c r="AN120" s="820"/>
      <c r="AO120" s="820"/>
      <c r="AP120" s="820"/>
      <c r="AQ120" s="820"/>
      <c r="AR120" s="820"/>
      <c r="AS120" s="820"/>
      <c r="AT120" s="820"/>
      <c r="AU120" s="820"/>
      <c r="AV120" s="820"/>
      <c r="AW120" s="820"/>
      <c r="AX120" s="820"/>
      <c r="AY120" s="820"/>
    </row>
    <row r="121" spans="1:64" x14ac:dyDescent="0.15">
      <c r="A121" s="1"/>
      <c r="B121" s="73" t="s">
        <v>42</v>
      </c>
      <c r="C121" s="74"/>
      <c r="D121" s="74"/>
      <c r="E121" s="74"/>
      <c r="F121" s="74"/>
      <c r="G121" s="74"/>
      <c r="H121" s="74"/>
      <c r="I121" s="74"/>
      <c r="J121" s="75"/>
      <c r="K121" s="777"/>
      <c r="L121" s="772"/>
      <c r="M121" s="772"/>
      <c r="N121" s="772"/>
      <c r="O121" s="772"/>
      <c r="P121" s="772"/>
      <c r="Q121" s="772"/>
      <c r="R121" s="772"/>
      <c r="S121" s="772"/>
      <c r="T121" s="772"/>
      <c r="U121" s="772"/>
      <c r="V121" s="772"/>
      <c r="W121" s="772"/>
      <c r="X121" s="772"/>
      <c r="Y121" s="772"/>
      <c r="Z121" s="772"/>
      <c r="AA121" s="772"/>
      <c r="AB121" s="772"/>
      <c r="AC121" s="772"/>
      <c r="AD121" s="772"/>
      <c r="AE121" s="772"/>
      <c r="AF121" s="772"/>
      <c r="AG121" s="772"/>
      <c r="AH121" s="772"/>
      <c r="AI121" s="772"/>
      <c r="AJ121" s="772"/>
      <c r="AK121" s="772"/>
      <c r="AL121" s="773"/>
      <c r="AM121" s="1019"/>
      <c r="AN121" s="1019"/>
      <c r="AO121" s="1019"/>
      <c r="AP121" s="1019"/>
      <c r="AQ121" s="1019"/>
      <c r="AR121" s="1019"/>
      <c r="AS121" s="1019"/>
      <c r="AT121" s="1019"/>
      <c r="AU121" s="1019"/>
      <c r="AV121" s="1019"/>
      <c r="AW121" s="1019"/>
      <c r="AX121" s="1019"/>
      <c r="AY121" s="1019"/>
      <c r="AZ121" s="2"/>
      <c r="BA121" s="2"/>
      <c r="BB121" s="2"/>
      <c r="BC121" s="2"/>
      <c r="BD121" s="2"/>
      <c r="BE121" s="2"/>
      <c r="BF121" s="2"/>
      <c r="BG121" s="2"/>
      <c r="BH121" s="2"/>
      <c r="BI121" s="2"/>
      <c r="BJ121" s="2"/>
      <c r="BK121" s="2"/>
      <c r="BL121" s="2"/>
    </row>
    <row r="122" spans="1:64" x14ac:dyDescent="0.15">
      <c r="A122" s="1"/>
      <c r="B122" s="76"/>
      <c r="C122" s="1"/>
      <c r="D122" s="1"/>
      <c r="E122" s="1"/>
      <c r="F122" s="1"/>
      <c r="G122" s="1"/>
      <c r="H122" s="1"/>
      <c r="I122" s="1"/>
      <c r="J122" s="77"/>
      <c r="K122" s="774"/>
      <c r="L122" s="775"/>
      <c r="M122" s="775"/>
      <c r="N122" s="775"/>
      <c r="O122" s="775"/>
      <c r="P122" s="775"/>
      <c r="Q122" s="775"/>
      <c r="R122" s="775"/>
      <c r="S122" s="775"/>
      <c r="T122" s="775"/>
      <c r="U122" s="775"/>
      <c r="V122" s="775"/>
      <c r="W122" s="775"/>
      <c r="X122" s="775"/>
      <c r="Y122" s="775"/>
      <c r="Z122" s="775"/>
      <c r="AA122" s="775"/>
      <c r="AB122" s="775"/>
      <c r="AC122" s="775"/>
      <c r="AD122" s="775"/>
      <c r="AE122" s="775"/>
      <c r="AF122" s="775"/>
      <c r="AG122" s="775"/>
      <c r="AH122" s="775"/>
      <c r="AI122" s="775"/>
      <c r="AJ122" s="775"/>
      <c r="AK122" s="775"/>
      <c r="AL122" s="776"/>
      <c r="AM122" s="1019"/>
      <c r="AN122" s="1019"/>
      <c r="AO122" s="1019"/>
      <c r="AP122" s="1019"/>
      <c r="AQ122" s="1019"/>
      <c r="AR122" s="1019"/>
      <c r="AS122" s="1019"/>
      <c r="AT122" s="1019"/>
      <c r="AU122" s="1019"/>
      <c r="AV122" s="1019"/>
      <c r="AW122" s="1019"/>
      <c r="AX122" s="1019"/>
      <c r="AY122" s="1019"/>
      <c r="AZ122" s="2"/>
      <c r="BA122" s="2"/>
      <c r="BB122" s="2"/>
      <c r="BC122" s="2"/>
      <c r="BD122" s="2"/>
      <c r="BE122" s="2"/>
      <c r="BF122" s="2"/>
      <c r="BG122" s="2"/>
      <c r="BH122" s="2"/>
      <c r="BI122" s="2"/>
      <c r="BJ122" s="2"/>
      <c r="BK122" s="2"/>
      <c r="BL122" s="2"/>
    </row>
    <row r="123" spans="1:64" ht="17.25" x14ac:dyDescent="0.15">
      <c r="A123" s="1"/>
      <c r="B123" s="344" t="s">
        <v>345</v>
      </c>
      <c r="C123" s="359"/>
      <c r="D123" s="359"/>
      <c r="E123" s="359"/>
      <c r="F123" s="359"/>
      <c r="G123" s="359"/>
      <c r="H123" s="359"/>
      <c r="I123" s="359"/>
      <c r="J123" s="360"/>
      <c r="K123" s="362"/>
      <c r="L123" s="363"/>
      <c r="M123" s="363"/>
      <c r="N123" s="363"/>
      <c r="O123" s="363"/>
      <c r="P123" s="363"/>
      <c r="Q123" s="363"/>
      <c r="R123" s="363"/>
      <c r="S123" s="363"/>
      <c r="T123" s="363"/>
      <c r="U123" s="363"/>
      <c r="V123" s="363"/>
      <c r="W123" s="363"/>
      <c r="X123" s="363"/>
      <c r="Y123" s="363"/>
      <c r="Z123" s="363"/>
      <c r="AA123" s="363"/>
      <c r="AB123" s="363"/>
      <c r="AC123" s="363"/>
      <c r="AD123" s="363"/>
      <c r="AE123" s="363"/>
      <c r="AF123" s="363"/>
      <c r="AG123" s="363"/>
      <c r="AH123" s="363"/>
      <c r="AI123" s="363"/>
      <c r="AJ123" s="363"/>
      <c r="AK123" s="363"/>
      <c r="AL123" s="364"/>
      <c r="AM123" s="1020"/>
      <c r="AN123" s="1020"/>
      <c r="AO123" s="1020"/>
      <c r="AP123" s="1020"/>
      <c r="AQ123" s="1020"/>
      <c r="AR123" s="1020"/>
      <c r="AS123" s="1020"/>
      <c r="AT123" s="1020"/>
      <c r="AU123" s="1020"/>
      <c r="AV123" s="1020"/>
      <c r="AW123" s="1020"/>
      <c r="AX123" s="1020"/>
      <c r="AY123" s="1020"/>
    </row>
    <row r="124" spans="1:64" ht="14.25" customHeight="1" x14ac:dyDescent="0.15">
      <c r="A124" s="1"/>
      <c r="B124" s="1570" t="s">
        <v>33</v>
      </c>
      <c r="C124" s="1571"/>
      <c r="D124" s="1571"/>
      <c r="E124" s="1571"/>
      <c r="F124" s="1571"/>
      <c r="G124" s="1571"/>
      <c r="H124" s="1571"/>
      <c r="I124" s="1571"/>
      <c r="J124" s="1572"/>
      <c r="K124" s="777"/>
      <c r="L124" s="778"/>
      <c r="M124" s="778"/>
      <c r="N124" s="778"/>
      <c r="O124" s="778"/>
      <c r="P124" s="778"/>
      <c r="Q124" s="778"/>
      <c r="R124" s="778"/>
      <c r="S124" s="778"/>
      <c r="T124" s="778"/>
      <c r="U124" s="778"/>
      <c r="V124" s="778"/>
      <c r="W124" s="778"/>
      <c r="X124" s="778"/>
      <c r="Y124" s="778"/>
      <c r="Z124" s="778"/>
      <c r="AA124" s="778"/>
      <c r="AB124" s="778"/>
      <c r="AC124" s="778"/>
      <c r="AD124" s="778"/>
      <c r="AE124" s="778"/>
      <c r="AF124" s="778"/>
      <c r="AG124" s="778"/>
      <c r="AH124" s="778"/>
      <c r="AI124" s="778"/>
      <c r="AJ124" s="778"/>
      <c r="AK124" s="778"/>
      <c r="AL124" s="779"/>
      <c r="AM124" s="1021"/>
      <c r="AN124" s="1021"/>
      <c r="AO124" s="1021"/>
      <c r="AP124" s="1021"/>
      <c r="AQ124" s="1021"/>
      <c r="AR124" s="1021"/>
      <c r="AS124" s="1021"/>
      <c r="AT124" s="1021"/>
      <c r="AU124" s="1021"/>
      <c r="AV124" s="1021"/>
      <c r="AW124" s="1021"/>
      <c r="AX124" s="1021"/>
      <c r="AY124" s="1021"/>
    </row>
    <row r="125" spans="1:64" ht="14.25" customHeight="1" x14ac:dyDescent="0.15">
      <c r="A125" s="1"/>
      <c r="B125" s="1570"/>
      <c r="C125" s="1571"/>
      <c r="D125" s="1571"/>
      <c r="E125" s="1571"/>
      <c r="F125" s="1571"/>
      <c r="G125" s="1571"/>
      <c r="H125" s="1571"/>
      <c r="I125" s="1571"/>
      <c r="J125" s="1572"/>
      <c r="K125" s="780"/>
      <c r="L125" s="781"/>
      <c r="M125" s="781"/>
      <c r="N125" s="781"/>
      <c r="O125" s="781"/>
      <c r="P125" s="781"/>
      <c r="Q125" s="781"/>
      <c r="R125" s="781"/>
      <c r="S125" s="781"/>
      <c r="T125" s="781"/>
      <c r="U125" s="781"/>
      <c r="V125" s="781"/>
      <c r="W125" s="781"/>
      <c r="X125" s="781"/>
      <c r="Y125" s="781"/>
      <c r="Z125" s="781"/>
      <c r="AA125" s="781"/>
      <c r="AB125" s="781"/>
      <c r="AC125" s="781"/>
      <c r="AD125" s="781"/>
      <c r="AE125" s="781"/>
      <c r="AF125" s="781"/>
      <c r="AG125" s="781"/>
      <c r="AH125" s="781"/>
      <c r="AI125" s="781"/>
      <c r="AJ125" s="781"/>
      <c r="AK125" s="781"/>
      <c r="AL125" s="782"/>
      <c r="AM125" s="1021"/>
      <c r="AN125" s="1021"/>
      <c r="AO125" s="1021"/>
      <c r="AP125" s="1021"/>
      <c r="AQ125" s="1021"/>
      <c r="AR125" s="1021"/>
      <c r="AS125" s="1021"/>
      <c r="AT125" s="1021"/>
      <c r="AU125" s="1021"/>
      <c r="AV125" s="1021"/>
      <c r="AW125" s="1021"/>
      <c r="AX125" s="1021"/>
      <c r="AY125" s="1021"/>
    </row>
    <row r="126" spans="1:64" ht="13.5" customHeight="1" x14ac:dyDescent="0.15">
      <c r="A126" s="1"/>
      <c r="B126" s="1570"/>
      <c r="C126" s="1571"/>
      <c r="D126" s="1571"/>
      <c r="E126" s="1571"/>
      <c r="F126" s="1571"/>
      <c r="G126" s="1571"/>
      <c r="H126" s="1571"/>
      <c r="I126" s="1571"/>
      <c r="J126" s="1572"/>
      <c r="K126" s="780"/>
      <c r="L126" s="781"/>
      <c r="M126" s="781"/>
      <c r="N126" s="781"/>
      <c r="O126" s="781"/>
      <c r="P126" s="781"/>
      <c r="Q126" s="781"/>
      <c r="R126" s="781"/>
      <c r="S126" s="781"/>
      <c r="T126" s="781"/>
      <c r="U126" s="781"/>
      <c r="V126" s="781"/>
      <c r="W126" s="781"/>
      <c r="X126" s="781"/>
      <c r="Y126" s="781"/>
      <c r="Z126" s="781"/>
      <c r="AA126" s="781"/>
      <c r="AB126" s="781"/>
      <c r="AC126" s="781"/>
      <c r="AD126" s="781"/>
      <c r="AE126" s="781"/>
      <c r="AF126" s="781"/>
      <c r="AG126" s="781"/>
      <c r="AH126" s="781"/>
      <c r="AI126" s="781"/>
      <c r="AJ126" s="781"/>
      <c r="AK126" s="781"/>
      <c r="AL126" s="782"/>
      <c r="AM126" s="1021"/>
      <c r="AN126" s="1021"/>
      <c r="AO126" s="1021"/>
      <c r="AP126" s="1021"/>
      <c r="AQ126" s="1021"/>
      <c r="AR126" s="1021"/>
      <c r="AS126" s="1021"/>
      <c r="AT126" s="1021"/>
      <c r="AU126" s="1021"/>
      <c r="AV126" s="1021"/>
      <c r="AW126" s="1021"/>
      <c r="AX126" s="1021"/>
      <c r="AY126" s="1021"/>
    </row>
    <row r="127" spans="1:64" ht="14.25" customHeight="1" thickBot="1" x14ac:dyDescent="0.2">
      <c r="A127" s="1"/>
      <c r="B127" s="1573"/>
      <c r="C127" s="1574"/>
      <c r="D127" s="1574"/>
      <c r="E127" s="1574"/>
      <c r="F127" s="1574"/>
      <c r="G127" s="1574"/>
      <c r="H127" s="1574"/>
      <c r="I127" s="1574"/>
      <c r="J127" s="1575"/>
      <c r="K127" s="783"/>
      <c r="L127" s="784"/>
      <c r="M127" s="784"/>
      <c r="N127" s="784"/>
      <c r="O127" s="784"/>
      <c r="P127" s="784"/>
      <c r="Q127" s="784"/>
      <c r="R127" s="784"/>
      <c r="S127" s="784"/>
      <c r="T127" s="784"/>
      <c r="U127" s="784"/>
      <c r="V127" s="784"/>
      <c r="W127" s="784"/>
      <c r="X127" s="784"/>
      <c r="Y127" s="784"/>
      <c r="Z127" s="784"/>
      <c r="AA127" s="784"/>
      <c r="AB127" s="784"/>
      <c r="AC127" s="784"/>
      <c r="AD127" s="784"/>
      <c r="AE127" s="784"/>
      <c r="AF127" s="784"/>
      <c r="AG127" s="784"/>
      <c r="AH127" s="784"/>
      <c r="AI127" s="784"/>
      <c r="AJ127" s="784"/>
      <c r="AK127" s="784"/>
      <c r="AL127" s="785"/>
      <c r="AM127" s="1021"/>
      <c r="AN127" s="1021"/>
      <c r="AO127" s="1021"/>
      <c r="AP127" s="1021"/>
      <c r="AQ127" s="1021"/>
      <c r="AR127" s="1021"/>
      <c r="AS127" s="1021"/>
      <c r="AT127" s="1021"/>
      <c r="AU127" s="1021"/>
      <c r="AV127" s="1021"/>
      <c r="AW127" s="1021"/>
      <c r="AX127" s="1021"/>
      <c r="AY127" s="1021"/>
    </row>
  </sheetData>
  <mergeCells count="29">
    <mergeCell ref="K72:AL75"/>
    <mergeCell ref="K84:AL85"/>
    <mergeCell ref="K88:AL91"/>
    <mergeCell ref="K95:AL95"/>
    <mergeCell ref="K96:AL96"/>
    <mergeCell ref="B88:J91"/>
    <mergeCell ref="B52:B58"/>
    <mergeCell ref="B46:J46"/>
    <mergeCell ref="B59:B70"/>
    <mergeCell ref="C59:C64"/>
    <mergeCell ref="C65:C70"/>
    <mergeCell ref="B72:J75"/>
    <mergeCell ref="D60:J60"/>
    <mergeCell ref="D62:J62"/>
    <mergeCell ref="D64:J64"/>
    <mergeCell ref="D66:J66"/>
    <mergeCell ref="D68:J68"/>
    <mergeCell ref="D70:J70"/>
    <mergeCell ref="AZ94:BE96"/>
    <mergeCell ref="B97:B100"/>
    <mergeCell ref="B106:B111"/>
    <mergeCell ref="B112:B117"/>
    <mergeCell ref="B124:J127"/>
    <mergeCell ref="B101:B105"/>
    <mergeCell ref="B34:B45"/>
    <mergeCell ref="C34:C37"/>
    <mergeCell ref="C38:C40"/>
    <mergeCell ref="C41:C43"/>
    <mergeCell ref="C44:C45"/>
  </mergeCells>
  <phoneticPr fontId="3"/>
  <conditionalFormatting sqref="K87">
    <cfRule type="notContainsBlanks" dxfId="40" priority="1">
      <formula>LEN(TRIM(K87))&gt;0</formula>
    </cfRule>
  </conditionalFormatting>
  <conditionalFormatting sqref="K120">
    <cfRule type="notContainsBlanks" dxfId="39" priority="95">
      <formula>LEN(TRIM(K120))&gt;0</formula>
    </cfRule>
  </conditionalFormatting>
  <conditionalFormatting sqref="K123">
    <cfRule type="notContainsBlanks" dxfId="38" priority="94">
      <formula>LEN(TRIM(K123))&gt;0</formula>
    </cfRule>
  </conditionalFormatting>
  <conditionalFormatting sqref="K34:AL45">
    <cfRule type="cellIs" dxfId="37" priority="11" operator="equal">
      <formula>"-"</formula>
    </cfRule>
    <cfRule type="cellIs" dxfId="36" priority="12" operator="equal">
      <formula>"×"</formula>
    </cfRule>
    <cfRule type="cellIs" dxfId="35" priority="13" operator="equal">
      <formula>"△"</formula>
    </cfRule>
    <cfRule type="cellIs" dxfId="34" priority="14" operator="equal">
      <formula>"○"</formula>
    </cfRule>
  </conditionalFormatting>
  <conditionalFormatting sqref="K46:AL46">
    <cfRule type="colorScale" priority="10">
      <colorScale>
        <cfvo type="min"/>
        <cfvo type="max"/>
        <color theme="0"/>
        <color rgb="FFFF6600"/>
      </colorScale>
    </cfRule>
  </conditionalFormatting>
  <conditionalFormatting sqref="K52:AL57">
    <cfRule type="cellIs" dxfId="33" priority="16" operator="notEqual">
      <formula>""</formula>
    </cfRule>
  </conditionalFormatting>
  <conditionalFormatting sqref="K60:AL60">
    <cfRule type="cellIs" dxfId="32" priority="23" operator="equal">
      <formula>"×"</formula>
    </cfRule>
    <cfRule type="cellIs" dxfId="31" priority="24" operator="equal">
      <formula>"○"</formula>
    </cfRule>
  </conditionalFormatting>
  <conditionalFormatting sqref="K62:AL62">
    <cfRule type="cellIs" dxfId="30" priority="21" operator="equal">
      <formula>"×"</formula>
    </cfRule>
    <cfRule type="cellIs" dxfId="29" priority="22" operator="equal">
      <formula>"○"</formula>
    </cfRule>
  </conditionalFormatting>
  <conditionalFormatting sqref="K64:AL64">
    <cfRule type="cellIs" dxfId="28" priority="25" operator="equal">
      <formula>"×"</formula>
    </cfRule>
    <cfRule type="cellIs" dxfId="27" priority="26" operator="equal">
      <formula>"○"</formula>
    </cfRule>
  </conditionalFormatting>
  <conditionalFormatting sqref="K66:AL66">
    <cfRule type="cellIs" dxfId="26" priority="6" operator="equal">
      <formula>"×"</formula>
    </cfRule>
    <cfRule type="cellIs" dxfId="25" priority="7" operator="equal">
      <formula>"○"</formula>
    </cfRule>
  </conditionalFormatting>
  <conditionalFormatting sqref="K68:AL68">
    <cfRule type="cellIs" dxfId="24" priority="4" operator="equal">
      <formula>"×"</formula>
    </cfRule>
    <cfRule type="cellIs" dxfId="23" priority="5" operator="equal">
      <formula>"○"</formula>
    </cfRule>
  </conditionalFormatting>
  <conditionalFormatting sqref="K70:AL70">
    <cfRule type="cellIs" dxfId="22" priority="17" operator="equal">
      <formula>"×"</formula>
    </cfRule>
    <cfRule type="cellIs" dxfId="21" priority="18" operator="equal">
      <formula>"○"</formula>
    </cfRule>
  </conditionalFormatting>
  <conditionalFormatting sqref="K71:AL71">
    <cfRule type="colorScale" priority="15">
      <colorScale>
        <cfvo type="min"/>
        <cfvo type="max"/>
        <color theme="0"/>
        <color rgb="FFFF6600"/>
      </colorScale>
    </cfRule>
  </conditionalFormatting>
  <conditionalFormatting sqref="K81:AL81">
    <cfRule type="colorScale" priority="2">
      <colorScale>
        <cfvo type="min"/>
        <cfvo type="max"/>
        <color theme="0"/>
        <color rgb="FFFF6600"/>
      </colorScale>
    </cfRule>
  </conditionalFormatting>
  <conditionalFormatting sqref="K82:AL82">
    <cfRule type="colorScale" priority="3">
      <colorScale>
        <cfvo type="min"/>
        <cfvo type="max"/>
        <color theme="0"/>
        <color rgb="FFFF6600"/>
      </colorScale>
    </cfRule>
  </conditionalFormatting>
  <pageMargins left="0.39370078740157483" right="0.39370078740157483" top="0.74803149606299213" bottom="0.74803149606299213" header="0.31496062992125984" footer="0.31496062992125984"/>
  <pageSetup paperSize="8" scale="60" fitToHeight="0" orientation="portrait" r:id="rId1"/>
  <ignoredErrors>
    <ignoredError sqref="D34:D45"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CF5E9-4A83-4089-A0D7-66550909B5AE}">
  <sheetPr>
    <tabColor theme="9" tint="0.79998168889431442"/>
    <pageSetUpPr fitToPage="1"/>
  </sheetPr>
  <dimension ref="B1:CS121"/>
  <sheetViews>
    <sheetView zoomScale="65" zoomScaleNormal="65" workbookViewId="0">
      <selection activeCell="BC23" sqref="BC23"/>
    </sheetView>
  </sheetViews>
  <sheetFormatPr defaultColWidth="2.125" defaultRowHeight="13.5" x14ac:dyDescent="0.15"/>
  <cols>
    <col min="1" max="1" width="3.125" customWidth="1"/>
    <col min="2" max="2" width="5.125" customWidth="1"/>
    <col min="3" max="56" width="3.125" customWidth="1"/>
    <col min="104" max="104" width="2.125" customWidth="1"/>
  </cols>
  <sheetData>
    <row r="1" spans="2:97" s="2" customFormat="1" ht="36" customHeight="1" x14ac:dyDescent="0.15">
      <c r="B1" s="365" t="s">
        <v>390</v>
      </c>
      <c r="F1" s="366"/>
      <c r="G1" s="367" t="s">
        <v>348</v>
      </c>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S1" s="366"/>
      <c r="BT1" s="366"/>
      <c r="BU1" s="368" t="s">
        <v>357</v>
      </c>
      <c r="BV1" s="366"/>
      <c r="BW1" s="366"/>
      <c r="BX1" s="366"/>
      <c r="BY1" s="366"/>
      <c r="BZ1" s="366"/>
      <c r="CA1" s="366"/>
      <c r="CB1" s="366"/>
      <c r="CC1" s="366"/>
      <c r="CD1" s="366"/>
      <c r="CE1" s="366"/>
      <c r="CF1" s="366"/>
      <c r="CG1" s="366"/>
      <c r="CH1" s="366"/>
      <c r="CI1" s="366"/>
      <c r="CJ1" s="366"/>
      <c r="CK1" s="366"/>
      <c r="CL1" s="366"/>
      <c r="CM1" s="366"/>
      <c r="CN1" s="366"/>
      <c r="CO1" s="366"/>
      <c r="CP1" s="366"/>
      <c r="CQ1" s="368"/>
      <c r="CR1" s="366"/>
      <c r="CS1" s="366"/>
    </row>
    <row r="2" spans="2:97" ht="18" thickBot="1" x14ac:dyDescent="0.2">
      <c r="B2" s="3" t="s">
        <v>426</v>
      </c>
    </row>
    <row r="3" spans="2:97" ht="15" thickBot="1" x14ac:dyDescent="0.2">
      <c r="B3" s="106" t="s">
        <v>425</v>
      </c>
      <c r="C3" s="107"/>
      <c r="D3" s="107"/>
      <c r="E3" s="107"/>
      <c r="F3" s="107"/>
      <c r="G3" s="107"/>
      <c r="H3" s="107"/>
      <c r="I3" s="107"/>
      <c r="J3" s="107"/>
      <c r="K3" s="107"/>
      <c r="L3" s="107"/>
      <c r="M3" s="107"/>
      <c r="N3" s="107"/>
      <c r="O3" s="107"/>
      <c r="P3" s="107"/>
      <c r="Q3" s="107"/>
      <c r="R3" s="107"/>
      <c r="S3" s="108"/>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2"/>
      <c r="BI3" s="2"/>
      <c r="BJ3" s="2"/>
      <c r="BK3" s="2"/>
      <c r="BL3" s="2"/>
      <c r="BM3" s="2"/>
      <c r="BN3" s="2"/>
      <c r="BO3" s="2"/>
      <c r="BP3" s="2"/>
      <c r="BQ3" s="2"/>
      <c r="BR3" s="2"/>
      <c r="BS3" s="2"/>
      <c r="BT3" s="2"/>
      <c r="BU3" s="2"/>
    </row>
    <row r="4" spans="2:97" ht="14.25" thickBot="1" x14ac:dyDescent="0.2">
      <c r="B4" s="180" t="s">
        <v>43</v>
      </c>
      <c r="C4" s="181"/>
      <c r="D4" s="181"/>
      <c r="E4" s="181"/>
      <c r="F4" s="181"/>
      <c r="G4" s="181"/>
      <c r="H4" s="181"/>
      <c r="I4" s="181"/>
      <c r="J4" s="181"/>
      <c r="K4" s="181"/>
      <c r="L4" s="181"/>
      <c r="M4" s="181"/>
      <c r="N4" s="181"/>
      <c r="O4" s="181"/>
      <c r="P4" s="181"/>
      <c r="Q4" s="181"/>
      <c r="R4" s="181"/>
      <c r="S4" s="182"/>
      <c r="T4" s="180" t="s">
        <v>44</v>
      </c>
      <c r="U4" s="181"/>
      <c r="V4" s="181"/>
      <c r="W4" s="181"/>
      <c r="X4" s="181"/>
      <c r="Y4" s="181"/>
      <c r="Z4" s="181"/>
      <c r="AA4" s="181"/>
      <c r="AB4" s="181"/>
      <c r="AC4" s="181"/>
      <c r="AD4" s="181"/>
      <c r="AE4" s="181"/>
      <c r="AF4" s="181"/>
      <c r="AG4" s="181"/>
      <c r="AH4" s="181"/>
      <c r="AI4" s="181"/>
      <c r="AJ4" s="181"/>
      <c r="AK4" s="181"/>
      <c r="AL4" s="180" t="s">
        <v>191</v>
      </c>
      <c r="AM4" s="181"/>
      <c r="AN4" s="181"/>
      <c r="AO4" s="181"/>
      <c r="AP4" s="181"/>
      <c r="AQ4" s="181"/>
      <c r="AR4" s="181"/>
      <c r="AS4" s="181"/>
      <c r="AT4" s="181"/>
      <c r="AU4" s="181"/>
      <c r="AV4" s="181"/>
      <c r="AW4" s="181"/>
      <c r="AX4" s="183"/>
      <c r="AY4" s="181"/>
      <c r="AZ4" s="181"/>
      <c r="BA4" s="181"/>
      <c r="BB4" s="181"/>
      <c r="BC4" s="181"/>
      <c r="BD4" s="181"/>
      <c r="BE4" s="181"/>
      <c r="BF4" s="181"/>
      <c r="BG4" s="181"/>
      <c r="BH4" s="178"/>
      <c r="BI4" s="178"/>
      <c r="BJ4" s="184"/>
      <c r="BK4" s="178"/>
      <c r="BL4" s="178"/>
      <c r="BM4" s="178"/>
      <c r="BN4" s="178"/>
      <c r="BO4" s="178"/>
      <c r="BP4" s="178"/>
      <c r="BQ4" s="178"/>
      <c r="BR4" s="178"/>
      <c r="BS4" s="178"/>
      <c r="BT4" s="178"/>
      <c r="BU4" s="185"/>
    </row>
    <row r="5" spans="2:97" ht="13.5" customHeight="1" x14ac:dyDescent="0.15">
      <c r="B5" s="109"/>
      <c r="C5" s="110"/>
      <c r="D5" s="110"/>
      <c r="E5" s="110"/>
      <c r="F5" s="110"/>
      <c r="G5" s="110"/>
      <c r="H5" s="110"/>
      <c r="I5" s="110"/>
      <c r="J5" s="110"/>
      <c r="K5" s="110"/>
      <c r="L5" s="110"/>
      <c r="M5" s="110"/>
      <c r="N5" s="110"/>
      <c r="O5" s="110"/>
      <c r="P5" s="110"/>
      <c r="Q5" s="110"/>
      <c r="R5" s="110"/>
      <c r="S5" s="111"/>
      <c r="T5" s="109"/>
      <c r="U5" s="110"/>
      <c r="V5" s="110"/>
      <c r="W5" s="110"/>
      <c r="X5" s="110"/>
      <c r="Y5" s="110"/>
      <c r="Z5" s="110"/>
      <c r="AA5" s="110"/>
      <c r="AB5" s="110"/>
      <c r="AC5" s="110"/>
      <c r="AD5" s="110"/>
      <c r="AE5" s="110"/>
      <c r="AF5" s="110"/>
      <c r="AG5" s="110"/>
      <c r="AH5" s="110"/>
      <c r="AI5" s="110"/>
      <c r="AJ5" s="110"/>
      <c r="AK5" s="110"/>
      <c r="AL5" s="1788" t="s">
        <v>424</v>
      </c>
      <c r="AM5" s="1789"/>
      <c r="AN5" s="1789"/>
      <c r="AO5" s="1789"/>
      <c r="AP5" s="1789"/>
      <c r="AQ5" s="1789"/>
      <c r="AR5" s="1789"/>
      <c r="AS5" s="1789"/>
      <c r="AT5" s="1789"/>
      <c r="AU5" s="1789"/>
      <c r="AV5" s="1789"/>
      <c r="AW5" s="1789"/>
      <c r="AX5" s="1789"/>
      <c r="AY5" s="1789"/>
      <c r="AZ5" s="1789"/>
      <c r="BA5" s="1789"/>
      <c r="BB5" s="1789"/>
      <c r="BC5" s="1789"/>
      <c r="BD5" s="1789"/>
      <c r="BE5" s="1789"/>
      <c r="BF5" s="1789"/>
      <c r="BG5" s="1789"/>
      <c r="BH5" s="1789"/>
      <c r="BI5" s="1789"/>
      <c r="BJ5" s="1789"/>
      <c r="BK5" s="1789"/>
      <c r="BL5" s="1789"/>
      <c r="BM5" s="1789"/>
      <c r="BN5" s="1789"/>
      <c r="BO5" s="1789"/>
      <c r="BP5" s="1789"/>
      <c r="BQ5" s="1789"/>
      <c r="BR5" s="1789"/>
      <c r="BS5" s="1789"/>
      <c r="BT5" s="1789"/>
      <c r="BU5" s="1790"/>
    </row>
    <row r="6" spans="2:97" x14ac:dyDescent="0.15">
      <c r="B6" s="76"/>
      <c r="C6" s="1"/>
      <c r="D6" s="1"/>
      <c r="E6" s="1"/>
      <c r="F6" s="1"/>
      <c r="G6" s="1"/>
      <c r="H6" s="1"/>
      <c r="I6" s="1"/>
      <c r="J6" s="1"/>
      <c r="K6" s="1"/>
      <c r="L6" s="1"/>
      <c r="M6" s="1"/>
      <c r="N6" s="1"/>
      <c r="O6" s="1"/>
      <c r="P6" s="1"/>
      <c r="Q6" s="1"/>
      <c r="R6" s="1"/>
      <c r="S6" s="112"/>
      <c r="T6" s="76"/>
      <c r="U6" s="1"/>
      <c r="V6" s="1"/>
      <c r="W6" s="1"/>
      <c r="X6" s="1"/>
      <c r="Y6" s="1"/>
      <c r="Z6" s="1"/>
      <c r="AA6" s="1"/>
      <c r="AB6" s="1"/>
      <c r="AC6" s="1"/>
      <c r="AD6" s="1"/>
      <c r="AE6" s="1"/>
      <c r="AF6" s="1"/>
      <c r="AG6" s="1"/>
      <c r="AH6" s="1"/>
      <c r="AI6" s="1"/>
      <c r="AJ6" s="1"/>
      <c r="AK6" s="1"/>
      <c r="AL6" s="1791"/>
      <c r="AM6" s="1792"/>
      <c r="AN6" s="1792"/>
      <c r="AO6" s="1792"/>
      <c r="AP6" s="1792"/>
      <c r="AQ6" s="1792"/>
      <c r="AR6" s="1792"/>
      <c r="AS6" s="1792"/>
      <c r="AT6" s="1792"/>
      <c r="AU6" s="1792"/>
      <c r="AV6" s="1792"/>
      <c r="AW6" s="1792"/>
      <c r="AX6" s="1792"/>
      <c r="AY6" s="1792"/>
      <c r="AZ6" s="1792"/>
      <c r="BA6" s="1792"/>
      <c r="BB6" s="1792"/>
      <c r="BC6" s="1792"/>
      <c r="BD6" s="1792"/>
      <c r="BE6" s="1792"/>
      <c r="BF6" s="1792"/>
      <c r="BG6" s="1792"/>
      <c r="BH6" s="1792"/>
      <c r="BI6" s="1792"/>
      <c r="BJ6" s="1792"/>
      <c r="BK6" s="1792"/>
      <c r="BL6" s="1792"/>
      <c r="BM6" s="1792"/>
      <c r="BN6" s="1792"/>
      <c r="BO6" s="1792"/>
      <c r="BP6" s="1792"/>
      <c r="BQ6" s="1792"/>
      <c r="BR6" s="1792"/>
      <c r="BS6" s="1792"/>
      <c r="BT6" s="1792"/>
      <c r="BU6" s="1793"/>
    </row>
    <row r="7" spans="2:97" x14ac:dyDescent="0.15">
      <c r="B7" s="76"/>
      <c r="C7" s="1"/>
      <c r="D7" s="1"/>
      <c r="E7" s="1"/>
      <c r="F7" s="1"/>
      <c r="G7" s="1"/>
      <c r="H7" s="1"/>
      <c r="I7" s="1"/>
      <c r="J7" s="1"/>
      <c r="K7" s="1"/>
      <c r="L7" s="1"/>
      <c r="M7" s="1"/>
      <c r="N7" s="1"/>
      <c r="O7" s="1"/>
      <c r="P7" s="1"/>
      <c r="Q7" s="1"/>
      <c r="R7" s="1"/>
      <c r="S7" s="112"/>
      <c r="T7" s="76"/>
      <c r="U7" s="1"/>
      <c r="V7" s="1"/>
      <c r="W7" s="1"/>
      <c r="X7" s="1"/>
      <c r="Y7" s="1"/>
      <c r="Z7" s="1"/>
      <c r="AA7" s="1"/>
      <c r="AB7" s="1"/>
      <c r="AC7" s="1"/>
      <c r="AD7" s="1"/>
      <c r="AE7" s="1"/>
      <c r="AF7" s="1"/>
      <c r="AG7" s="1"/>
      <c r="AH7" s="1"/>
      <c r="AI7" s="1"/>
      <c r="AJ7" s="1"/>
      <c r="AK7" s="1"/>
      <c r="AL7" s="1791"/>
      <c r="AM7" s="1792"/>
      <c r="AN7" s="1792"/>
      <c r="AO7" s="1792"/>
      <c r="AP7" s="1792"/>
      <c r="AQ7" s="1792"/>
      <c r="AR7" s="1792"/>
      <c r="AS7" s="1792"/>
      <c r="AT7" s="1792"/>
      <c r="AU7" s="1792"/>
      <c r="AV7" s="1792"/>
      <c r="AW7" s="1792"/>
      <c r="AX7" s="1792"/>
      <c r="AY7" s="1792"/>
      <c r="AZ7" s="1792"/>
      <c r="BA7" s="1792"/>
      <c r="BB7" s="1792"/>
      <c r="BC7" s="1792"/>
      <c r="BD7" s="1792"/>
      <c r="BE7" s="1792"/>
      <c r="BF7" s="1792"/>
      <c r="BG7" s="1792"/>
      <c r="BH7" s="1792"/>
      <c r="BI7" s="1792"/>
      <c r="BJ7" s="1792"/>
      <c r="BK7" s="1792"/>
      <c r="BL7" s="1792"/>
      <c r="BM7" s="1792"/>
      <c r="BN7" s="1792"/>
      <c r="BO7" s="1792"/>
      <c r="BP7" s="1792"/>
      <c r="BQ7" s="1792"/>
      <c r="BR7" s="1792"/>
      <c r="BS7" s="1792"/>
      <c r="BT7" s="1792"/>
      <c r="BU7" s="1793"/>
    </row>
    <row r="8" spans="2:97" x14ac:dyDescent="0.15">
      <c r="B8" s="76"/>
      <c r="C8" s="1"/>
      <c r="D8" s="1"/>
      <c r="E8" s="1"/>
      <c r="F8" s="1"/>
      <c r="G8" s="1"/>
      <c r="H8" s="1"/>
      <c r="I8" s="1"/>
      <c r="J8" s="1"/>
      <c r="K8" s="1"/>
      <c r="L8" s="1"/>
      <c r="M8" s="1"/>
      <c r="N8" s="1"/>
      <c r="O8" s="1"/>
      <c r="P8" s="1"/>
      <c r="Q8" s="1"/>
      <c r="R8" s="1"/>
      <c r="S8" s="112"/>
      <c r="T8" s="76"/>
      <c r="U8" s="1"/>
      <c r="V8" s="1"/>
      <c r="W8" s="1"/>
      <c r="X8" s="1"/>
      <c r="Y8" s="1"/>
      <c r="Z8" s="1"/>
      <c r="AA8" s="1"/>
      <c r="AB8" s="1"/>
      <c r="AC8" s="1"/>
      <c r="AD8" s="1"/>
      <c r="AE8" s="1"/>
      <c r="AF8" s="1"/>
      <c r="AG8" s="1"/>
      <c r="AH8" s="1"/>
      <c r="AI8" s="1"/>
      <c r="AJ8" s="1"/>
      <c r="AK8" s="1"/>
      <c r="AL8" s="1791"/>
      <c r="AM8" s="1792"/>
      <c r="AN8" s="1792"/>
      <c r="AO8" s="1792"/>
      <c r="AP8" s="1792"/>
      <c r="AQ8" s="1792"/>
      <c r="AR8" s="1792"/>
      <c r="AS8" s="1792"/>
      <c r="AT8" s="1792"/>
      <c r="AU8" s="1792"/>
      <c r="AV8" s="1792"/>
      <c r="AW8" s="1792"/>
      <c r="AX8" s="1792"/>
      <c r="AY8" s="1792"/>
      <c r="AZ8" s="1792"/>
      <c r="BA8" s="1792"/>
      <c r="BB8" s="1792"/>
      <c r="BC8" s="1792"/>
      <c r="BD8" s="1792"/>
      <c r="BE8" s="1792"/>
      <c r="BF8" s="1792"/>
      <c r="BG8" s="1792"/>
      <c r="BH8" s="1792"/>
      <c r="BI8" s="1792"/>
      <c r="BJ8" s="1792"/>
      <c r="BK8" s="1792"/>
      <c r="BL8" s="1792"/>
      <c r="BM8" s="1792"/>
      <c r="BN8" s="1792"/>
      <c r="BO8" s="1792"/>
      <c r="BP8" s="1792"/>
      <c r="BQ8" s="1792"/>
      <c r="BR8" s="1792"/>
      <c r="BS8" s="1792"/>
      <c r="BT8" s="1792"/>
      <c r="BU8" s="1793"/>
    </row>
    <row r="9" spans="2:97" x14ac:dyDescent="0.15">
      <c r="B9" s="76"/>
      <c r="C9" s="1"/>
      <c r="D9" s="1"/>
      <c r="E9" s="1"/>
      <c r="F9" s="1"/>
      <c r="G9" s="1"/>
      <c r="H9" s="1"/>
      <c r="I9" s="1"/>
      <c r="J9" s="1"/>
      <c r="K9" s="1"/>
      <c r="L9" s="1"/>
      <c r="M9" s="1"/>
      <c r="N9" s="1"/>
      <c r="O9" s="1"/>
      <c r="P9" s="1"/>
      <c r="Q9" s="1"/>
      <c r="R9" s="1"/>
      <c r="S9" s="112"/>
      <c r="T9" s="76"/>
      <c r="U9" s="1"/>
      <c r="V9" s="1"/>
      <c r="W9" s="1"/>
      <c r="X9" s="1"/>
      <c r="Y9" s="1"/>
      <c r="Z9" s="1"/>
      <c r="AA9" s="1"/>
      <c r="AB9" s="1"/>
      <c r="AC9" s="1"/>
      <c r="AD9" s="1"/>
      <c r="AE9" s="1"/>
      <c r="AF9" s="1"/>
      <c r="AG9" s="1"/>
      <c r="AH9" s="1"/>
      <c r="AI9" s="1"/>
      <c r="AJ9" s="1"/>
      <c r="AK9" s="1"/>
      <c r="AL9" s="1791"/>
      <c r="AM9" s="1792"/>
      <c r="AN9" s="1792"/>
      <c r="AO9" s="1792"/>
      <c r="AP9" s="1792"/>
      <c r="AQ9" s="1792"/>
      <c r="AR9" s="1792"/>
      <c r="AS9" s="1792"/>
      <c r="AT9" s="1792"/>
      <c r="AU9" s="1792"/>
      <c r="AV9" s="1792"/>
      <c r="AW9" s="1792"/>
      <c r="AX9" s="1792"/>
      <c r="AY9" s="1792"/>
      <c r="AZ9" s="1792"/>
      <c r="BA9" s="1792"/>
      <c r="BB9" s="1792"/>
      <c r="BC9" s="1792"/>
      <c r="BD9" s="1792"/>
      <c r="BE9" s="1792"/>
      <c r="BF9" s="1792"/>
      <c r="BG9" s="1792"/>
      <c r="BH9" s="1792"/>
      <c r="BI9" s="1792"/>
      <c r="BJ9" s="1792"/>
      <c r="BK9" s="1792"/>
      <c r="BL9" s="1792"/>
      <c r="BM9" s="1792"/>
      <c r="BN9" s="1792"/>
      <c r="BO9" s="1792"/>
      <c r="BP9" s="1792"/>
      <c r="BQ9" s="1792"/>
      <c r="BR9" s="1792"/>
      <c r="BS9" s="1792"/>
      <c r="BT9" s="1792"/>
      <c r="BU9" s="1793"/>
    </row>
    <row r="10" spans="2:97" x14ac:dyDescent="0.15">
      <c r="B10" s="76"/>
      <c r="C10" s="1"/>
      <c r="D10" s="1"/>
      <c r="E10" s="1"/>
      <c r="F10" s="1"/>
      <c r="G10" s="1"/>
      <c r="H10" s="1"/>
      <c r="I10" s="1"/>
      <c r="J10" s="1"/>
      <c r="K10" s="1"/>
      <c r="L10" s="1"/>
      <c r="M10" s="1"/>
      <c r="N10" s="1"/>
      <c r="O10" s="1"/>
      <c r="P10" s="1"/>
      <c r="Q10" s="1"/>
      <c r="R10" s="1"/>
      <c r="S10" s="112"/>
      <c r="T10" s="76"/>
      <c r="U10" s="1"/>
      <c r="V10" s="1"/>
      <c r="W10" s="1"/>
      <c r="X10" s="1"/>
      <c r="Y10" s="1"/>
      <c r="Z10" s="1"/>
      <c r="AA10" s="1"/>
      <c r="AB10" s="1"/>
      <c r="AC10" s="1"/>
      <c r="AD10" s="1"/>
      <c r="AE10" s="1"/>
      <c r="AF10" s="1"/>
      <c r="AG10" s="1"/>
      <c r="AH10" s="1"/>
      <c r="AI10" s="1"/>
      <c r="AJ10" s="1"/>
      <c r="AK10" s="1"/>
      <c r="AL10" s="1791"/>
      <c r="AM10" s="1792"/>
      <c r="AN10" s="1792"/>
      <c r="AO10" s="1792"/>
      <c r="AP10" s="1792"/>
      <c r="AQ10" s="1792"/>
      <c r="AR10" s="1792"/>
      <c r="AS10" s="1792"/>
      <c r="AT10" s="1792"/>
      <c r="AU10" s="1792"/>
      <c r="AV10" s="1792"/>
      <c r="AW10" s="1792"/>
      <c r="AX10" s="1792"/>
      <c r="AY10" s="1792"/>
      <c r="AZ10" s="1792"/>
      <c r="BA10" s="1792"/>
      <c r="BB10" s="1792"/>
      <c r="BC10" s="1792"/>
      <c r="BD10" s="1792"/>
      <c r="BE10" s="1792"/>
      <c r="BF10" s="1792"/>
      <c r="BG10" s="1792"/>
      <c r="BH10" s="1792"/>
      <c r="BI10" s="1792"/>
      <c r="BJ10" s="1792"/>
      <c r="BK10" s="1792"/>
      <c r="BL10" s="1792"/>
      <c r="BM10" s="1792"/>
      <c r="BN10" s="1792"/>
      <c r="BO10" s="1792"/>
      <c r="BP10" s="1792"/>
      <c r="BQ10" s="1792"/>
      <c r="BR10" s="1792"/>
      <c r="BS10" s="1792"/>
      <c r="BT10" s="1792"/>
      <c r="BU10" s="1793"/>
    </row>
    <row r="11" spans="2:97" x14ac:dyDescent="0.15">
      <c r="B11" s="76"/>
      <c r="C11" s="1"/>
      <c r="D11" s="1"/>
      <c r="E11" s="1"/>
      <c r="F11" s="1"/>
      <c r="G11" s="1"/>
      <c r="H11" s="1"/>
      <c r="I11" s="1"/>
      <c r="J11" s="1"/>
      <c r="K11" s="1"/>
      <c r="L11" s="1"/>
      <c r="M11" s="1"/>
      <c r="N11" s="1"/>
      <c r="O11" s="1"/>
      <c r="P11" s="1"/>
      <c r="Q11" s="1"/>
      <c r="R11" s="1"/>
      <c r="S11" s="112"/>
      <c r="T11" s="76"/>
      <c r="U11" s="1"/>
      <c r="V11" s="1"/>
      <c r="W11" s="1"/>
      <c r="X11" s="1"/>
      <c r="Y11" s="1"/>
      <c r="Z11" s="1"/>
      <c r="AA11" s="1"/>
      <c r="AB11" s="1"/>
      <c r="AC11" s="1"/>
      <c r="AD11" s="1"/>
      <c r="AE11" s="1"/>
      <c r="AF11" s="1"/>
      <c r="AG11" s="1"/>
      <c r="AH11" s="1"/>
      <c r="AI11" s="1"/>
      <c r="AJ11" s="1"/>
      <c r="AK11" s="1"/>
      <c r="AL11" s="1791"/>
      <c r="AM11" s="1792"/>
      <c r="AN11" s="1792"/>
      <c r="AO11" s="1792"/>
      <c r="AP11" s="1792"/>
      <c r="AQ11" s="1792"/>
      <c r="AR11" s="1792"/>
      <c r="AS11" s="1792"/>
      <c r="AT11" s="1792"/>
      <c r="AU11" s="1792"/>
      <c r="AV11" s="1792"/>
      <c r="AW11" s="1792"/>
      <c r="AX11" s="1792"/>
      <c r="AY11" s="1792"/>
      <c r="AZ11" s="1792"/>
      <c r="BA11" s="1792"/>
      <c r="BB11" s="1792"/>
      <c r="BC11" s="1792"/>
      <c r="BD11" s="1792"/>
      <c r="BE11" s="1792"/>
      <c r="BF11" s="1792"/>
      <c r="BG11" s="1792"/>
      <c r="BH11" s="1792"/>
      <c r="BI11" s="1792"/>
      <c r="BJ11" s="1792"/>
      <c r="BK11" s="1792"/>
      <c r="BL11" s="1792"/>
      <c r="BM11" s="1792"/>
      <c r="BN11" s="1792"/>
      <c r="BO11" s="1792"/>
      <c r="BP11" s="1792"/>
      <c r="BQ11" s="1792"/>
      <c r="BR11" s="1792"/>
      <c r="BS11" s="1792"/>
      <c r="BT11" s="1792"/>
      <c r="BU11" s="1793"/>
    </row>
    <row r="12" spans="2:97" x14ac:dyDescent="0.15">
      <c r="B12" s="76"/>
      <c r="C12" s="1"/>
      <c r="D12" s="1"/>
      <c r="E12" s="1"/>
      <c r="F12" s="1"/>
      <c r="G12" s="1"/>
      <c r="H12" s="1"/>
      <c r="I12" s="1"/>
      <c r="J12" s="1"/>
      <c r="K12" s="1"/>
      <c r="L12" s="1"/>
      <c r="M12" s="1"/>
      <c r="N12" s="1"/>
      <c r="O12" s="1"/>
      <c r="P12" s="1"/>
      <c r="Q12" s="1"/>
      <c r="R12" s="1"/>
      <c r="S12" s="112"/>
      <c r="T12" s="76"/>
      <c r="U12" s="1"/>
      <c r="V12" s="1"/>
      <c r="W12" s="1"/>
      <c r="X12" s="1"/>
      <c r="Y12" s="1"/>
      <c r="Z12" s="1"/>
      <c r="AA12" s="1"/>
      <c r="AB12" s="1"/>
      <c r="AC12" s="1"/>
      <c r="AD12" s="1"/>
      <c r="AE12" s="1"/>
      <c r="AF12" s="1"/>
      <c r="AG12" s="1"/>
      <c r="AH12" s="1"/>
      <c r="AI12" s="1"/>
      <c r="AJ12" s="1"/>
      <c r="AK12" s="1"/>
      <c r="AL12" s="1791"/>
      <c r="AM12" s="1792"/>
      <c r="AN12" s="1792"/>
      <c r="AO12" s="1792"/>
      <c r="AP12" s="1792"/>
      <c r="AQ12" s="1792"/>
      <c r="AR12" s="1792"/>
      <c r="AS12" s="1792"/>
      <c r="AT12" s="1792"/>
      <c r="AU12" s="1792"/>
      <c r="AV12" s="1792"/>
      <c r="AW12" s="1792"/>
      <c r="AX12" s="1792"/>
      <c r="AY12" s="1792"/>
      <c r="AZ12" s="1792"/>
      <c r="BA12" s="1792"/>
      <c r="BB12" s="1792"/>
      <c r="BC12" s="1792"/>
      <c r="BD12" s="1792"/>
      <c r="BE12" s="1792"/>
      <c r="BF12" s="1792"/>
      <c r="BG12" s="1792"/>
      <c r="BH12" s="1792"/>
      <c r="BI12" s="1792"/>
      <c r="BJ12" s="1792"/>
      <c r="BK12" s="1792"/>
      <c r="BL12" s="1792"/>
      <c r="BM12" s="1792"/>
      <c r="BN12" s="1792"/>
      <c r="BO12" s="1792"/>
      <c r="BP12" s="1792"/>
      <c r="BQ12" s="1792"/>
      <c r="BR12" s="1792"/>
      <c r="BS12" s="1792"/>
      <c r="BT12" s="1792"/>
      <c r="BU12" s="1793"/>
    </row>
    <row r="13" spans="2:97" x14ac:dyDescent="0.15">
      <c r="B13" s="76"/>
      <c r="C13" s="1"/>
      <c r="D13" s="1"/>
      <c r="E13" s="1"/>
      <c r="F13" s="1"/>
      <c r="G13" s="1"/>
      <c r="H13" s="1"/>
      <c r="I13" s="1"/>
      <c r="J13" s="1"/>
      <c r="K13" s="1"/>
      <c r="L13" s="1"/>
      <c r="M13" s="1"/>
      <c r="N13" s="1"/>
      <c r="O13" s="1"/>
      <c r="P13" s="1"/>
      <c r="Q13" s="1"/>
      <c r="R13" s="1"/>
      <c r="S13" s="112"/>
      <c r="T13" s="76"/>
      <c r="U13" s="1"/>
      <c r="V13" s="1"/>
      <c r="W13" s="1"/>
      <c r="X13" s="1"/>
      <c r="Y13" s="1"/>
      <c r="Z13" s="1"/>
      <c r="AA13" s="1"/>
      <c r="AB13" s="1"/>
      <c r="AC13" s="1"/>
      <c r="AD13" s="1"/>
      <c r="AE13" s="1"/>
      <c r="AF13" s="1"/>
      <c r="AG13" s="1"/>
      <c r="AH13" s="1"/>
      <c r="AI13" s="1"/>
      <c r="AJ13" s="1"/>
      <c r="AK13" s="1"/>
      <c r="AL13" s="1791"/>
      <c r="AM13" s="1792"/>
      <c r="AN13" s="1792"/>
      <c r="AO13" s="1792"/>
      <c r="AP13" s="1792"/>
      <c r="AQ13" s="1792"/>
      <c r="AR13" s="1792"/>
      <c r="AS13" s="1792"/>
      <c r="AT13" s="1792"/>
      <c r="AU13" s="1792"/>
      <c r="AV13" s="1792"/>
      <c r="AW13" s="1792"/>
      <c r="AX13" s="1792"/>
      <c r="AY13" s="1792"/>
      <c r="AZ13" s="1792"/>
      <c r="BA13" s="1792"/>
      <c r="BB13" s="1792"/>
      <c r="BC13" s="1792"/>
      <c r="BD13" s="1792"/>
      <c r="BE13" s="1792"/>
      <c r="BF13" s="1792"/>
      <c r="BG13" s="1792"/>
      <c r="BH13" s="1792"/>
      <c r="BI13" s="1792"/>
      <c r="BJ13" s="1792"/>
      <c r="BK13" s="1792"/>
      <c r="BL13" s="1792"/>
      <c r="BM13" s="1792"/>
      <c r="BN13" s="1792"/>
      <c r="BO13" s="1792"/>
      <c r="BP13" s="1792"/>
      <c r="BQ13" s="1792"/>
      <c r="BR13" s="1792"/>
      <c r="BS13" s="1792"/>
      <c r="BT13" s="1792"/>
      <c r="BU13" s="1793"/>
    </row>
    <row r="14" spans="2:97" x14ac:dyDescent="0.15">
      <c r="B14" s="76"/>
      <c r="C14" s="1"/>
      <c r="D14" s="1"/>
      <c r="E14" s="1"/>
      <c r="F14" s="1"/>
      <c r="G14" s="1"/>
      <c r="H14" s="1"/>
      <c r="I14" s="1"/>
      <c r="J14" s="1"/>
      <c r="K14" s="1"/>
      <c r="L14" s="1"/>
      <c r="M14" s="1"/>
      <c r="N14" s="1"/>
      <c r="O14" s="1"/>
      <c r="P14" s="1"/>
      <c r="Q14" s="1"/>
      <c r="R14" s="1"/>
      <c r="S14" s="112"/>
      <c r="T14" s="76"/>
      <c r="U14" s="1"/>
      <c r="V14" s="1"/>
      <c r="W14" s="1"/>
      <c r="X14" s="1"/>
      <c r="Y14" s="1"/>
      <c r="Z14" s="1"/>
      <c r="AA14" s="1"/>
      <c r="AB14" s="1"/>
      <c r="AC14" s="1"/>
      <c r="AD14" s="1"/>
      <c r="AE14" s="1"/>
      <c r="AF14" s="1"/>
      <c r="AG14" s="1"/>
      <c r="AH14" s="1"/>
      <c r="AI14" s="1"/>
      <c r="AJ14" s="1"/>
      <c r="AK14" s="1"/>
      <c r="AL14" s="1791"/>
      <c r="AM14" s="1792"/>
      <c r="AN14" s="1792"/>
      <c r="AO14" s="1792"/>
      <c r="AP14" s="1792"/>
      <c r="AQ14" s="1792"/>
      <c r="AR14" s="1792"/>
      <c r="AS14" s="1792"/>
      <c r="AT14" s="1792"/>
      <c r="AU14" s="1792"/>
      <c r="AV14" s="1792"/>
      <c r="AW14" s="1792"/>
      <c r="AX14" s="1792"/>
      <c r="AY14" s="1792"/>
      <c r="AZ14" s="1792"/>
      <c r="BA14" s="1792"/>
      <c r="BB14" s="1792"/>
      <c r="BC14" s="1792"/>
      <c r="BD14" s="1792"/>
      <c r="BE14" s="1792"/>
      <c r="BF14" s="1792"/>
      <c r="BG14" s="1792"/>
      <c r="BH14" s="1792"/>
      <c r="BI14" s="1792"/>
      <c r="BJ14" s="1792"/>
      <c r="BK14" s="1792"/>
      <c r="BL14" s="1792"/>
      <c r="BM14" s="1792"/>
      <c r="BN14" s="1792"/>
      <c r="BO14" s="1792"/>
      <c r="BP14" s="1792"/>
      <c r="BQ14" s="1792"/>
      <c r="BR14" s="1792"/>
      <c r="BS14" s="1792"/>
      <c r="BT14" s="1792"/>
      <c r="BU14" s="1793"/>
    </row>
    <row r="15" spans="2:97" x14ac:dyDescent="0.15">
      <c r="B15" s="76"/>
      <c r="C15" s="1"/>
      <c r="D15" s="1"/>
      <c r="E15" s="1"/>
      <c r="F15" s="1"/>
      <c r="G15" s="1"/>
      <c r="H15" s="1"/>
      <c r="I15" s="1"/>
      <c r="J15" s="1"/>
      <c r="K15" s="1"/>
      <c r="L15" s="1"/>
      <c r="M15" s="1"/>
      <c r="N15" s="1"/>
      <c r="O15" s="1"/>
      <c r="P15" s="1"/>
      <c r="Q15" s="1"/>
      <c r="R15" s="1"/>
      <c r="S15" s="112"/>
      <c r="T15" s="76"/>
      <c r="U15" s="1"/>
      <c r="V15" s="1"/>
      <c r="W15" s="1"/>
      <c r="X15" s="1"/>
      <c r="Y15" s="1"/>
      <c r="Z15" s="1"/>
      <c r="AA15" s="1"/>
      <c r="AB15" s="1"/>
      <c r="AC15" s="1"/>
      <c r="AD15" s="1"/>
      <c r="AE15" s="1"/>
      <c r="AF15" s="1"/>
      <c r="AG15" s="1"/>
      <c r="AH15" s="1"/>
      <c r="AI15" s="1"/>
      <c r="AJ15" s="1"/>
      <c r="AK15" s="1"/>
      <c r="AL15" s="1791"/>
      <c r="AM15" s="1792"/>
      <c r="AN15" s="1792"/>
      <c r="AO15" s="1792"/>
      <c r="AP15" s="1792"/>
      <c r="AQ15" s="1792"/>
      <c r="AR15" s="1792"/>
      <c r="AS15" s="1792"/>
      <c r="AT15" s="1792"/>
      <c r="AU15" s="1792"/>
      <c r="AV15" s="1792"/>
      <c r="AW15" s="1792"/>
      <c r="AX15" s="1792"/>
      <c r="AY15" s="1792"/>
      <c r="AZ15" s="1792"/>
      <c r="BA15" s="1792"/>
      <c r="BB15" s="1792"/>
      <c r="BC15" s="1792"/>
      <c r="BD15" s="1792"/>
      <c r="BE15" s="1792"/>
      <c r="BF15" s="1792"/>
      <c r="BG15" s="1792"/>
      <c r="BH15" s="1792"/>
      <c r="BI15" s="1792"/>
      <c r="BJ15" s="1792"/>
      <c r="BK15" s="1792"/>
      <c r="BL15" s="1792"/>
      <c r="BM15" s="1792"/>
      <c r="BN15" s="1792"/>
      <c r="BO15" s="1792"/>
      <c r="BP15" s="1792"/>
      <c r="BQ15" s="1792"/>
      <c r="BR15" s="1792"/>
      <c r="BS15" s="1792"/>
      <c r="BT15" s="1792"/>
      <c r="BU15" s="1793"/>
    </row>
    <row r="16" spans="2:97" x14ac:dyDescent="0.15">
      <c r="B16" s="76"/>
      <c r="C16" s="1"/>
      <c r="D16" s="1"/>
      <c r="E16" s="1"/>
      <c r="F16" s="1"/>
      <c r="G16" s="1"/>
      <c r="H16" s="1"/>
      <c r="I16" s="1"/>
      <c r="J16" s="1"/>
      <c r="K16" s="1"/>
      <c r="L16" s="1"/>
      <c r="M16" s="1"/>
      <c r="N16" s="1"/>
      <c r="O16" s="1"/>
      <c r="P16" s="1"/>
      <c r="Q16" s="1"/>
      <c r="R16" s="1"/>
      <c r="S16" s="112"/>
      <c r="T16" s="76"/>
      <c r="U16" s="1"/>
      <c r="V16" s="1"/>
      <c r="W16" s="1"/>
      <c r="X16" s="1"/>
      <c r="Y16" s="1"/>
      <c r="Z16" s="1"/>
      <c r="AA16" s="1"/>
      <c r="AB16" s="1"/>
      <c r="AC16" s="1"/>
      <c r="AD16" s="1"/>
      <c r="AE16" s="1"/>
      <c r="AF16" s="1"/>
      <c r="AG16" s="1"/>
      <c r="AH16" s="1"/>
      <c r="AI16" s="1"/>
      <c r="AJ16" s="1"/>
      <c r="AK16" s="1"/>
      <c r="AL16" s="1791"/>
      <c r="AM16" s="1792"/>
      <c r="AN16" s="1792"/>
      <c r="AO16" s="1792"/>
      <c r="AP16" s="1792"/>
      <c r="AQ16" s="1792"/>
      <c r="AR16" s="1792"/>
      <c r="AS16" s="1792"/>
      <c r="AT16" s="1792"/>
      <c r="AU16" s="1792"/>
      <c r="AV16" s="1792"/>
      <c r="AW16" s="1792"/>
      <c r="AX16" s="1792"/>
      <c r="AY16" s="1792"/>
      <c r="AZ16" s="1792"/>
      <c r="BA16" s="1792"/>
      <c r="BB16" s="1792"/>
      <c r="BC16" s="1792"/>
      <c r="BD16" s="1792"/>
      <c r="BE16" s="1792"/>
      <c r="BF16" s="1792"/>
      <c r="BG16" s="1792"/>
      <c r="BH16" s="1792"/>
      <c r="BI16" s="1792"/>
      <c r="BJ16" s="1792"/>
      <c r="BK16" s="1792"/>
      <c r="BL16" s="1792"/>
      <c r="BM16" s="1792"/>
      <c r="BN16" s="1792"/>
      <c r="BO16" s="1792"/>
      <c r="BP16" s="1792"/>
      <c r="BQ16" s="1792"/>
      <c r="BR16" s="1792"/>
      <c r="BS16" s="1792"/>
      <c r="BT16" s="1792"/>
      <c r="BU16" s="1793"/>
    </row>
    <row r="17" spans="2:73" x14ac:dyDescent="0.15">
      <c r="B17" s="76"/>
      <c r="C17" s="1"/>
      <c r="D17" s="1"/>
      <c r="E17" s="1"/>
      <c r="F17" s="1"/>
      <c r="G17" s="1"/>
      <c r="H17" s="1"/>
      <c r="I17" s="1"/>
      <c r="J17" s="1"/>
      <c r="K17" s="1"/>
      <c r="L17" s="1"/>
      <c r="M17" s="1"/>
      <c r="N17" s="1"/>
      <c r="O17" s="1"/>
      <c r="P17" s="1"/>
      <c r="Q17" s="1"/>
      <c r="R17" s="1"/>
      <c r="S17" s="112"/>
      <c r="T17" s="76"/>
      <c r="U17" s="1"/>
      <c r="V17" s="1"/>
      <c r="W17" s="1"/>
      <c r="X17" s="1"/>
      <c r="Y17" s="1"/>
      <c r="Z17" s="1"/>
      <c r="AA17" s="1"/>
      <c r="AB17" s="1"/>
      <c r="AC17" s="1"/>
      <c r="AD17" s="1"/>
      <c r="AE17" s="1"/>
      <c r="AF17" s="1"/>
      <c r="AG17" s="1"/>
      <c r="AH17" s="1"/>
      <c r="AI17" s="1"/>
      <c r="AJ17" s="1"/>
      <c r="AK17" s="1"/>
      <c r="AL17" s="1791"/>
      <c r="AM17" s="1792"/>
      <c r="AN17" s="1792"/>
      <c r="AO17" s="1792"/>
      <c r="AP17" s="1792"/>
      <c r="AQ17" s="1792"/>
      <c r="AR17" s="1792"/>
      <c r="AS17" s="1792"/>
      <c r="AT17" s="1792"/>
      <c r="AU17" s="1792"/>
      <c r="AV17" s="1792"/>
      <c r="AW17" s="1792"/>
      <c r="AX17" s="1792"/>
      <c r="AY17" s="1792"/>
      <c r="AZ17" s="1792"/>
      <c r="BA17" s="1792"/>
      <c r="BB17" s="1792"/>
      <c r="BC17" s="1792"/>
      <c r="BD17" s="1792"/>
      <c r="BE17" s="1792"/>
      <c r="BF17" s="1792"/>
      <c r="BG17" s="1792"/>
      <c r="BH17" s="1792"/>
      <c r="BI17" s="1792"/>
      <c r="BJ17" s="1792"/>
      <c r="BK17" s="1792"/>
      <c r="BL17" s="1792"/>
      <c r="BM17" s="1792"/>
      <c r="BN17" s="1792"/>
      <c r="BO17" s="1792"/>
      <c r="BP17" s="1792"/>
      <c r="BQ17" s="1792"/>
      <c r="BR17" s="1792"/>
      <c r="BS17" s="1792"/>
      <c r="BT17" s="1792"/>
      <c r="BU17" s="1793"/>
    </row>
    <row r="18" spans="2:73" x14ac:dyDescent="0.15">
      <c r="B18" s="76"/>
      <c r="C18" s="1"/>
      <c r="D18" s="1"/>
      <c r="E18" s="1"/>
      <c r="F18" s="1"/>
      <c r="G18" s="1"/>
      <c r="H18" s="1"/>
      <c r="I18" s="1"/>
      <c r="J18" s="1"/>
      <c r="K18" s="1"/>
      <c r="L18" s="1"/>
      <c r="M18" s="1"/>
      <c r="N18" s="1"/>
      <c r="O18" s="1"/>
      <c r="P18" s="1"/>
      <c r="Q18" s="1"/>
      <c r="R18" s="1"/>
      <c r="S18" s="112"/>
      <c r="T18" s="76"/>
      <c r="U18" s="1"/>
      <c r="V18" s="1"/>
      <c r="W18" s="1"/>
      <c r="X18" s="1"/>
      <c r="Y18" s="1"/>
      <c r="Z18" s="1"/>
      <c r="AA18" s="1"/>
      <c r="AB18" s="1"/>
      <c r="AC18" s="1"/>
      <c r="AD18" s="1"/>
      <c r="AE18" s="1"/>
      <c r="AF18" s="1"/>
      <c r="AG18" s="1"/>
      <c r="AH18" s="1"/>
      <c r="AI18" s="1"/>
      <c r="AJ18" s="1"/>
      <c r="AK18" s="1"/>
      <c r="AL18" s="1791"/>
      <c r="AM18" s="1792"/>
      <c r="AN18" s="1792"/>
      <c r="AO18" s="1792"/>
      <c r="AP18" s="1792"/>
      <c r="AQ18" s="1792"/>
      <c r="AR18" s="1792"/>
      <c r="AS18" s="1792"/>
      <c r="AT18" s="1792"/>
      <c r="AU18" s="1792"/>
      <c r="AV18" s="1792"/>
      <c r="AW18" s="1792"/>
      <c r="AX18" s="1792"/>
      <c r="AY18" s="1792"/>
      <c r="AZ18" s="1792"/>
      <c r="BA18" s="1792"/>
      <c r="BB18" s="1792"/>
      <c r="BC18" s="1792"/>
      <c r="BD18" s="1792"/>
      <c r="BE18" s="1792"/>
      <c r="BF18" s="1792"/>
      <c r="BG18" s="1792"/>
      <c r="BH18" s="1792"/>
      <c r="BI18" s="1792"/>
      <c r="BJ18" s="1792"/>
      <c r="BK18" s="1792"/>
      <c r="BL18" s="1792"/>
      <c r="BM18" s="1792"/>
      <c r="BN18" s="1792"/>
      <c r="BO18" s="1792"/>
      <c r="BP18" s="1792"/>
      <c r="BQ18" s="1792"/>
      <c r="BR18" s="1792"/>
      <c r="BS18" s="1792"/>
      <c r="BT18" s="1792"/>
      <c r="BU18" s="1793"/>
    </row>
    <row r="19" spans="2:73" x14ac:dyDescent="0.15">
      <c r="B19" s="76"/>
      <c r="C19" s="1"/>
      <c r="D19" s="1"/>
      <c r="E19" s="1"/>
      <c r="F19" s="1"/>
      <c r="G19" s="1"/>
      <c r="H19" s="1"/>
      <c r="I19" s="1"/>
      <c r="J19" s="1"/>
      <c r="K19" s="1"/>
      <c r="L19" s="1"/>
      <c r="M19" s="1"/>
      <c r="N19" s="1"/>
      <c r="O19" s="1"/>
      <c r="P19" s="1"/>
      <c r="Q19" s="1"/>
      <c r="R19" s="1"/>
      <c r="S19" s="112"/>
      <c r="T19" s="76"/>
      <c r="U19" s="1"/>
      <c r="V19" s="1"/>
      <c r="W19" s="1"/>
      <c r="X19" s="1"/>
      <c r="Y19" s="1"/>
      <c r="Z19" s="1"/>
      <c r="AA19" s="1"/>
      <c r="AB19" s="1"/>
      <c r="AC19" s="1"/>
      <c r="AD19" s="1"/>
      <c r="AE19" s="1"/>
      <c r="AF19" s="1"/>
      <c r="AG19" s="1"/>
      <c r="AH19" s="1"/>
      <c r="AI19" s="1"/>
      <c r="AJ19" s="1"/>
      <c r="AK19" s="1"/>
      <c r="AL19" s="1791"/>
      <c r="AM19" s="1792"/>
      <c r="AN19" s="1792"/>
      <c r="AO19" s="1792"/>
      <c r="AP19" s="1792"/>
      <c r="AQ19" s="1792"/>
      <c r="AR19" s="1792"/>
      <c r="AS19" s="1792"/>
      <c r="AT19" s="1792"/>
      <c r="AU19" s="1792"/>
      <c r="AV19" s="1792"/>
      <c r="AW19" s="1792"/>
      <c r="AX19" s="1792"/>
      <c r="AY19" s="1792"/>
      <c r="AZ19" s="1792"/>
      <c r="BA19" s="1792"/>
      <c r="BB19" s="1792"/>
      <c r="BC19" s="1792"/>
      <c r="BD19" s="1792"/>
      <c r="BE19" s="1792"/>
      <c r="BF19" s="1792"/>
      <c r="BG19" s="1792"/>
      <c r="BH19" s="1792"/>
      <c r="BI19" s="1792"/>
      <c r="BJ19" s="1792"/>
      <c r="BK19" s="1792"/>
      <c r="BL19" s="1792"/>
      <c r="BM19" s="1792"/>
      <c r="BN19" s="1792"/>
      <c r="BO19" s="1792"/>
      <c r="BP19" s="1792"/>
      <c r="BQ19" s="1792"/>
      <c r="BR19" s="1792"/>
      <c r="BS19" s="1792"/>
      <c r="BT19" s="1792"/>
      <c r="BU19" s="1793"/>
    </row>
    <row r="20" spans="2:73" x14ac:dyDescent="0.15">
      <c r="B20" s="76"/>
      <c r="C20" s="1"/>
      <c r="D20" s="1"/>
      <c r="E20" s="1"/>
      <c r="F20" s="1"/>
      <c r="G20" s="1"/>
      <c r="H20" s="1"/>
      <c r="I20" s="1"/>
      <c r="J20" s="1"/>
      <c r="K20" s="1"/>
      <c r="L20" s="1"/>
      <c r="M20" s="1"/>
      <c r="N20" s="1"/>
      <c r="O20" s="1"/>
      <c r="P20" s="1"/>
      <c r="Q20" s="1"/>
      <c r="R20" s="1"/>
      <c r="S20" s="112"/>
      <c r="T20" s="76"/>
      <c r="U20" s="1"/>
      <c r="V20" s="1"/>
      <c r="W20" s="1"/>
      <c r="X20" s="1"/>
      <c r="Y20" s="1"/>
      <c r="Z20" s="1"/>
      <c r="AA20" s="1"/>
      <c r="AB20" s="1"/>
      <c r="AC20" s="1"/>
      <c r="AD20" s="1"/>
      <c r="AE20" s="1"/>
      <c r="AF20" s="1"/>
      <c r="AG20" s="1"/>
      <c r="AH20" s="1"/>
      <c r="AI20" s="1"/>
      <c r="AJ20" s="1"/>
      <c r="AK20" s="1"/>
      <c r="AL20" s="1791"/>
      <c r="AM20" s="1792"/>
      <c r="AN20" s="1792"/>
      <c r="AO20" s="1792"/>
      <c r="AP20" s="1792"/>
      <c r="AQ20" s="1792"/>
      <c r="AR20" s="1792"/>
      <c r="AS20" s="1792"/>
      <c r="AT20" s="1792"/>
      <c r="AU20" s="1792"/>
      <c r="AV20" s="1792"/>
      <c r="AW20" s="1792"/>
      <c r="AX20" s="1792"/>
      <c r="AY20" s="1792"/>
      <c r="AZ20" s="1792"/>
      <c r="BA20" s="1792"/>
      <c r="BB20" s="1792"/>
      <c r="BC20" s="1792"/>
      <c r="BD20" s="1792"/>
      <c r="BE20" s="1792"/>
      <c r="BF20" s="1792"/>
      <c r="BG20" s="1792"/>
      <c r="BH20" s="1792"/>
      <c r="BI20" s="1792"/>
      <c r="BJ20" s="1792"/>
      <c r="BK20" s="1792"/>
      <c r="BL20" s="1792"/>
      <c r="BM20" s="1792"/>
      <c r="BN20" s="1792"/>
      <c r="BO20" s="1792"/>
      <c r="BP20" s="1792"/>
      <c r="BQ20" s="1792"/>
      <c r="BR20" s="1792"/>
      <c r="BS20" s="1792"/>
      <c r="BT20" s="1792"/>
      <c r="BU20" s="1793"/>
    </row>
    <row r="21" spans="2:73" ht="14.25" thickBot="1" x14ac:dyDescent="0.2">
      <c r="B21" s="803"/>
      <c r="C21" s="8"/>
      <c r="D21" s="8"/>
      <c r="E21" s="8"/>
      <c r="F21" s="8"/>
      <c r="G21" s="8"/>
      <c r="H21" s="8"/>
      <c r="I21" s="8"/>
      <c r="J21" s="8"/>
      <c r="K21" s="8"/>
      <c r="L21" s="8"/>
      <c r="M21" s="8"/>
      <c r="N21" s="8"/>
      <c r="O21" s="8"/>
      <c r="P21" s="8"/>
      <c r="Q21" s="8"/>
      <c r="R21" s="8"/>
      <c r="S21" s="113"/>
      <c r="T21" s="803"/>
      <c r="U21" s="8"/>
      <c r="V21" s="8"/>
      <c r="W21" s="8"/>
      <c r="X21" s="8"/>
      <c r="Y21" s="8"/>
      <c r="Z21" s="8"/>
      <c r="AA21" s="8"/>
      <c r="AB21" s="8"/>
      <c r="AC21" s="8"/>
      <c r="AD21" s="8"/>
      <c r="AE21" s="8"/>
      <c r="AF21" s="8"/>
      <c r="AG21" s="8"/>
      <c r="AH21" s="8"/>
      <c r="AI21" s="8"/>
      <c r="AJ21" s="8"/>
      <c r="AK21" s="8"/>
      <c r="AL21" s="1794"/>
      <c r="AM21" s="1795"/>
      <c r="AN21" s="1795"/>
      <c r="AO21" s="1795"/>
      <c r="AP21" s="1795"/>
      <c r="AQ21" s="1795"/>
      <c r="AR21" s="1795"/>
      <c r="AS21" s="1795"/>
      <c r="AT21" s="1795"/>
      <c r="AU21" s="1795"/>
      <c r="AV21" s="1795"/>
      <c r="AW21" s="1795"/>
      <c r="AX21" s="1795"/>
      <c r="AY21" s="1795"/>
      <c r="AZ21" s="1795"/>
      <c r="BA21" s="1795"/>
      <c r="BB21" s="1795"/>
      <c r="BC21" s="1795"/>
      <c r="BD21" s="1795"/>
      <c r="BE21" s="1795"/>
      <c r="BF21" s="1795"/>
      <c r="BG21" s="1795"/>
      <c r="BH21" s="1795"/>
      <c r="BI21" s="1795"/>
      <c r="BJ21" s="1795"/>
      <c r="BK21" s="1795"/>
      <c r="BL21" s="1795"/>
      <c r="BM21" s="1795"/>
      <c r="BN21" s="1795"/>
      <c r="BO21" s="1795"/>
      <c r="BP21" s="1795"/>
      <c r="BQ21" s="1795"/>
      <c r="BR21" s="1795"/>
      <c r="BS21" s="1795"/>
      <c r="BT21" s="1795"/>
      <c r="BU21" s="1796"/>
    </row>
    <row r="22" spans="2:73" ht="14.25" thickBot="1" x14ac:dyDescent="0.2"/>
    <row r="23" spans="2:73" ht="15" thickBot="1" x14ac:dyDescent="0.2">
      <c r="B23" s="106" t="s">
        <v>423</v>
      </c>
      <c r="C23" s="107"/>
      <c r="D23" s="107"/>
      <c r="E23" s="107"/>
      <c r="F23" s="107"/>
      <c r="G23" s="107"/>
      <c r="H23" s="107"/>
      <c r="I23" s="107"/>
      <c r="J23" s="107"/>
      <c r="K23" s="107"/>
      <c r="L23" s="107"/>
      <c r="M23" s="107"/>
      <c r="N23" s="107"/>
      <c r="O23" s="107"/>
      <c r="P23" s="107"/>
      <c r="Q23" s="107"/>
      <c r="R23" s="107"/>
      <c r="S23" s="108"/>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2"/>
      <c r="BI23" s="2"/>
      <c r="BJ23" s="2"/>
      <c r="BK23" s="2"/>
      <c r="BL23" s="2"/>
      <c r="BM23" s="2"/>
      <c r="BN23" s="2"/>
      <c r="BO23" s="2"/>
      <c r="BP23" s="2"/>
      <c r="BQ23" s="2"/>
      <c r="BR23" s="2"/>
      <c r="BS23" s="2"/>
      <c r="BT23" s="2"/>
      <c r="BU23" s="2"/>
    </row>
    <row r="24" spans="2:73" ht="14.25" thickBot="1" x14ac:dyDescent="0.2">
      <c r="B24" s="180" t="s">
        <v>43</v>
      </c>
      <c r="C24" s="181"/>
      <c r="D24" s="181"/>
      <c r="E24" s="181"/>
      <c r="F24" s="181"/>
      <c r="G24" s="181"/>
      <c r="H24" s="181"/>
      <c r="I24" s="181"/>
      <c r="J24" s="181"/>
      <c r="K24" s="181"/>
      <c r="L24" s="181"/>
      <c r="M24" s="181"/>
      <c r="N24" s="181"/>
      <c r="O24" s="181"/>
      <c r="P24" s="181"/>
      <c r="Q24" s="181"/>
      <c r="R24" s="181"/>
      <c r="S24" s="182"/>
      <c r="T24" s="180" t="s">
        <v>44</v>
      </c>
      <c r="U24" s="181"/>
      <c r="V24" s="181"/>
      <c r="W24" s="181"/>
      <c r="X24" s="181"/>
      <c r="Y24" s="181"/>
      <c r="Z24" s="181"/>
      <c r="AA24" s="181"/>
      <c r="AB24" s="181"/>
      <c r="AC24" s="181"/>
      <c r="AD24" s="181"/>
      <c r="AE24" s="181"/>
      <c r="AF24" s="181"/>
      <c r="AG24" s="181"/>
      <c r="AH24" s="181"/>
      <c r="AI24" s="181"/>
      <c r="AJ24" s="181"/>
      <c r="AK24" s="181"/>
      <c r="AL24" s="180" t="s">
        <v>191</v>
      </c>
      <c r="AM24" s="181"/>
      <c r="AN24" s="181"/>
      <c r="AO24" s="181"/>
      <c r="AP24" s="181"/>
      <c r="AQ24" s="181"/>
      <c r="AR24" s="181"/>
      <c r="AS24" s="181"/>
      <c r="AT24" s="181"/>
      <c r="AU24" s="181"/>
      <c r="AV24" s="181"/>
      <c r="AW24" s="181"/>
      <c r="AX24" s="183"/>
      <c r="AY24" s="181"/>
      <c r="AZ24" s="181"/>
      <c r="BA24" s="181"/>
      <c r="BB24" s="181"/>
      <c r="BC24" s="181"/>
      <c r="BD24" s="181"/>
      <c r="BE24" s="181"/>
      <c r="BF24" s="181"/>
      <c r="BG24" s="181"/>
      <c r="BH24" s="178"/>
      <c r="BI24" s="178"/>
      <c r="BJ24" s="184"/>
      <c r="BK24" s="178"/>
      <c r="BL24" s="178"/>
      <c r="BM24" s="178"/>
      <c r="BN24" s="178"/>
      <c r="BO24" s="178"/>
      <c r="BP24" s="178"/>
      <c r="BQ24" s="178"/>
      <c r="BR24" s="178"/>
      <c r="BS24" s="178"/>
      <c r="BT24" s="178"/>
      <c r="BU24" s="185"/>
    </row>
    <row r="25" spans="2:73" ht="13.5" customHeight="1" x14ac:dyDescent="0.15">
      <c r="B25" s="109"/>
      <c r="C25" s="110"/>
      <c r="D25" s="110"/>
      <c r="E25" s="110"/>
      <c r="F25" s="110"/>
      <c r="G25" s="110"/>
      <c r="H25" s="110"/>
      <c r="I25" s="110"/>
      <c r="J25" s="110"/>
      <c r="K25" s="110"/>
      <c r="L25" s="110"/>
      <c r="M25" s="110"/>
      <c r="N25" s="110"/>
      <c r="O25" s="110"/>
      <c r="P25" s="110"/>
      <c r="Q25" s="110"/>
      <c r="R25" s="110"/>
      <c r="S25" s="111"/>
      <c r="T25" s="109"/>
      <c r="U25" s="110"/>
      <c r="V25" s="110"/>
      <c r="W25" s="110"/>
      <c r="X25" s="110"/>
      <c r="Y25" s="110"/>
      <c r="Z25" s="110"/>
      <c r="AA25" s="110"/>
      <c r="AB25" s="110"/>
      <c r="AC25" s="110"/>
      <c r="AD25" s="110"/>
      <c r="AE25" s="110"/>
      <c r="AF25" s="110"/>
      <c r="AG25" s="110"/>
      <c r="AH25" s="110"/>
      <c r="AI25" s="110"/>
      <c r="AJ25" s="110"/>
      <c r="AK25" s="110"/>
      <c r="AL25" s="1788" t="s">
        <v>422</v>
      </c>
      <c r="AM25" s="1789"/>
      <c r="AN25" s="1789"/>
      <c r="AO25" s="1789"/>
      <c r="AP25" s="1789"/>
      <c r="AQ25" s="1789"/>
      <c r="AR25" s="1789"/>
      <c r="AS25" s="1789"/>
      <c r="AT25" s="1789"/>
      <c r="AU25" s="1789"/>
      <c r="AV25" s="1789"/>
      <c r="AW25" s="1789"/>
      <c r="AX25" s="1789"/>
      <c r="AY25" s="1789"/>
      <c r="AZ25" s="1789"/>
      <c r="BA25" s="1789"/>
      <c r="BB25" s="1789"/>
      <c r="BC25" s="1789"/>
      <c r="BD25" s="1789"/>
      <c r="BE25" s="1789"/>
      <c r="BF25" s="1789"/>
      <c r="BG25" s="1789"/>
      <c r="BH25" s="1789"/>
      <c r="BI25" s="1789"/>
      <c r="BJ25" s="1789"/>
      <c r="BK25" s="1789"/>
      <c r="BL25" s="1789"/>
      <c r="BM25" s="1789"/>
      <c r="BN25" s="1789"/>
      <c r="BO25" s="1789"/>
      <c r="BP25" s="1789"/>
      <c r="BQ25" s="1789"/>
      <c r="BR25" s="1789"/>
      <c r="BS25" s="1789"/>
      <c r="BT25" s="1789"/>
      <c r="BU25" s="1790"/>
    </row>
    <row r="26" spans="2:73" x14ac:dyDescent="0.15">
      <c r="B26" s="76"/>
      <c r="C26" s="1"/>
      <c r="D26" s="1"/>
      <c r="E26" s="1"/>
      <c r="F26" s="1"/>
      <c r="G26" s="1"/>
      <c r="H26" s="1"/>
      <c r="I26" s="1"/>
      <c r="J26" s="1"/>
      <c r="K26" s="1"/>
      <c r="L26" s="1"/>
      <c r="M26" s="1"/>
      <c r="N26" s="1"/>
      <c r="O26" s="1"/>
      <c r="P26" s="1"/>
      <c r="Q26" s="1"/>
      <c r="R26" s="1"/>
      <c r="S26" s="112"/>
      <c r="T26" s="76"/>
      <c r="U26" s="1"/>
      <c r="V26" s="1"/>
      <c r="W26" s="1"/>
      <c r="X26" s="1"/>
      <c r="Y26" s="1"/>
      <c r="Z26" s="1"/>
      <c r="AA26" s="1"/>
      <c r="AB26" s="1"/>
      <c r="AC26" s="1"/>
      <c r="AD26" s="1"/>
      <c r="AE26" s="1"/>
      <c r="AF26" s="1"/>
      <c r="AG26" s="1"/>
      <c r="AH26" s="1"/>
      <c r="AI26" s="1"/>
      <c r="AJ26" s="1"/>
      <c r="AK26" s="1"/>
      <c r="AL26" s="1791"/>
      <c r="AM26" s="1792"/>
      <c r="AN26" s="1792"/>
      <c r="AO26" s="1792"/>
      <c r="AP26" s="1792"/>
      <c r="AQ26" s="1792"/>
      <c r="AR26" s="1792"/>
      <c r="AS26" s="1792"/>
      <c r="AT26" s="1792"/>
      <c r="AU26" s="1792"/>
      <c r="AV26" s="1792"/>
      <c r="AW26" s="1792"/>
      <c r="AX26" s="1792"/>
      <c r="AY26" s="1792"/>
      <c r="AZ26" s="1792"/>
      <c r="BA26" s="1792"/>
      <c r="BB26" s="1792"/>
      <c r="BC26" s="1792"/>
      <c r="BD26" s="1792"/>
      <c r="BE26" s="1792"/>
      <c r="BF26" s="1792"/>
      <c r="BG26" s="1792"/>
      <c r="BH26" s="1792"/>
      <c r="BI26" s="1792"/>
      <c r="BJ26" s="1792"/>
      <c r="BK26" s="1792"/>
      <c r="BL26" s="1792"/>
      <c r="BM26" s="1792"/>
      <c r="BN26" s="1792"/>
      <c r="BO26" s="1792"/>
      <c r="BP26" s="1792"/>
      <c r="BQ26" s="1792"/>
      <c r="BR26" s="1792"/>
      <c r="BS26" s="1792"/>
      <c r="BT26" s="1792"/>
      <c r="BU26" s="1793"/>
    </row>
    <row r="27" spans="2:73" x14ac:dyDescent="0.15">
      <c r="B27" s="76"/>
      <c r="C27" s="1"/>
      <c r="D27" s="1"/>
      <c r="E27" s="1"/>
      <c r="F27" s="1"/>
      <c r="G27" s="1"/>
      <c r="H27" s="1"/>
      <c r="I27" s="1"/>
      <c r="J27" s="1"/>
      <c r="K27" s="1"/>
      <c r="L27" s="1"/>
      <c r="M27" s="1"/>
      <c r="N27" s="1"/>
      <c r="O27" s="1"/>
      <c r="P27" s="1"/>
      <c r="Q27" s="1"/>
      <c r="R27" s="1"/>
      <c r="S27" s="112"/>
      <c r="T27" s="76"/>
      <c r="U27" s="1"/>
      <c r="V27" s="1"/>
      <c r="W27" s="1"/>
      <c r="X27" s="1"/>
      <c r="Y27" s="1"/>
      <c r="Z27" s="1"/>
      <c r="AA27" s="1"/>
      <c r="AB27" s="1"/>
      <c r="AC27" s="1"/>
      <c r="AD27" s="1"/>
      <c r="AE27" s="1"/>
      <c r="AF27" s="1"/>
      <c r="AG27" s="1"/>
      <c r="AH27" s="1"/>
      <c r="AI27" s="1"/>
      <c r="AJ27" s="1"/>
      <c r="AK27" s="1"/>
      <c r="AL27" s="1791"/>
      <c r="AM27" s="1792"/>
      <c r="AN27" s="1792"/>
      <c r="AO27" s="1792"/>
      <c r="AP27" s="1792"/>
      <c r="AQ27" s="1792"/>
      <c r="AR27" s="1792"/>
      <c r="AS27" s="1792"/>
      <c r="AT27" s="1792"/>
      <c r="AU27" s="1792"/>
      <c r="AV27" s="1792"/>
      <c r="AW27" s="1792"/>
      <c r="AX27" s="1792"/>
      <c r="AY27" s="1792"/>
      <c r="AZ27" s="1792"/>
      <c r="BA27" s="1792"/>
      <c r="BB27" s="1792"/>
      <c r="BC27" s="1792"/>
      <c r="BD27" s="1792"/>
      <c r="BE27" s="1792"/>
      <c r="BF27" s="1792"/>
      <c r="BG27" s="1792"/>
      <c r="BH27" s="1792"/>
      <c r="BI27" s="1792"/>
      <c r="BJ27" s="1792"/>
      <c r="BK27" s="1792"/>
      <c r="BL27" s="1792"/>
      <c r="BM27" s="1792"/>
      <c r="BN27" s="1792"/>
      <c r="BO27" s="1792"/>
      <c r="BP27" s="1792"/>
      <c r="BQ27" s="1792"/>
      <c r="BR27" s="1792"/>
      <c r="BS27" s="1792"/>
      <c r="BT27" s="1792"/>
      <c r="BU27" s="1793"/>
    </row>
    <row r="28" spans="2:73" x14ac:dyDescent="0.15">
      <c r="B28" s="76"/>
      <c r="C28" s="1"/>
      <c r="D28" s="1"/>
      <c r="E28" s="1"/>
      <c r="F28" s="1"/>
      <c r="G28" s="1"/>
      <c r="H28" s="1"/>
      <c r="I28" s="1"/>
      <c r="J28" s="1"/>
      <c r="K28" s="1"/>
      <c r="L28" s="1"/>
      <c r="M28" s="1"/>
      <c r="N28" s="1"/>
      <c r="O28" s="1"/>
      <c r="P28" s="1"/>
      <c r="Q28" s="1"/>
      <c r="R28" s="1"/>
      <c r="S28" s="112"/>
      <c r="T28" s="76"/>
      <c r="U28" s="1"/>
      <c r="V28" s="1"/>
      <c r="W28" s="1"/>
      <c r="X28" s="1"/>
      <c r="Y28" s="1"/>
      <c r="Z28" s="1"/>
      <c r="AA28" s="1"/>
      <c r="AB28" s="1"/>
      <c r="AC28" s="1"/>
      <c r="AD28" s="1"/>
      <c r="AE28" s="1"/>
      <c r="AF28" s="1"/>
      <c r="AG28" s="1"/>
      <c r="AH28" s="1"/>
      <c r="AI28" s="1"/>
      <c r="AJ28" s="1"/>
      <c r="AK28" s="1"/>
      <c r="AL28" s="1791"/>
      <c r="AM28" s="1792"/>
      <c r="AN28" s="1792"/>
      <c r="AO28" s="1792"/>
      <c r="AP28" s="1792"/>
      <c r="AQ28" s="1792"/>
      <c r="AR28" s="1792"/>
      <c r="AS28" s="1792"/>
      <c r="AT28" s="1792"/>
      <c r="AU28" s="1792"/>
      <c r="AV28" s="1792"/>
      <c r="AW28" s="1792"/>
      <c r="AX28" s="1792"/>
      <c r="AY28" s="1792"/>
      <c r="AZ28" s="1792"/>
      <c r="BA28" s="1792"/>
      <c r="BB28" s="1792"/>
      <c r="BC28" s="1792"/>
      <c r="BD28" s="1792"/>
      <c r="BE28" s="1792"/>
      <c r="BF28" s="1792"/>
      <c r="BG28" s="1792"/>
      <c r="BH28" s="1792"/>
      <c r="BI28" s="1792"/>
      <c r="BJ28" s="1792"/>
      <c r="BK28" s="1792"/>
      <c r="BL28" s="1792"/>
      <c r="BM28" s="1792"/>
      <c r="BN28" s="1792"/>
      <c r="BO28" s="1792"/>
      <c r="BP28" s="1792"/>
      <c r="BQ28" s="1792"/>
      <c r="BR28" s="1792"/>
      <c r="BS28" s="1792"/>
      <c r="BT28" s="1792"/>
      <c r="BU28" s="1793"/>
    </row>
    <row r="29" spans="2:73" x14ac:dyDescent="0.15">
      <c r="B29" s="76"/>
      <c r="C29" s="1"/>
      <c r="D29" s="1"/>
      <c r="E29" s="1"/>
      <c r="F29" s="1"/>
      <c r="G29" s="1"/>
      <c r="H29" s="1"/>
      <c r="I29" s="1"/>
      <c r="J29" s="1"/>
      <c r="K29" s="1"/>
      <c r="L29" s="1"/>
      <c r="M29" s="1"/>
      <c r="N29" s="1"/>
      <c r="O29" s="1"/>
      <c r="P29" s="1"/>
      <c r="Q29" s="1"/>
      <c r="R29" s="1"/>
      <c r="S29" s="112"/>
      <c r="T29" s="76"/>
      <c r="U29" s="1"/>
      <c r="V29" s="1"/>
      <c r="W29" s="1"/>
      <c r="X29" s="1"/>
      <c r="Y29" s="1"/>
      <c r="Z29" s="1"/>
      <c r="AA29" s="1"/>
      <c r="AB29" s="1"/>
      <c r="AC29" s="1"/>
      <c r="AD29" s="1"/>
      <c r="AE29" s="1"/>
      <c r="AF29" s="1"/>
      <c r="AG29" s="1"/>
      <c r="AH29" s="1"/>
      <c r="AI29" s="1"/>
      <c r="AJ29" s="1"/>
      <c r="AK29" s="1"/>
      <c r="AL29" s="1791"/>
      <c r="AM29" s="1792"/>
      <c r="AN29" s="1792"/>
      <c r="AO29" s="1792"/>
      <c r="AP29" s="1792"/>
      <c r="AQ29" s="1792"/>
      <c r="AR29" s="1792"/>
      <c r="AS29" s="1792"/>
      <c r="AT29" s="1792"/>
      <c r="AU29" s="1792"/>
      <c r="AV29" s="1792"/>
      <c r="AW29" s="1792"/>
      <c r="AX29" s="1792"/>
      <c r="AY29" s="1792"/>
      <c r="AZ29" s="1792"/>
      <c r="BA29" s="1792"/>
      <c r="BB29" s="1792"/>
      <c r="BC29" s="1792"/>
      <c r="BD29" s="1792"/>
      <c r="BE29" s="1792"/>
      <c r="BF29" s="1792"/>
      <c r="BG29" s="1792"/>
      <c r="BH29" s="1792"/>
      <c r="BI29" s="1792"/>
      <c r="BJ29" s="1792"/>
      <c r="BK29" s="1792"/>
      <c r="BL29" s="1792"/>
      <c r="BM29" s="1792"/>
      <c r="BN29" s="1792"/>
      <c r="BO29" s="1792"/>
      <c r="BP29" s="1792"/>
      <c r="BQ29" s="1792"/>
      <c r="BR29" s="1792"/>
      <c r="BS29" s="1792"/>
      <c r="BT29" s="1792"/>
      <c r="BU29" s="1793"/>
    </row>
    <row r="30" spans="2:73" x14ac:dyDescent="0.15">
      <c r="B30" s="76"/>
      <c r="C30" s="1"/>
      <c r="D30" s="1"/>
      <c r="E30" s="1"/>
      <c r="F30" s="1"/>
      <c r="G30" s="1"/>
      <c r="H30" s="1"/>
      <c r="I30" s="1"/>
      <c r="J30" s="1"/>
      <c r="K30" s="1"/>
      <c r="L30" s="1"/>
      <c r="M30" s="1"/>
      <c r="N30" s="1"/>
      <c r="O30" s="1"/>
      <c r="P30" s="1"/>
      <c r="Q30" s="1"/>
      <c r="R30" s="1"/>
      <c r="S30" s="112"/>
      <c r="T30" s="76"/>
      <c r="U30" s="1"/>
      <c r="V30" s="1"/>
      <c r="W30" s="1"/>
      <c r="X30" s="1"/>
      <c r="Y30" s="1"/>
      <c r="Z30" s="1"/>
      <c r="AA30" s="1"/>
      <c r="AB30" s="1"/>
      <c r="AC30" s="1"/>
      <c r="AD30" s="1"/>
      <c r="AE30" s="1"/>
      <c r="AF30" s="1"/>
      <c r="AG30" s="1"/>
      <c r="AH30" s="1"/>
      <c r="AI30" s="1"/>
      <c r="AJ30" s="1"/>
      <c r="AK30" s="1"/>
      <c r="AL30" s="1791"/>
      <c r="AM30" s="1792"/>
      <c r="AN30" s="1792"/>
      <c r="AO30" s="1792"/>
      <c r="AP30" s="1792"/>
      <c r="AQ30" s="1792"/>
      <c r="AR30" s="1792"/>
      <c r="AS30" s="1792"/>
      <c r="AT30" s="1792"/>
      <c r="AU30" s="1792"/>
      <c r="AV30" s="1792"/>
      <c r="AW30" s="1792"/>
      <c r="AX30" s="1792"/>
      <c r="AY30" s="1792"/>
      <c r="AZ30" s="1792"/>
      <c r="BA30" s="1792"/>
      <c r="BB30" s="1792"/>
      <c r="BC30" s="1792"/>
      <c r="BD30" s="1792"/>
      <c r="BE30" s="1792"/>
      <c r="BF30" s="1792"/>
      <c r="BG30" s="1792"/>
      <c r="BH30" s="1792"/>
      <c r="BI30" s="1792"/>
      <c r="BJ30" s="1792"/>
      <c r="BK30" s="1792"/>
      <c r="BL30" s="1792"/>
      <c r="BM30" s="1792"/>
      <c r="BN30" s="1792"/>
      <c r="BO30" s="1792"/>
      <c r="BP30" s="1792"/>
      <c r="BQ30" s="1792"/>
      <c r="BR30" s="1792"/>
      <c r="BS30" s="1792"/>
      <c r="BT30" s="1792"/>
      <c r="BU30" s="1793"/>
    </row>
    <row r="31" spans="2:73" x14ac:dyDescent="0.15">
      <c r="B31" s="76"/>
      <c r="C31" s="1"/>
      <c r="D31" s="1"/>
      <c r="E31" s="1"/>
      <c r="F31" s="1"/>
      <c r="G31" s="1"/>
      <c r="H31" s="1"/>
      <c r="I31" s="1"/>
      <c r="J31" s="1"/>
      <c r="K31" s="1"/>
      <c r="L31" s="1"/>
      <c r="M31" s="1"/>
      <c r="N31" s="1"/>
      <c r="O31" s="1"/>
      <c r="P31" s="1"/>
      <c r="Q31" s="1"/>
      <c r="R31" s="1"/>
      <c r="S31" s="112"/>
      <c r="T31" s="76"/>
      <c r="U31" s="1"/>
      <c r="V31" s="1"/>
      <c r="W31" s="1"/>
      <c r="X31" s="1"/>
      <c r="Y31" s="1"/>
      <c r="Z31" s="1"/>
      <c r="AA31" s="1"/>
      <c r="AB31" s="1"/>
      <c r="AC31" s="1"/>
      <c r="AD31" s="1"/>
      <c r="AE31" s="1"/>
      <c r="AF31" s="1"/>
      <c r="AG31" s="1"/>
      <c r="AH31" s="1"/>
      <c r="AI31" s="1"/>
      <c r="AJ31" s="1"/>
      <c r="AK31" s="1"/>
      <c r="AL31" s="1791"/>
      <c r="AM31" s="1792"/>
      <c r="AN31" s="1792"/>
      <c r="AO31" s="1792"/>
      <c r="AP31" s="1792"/>
      <c r="AQ31" s="1792"/>
      <c r="AR31" s="1792"/>
      <c r="AS31" s="1792"/>
      <c r="AT31" s="1792"/>
      <c r="AU31" s="1792"/>
      <c r="AV31" s="1792"/>
      <c r="AW31" s="1792"/>
      <c r="AX31" s="1792"/>
      <c r="AY31" s="1792"/>
      <c r="AZ31" s="1792"/>
      <c r="BA31" s="1792"/>
      <c r="BB31" s="1792"/>
      <c r="BC31" s="1792"/>
      <c r="BD31" s="1792"/>
      <c r="BE31" s="1792"/>
      <c r="BF31" s="1792"/>
      <c r="BG31" s="1792"/>
      <c r="BH31" s="1792"/>
      <c r="BI31" s="1792"/>
      <c r="BJ31" s="1792"/>
      <c r="BK31" s="1792"/>
      <c r="BL31" s="1792"/>
      <c r="BM31" s="1792"/>
      <c r="BN31" s="1792"/>
      <c r="BO31" s="1792"/>
      <c r="BP31" s="1792"/>
      <c r="BQ31" s="1792"/>
      <c r="BR31" s="1792"/>
      <c r="BS31" s="1792"/>
      <c r="BT31" s="1792"/>
      <c r="BU31" s="1793"/>
    </row>
    <row r="32" spans="2:73" x14ac:dyDescent="0.15">
      <c r="B32" s="76"/>
      <c r="C32" s="1"/>
      <c r="D32" s="1"/>
      <c r="E32" s="1"/>
      <c r="F32" s="1"/>
      <c r="G32" s="1"/>
      <c r="H32" s="1"/>
      <c r="I32" s="1"/>
      <c r="J32" s="1"/>
      <c r="K32" s="1"/>
      <c r="L32" s="1"/>
      <c r="M32" s="1"/>
      <c r="N32" s="1"/>
      <c r="O32" s="1"/>
      <c r="P32" s="1"/>
      <c r="Q32" s="1"/>
      <c r="R32" s="1"/>
      <c r="S32" s="112"/>
      <c r="T32" s="76"/>
      <c r="U32" s="1"/>
      <c r="V32" s="1"/>
      <c r="W32" s="1"/>
      <c r="X32" s="1"/>
      <c r="Y32" s="1"/>
      <c r="Z32" s="1"/>
      <c r="AA32" s="1"/>
      <c r="AB32" s="1"/>
      <c r="AC32" s="1"/>
      <c r="AD32" s="1"/>
      <c r="AE32" s="1"/>
      <c r="AF32" s="1"/>
      <c r="AG32" s="1"/>
      <c r="AH32" s="1"/>
      <c r="AI32" s="1"/>
      <c r="AJ32" s="1"/>
      <c r="AK32" s="1"/>
      <c r="AL32" s="1791"/>
      <c r="AM32" s="1792"/>
      <c r="AN32" s="1792"/>
      <c r="AO32" s="1792"/>
      <c r="AP32" s="1792"/>
      <c r="AQ32" s="1792"/>
      <c r="AR32" s="1792"/>
      <c r="AS32" s="1792"/>
      <c r="AT32" s="1792"/>
      <c r="AU32" s="1792"/>
      <c r="AV32" s="1792"/>
      <c r="AW32" s="1792"/>
      <c r="AX32" s="1792"/>
      <c r="AY32" s="1792"/>
      <c r="AZ32" s="1792"/>
      <c r="BA32" s="1792"/>
      <c r="BB32" s="1792"/>
      <c r="BC32" s="1792"/>
      <c r="BD32" s="1792"/>
      <c r="BE32" s="1792"/>
      <c r="BF32" s="1792"/>
      <c r="BG32" s="1792"/>
      <c r="BH32" s="1792"/>
      <c r="BI32" s="1792"/>
      <c r="BJ32" s="1792"/>
      <c r="BK32" s="1792"/>
      <c r="BL32" s="1792"/>
      <c r="BM32" s="1792"/>
      <c r="BN32" s="1792"/>
      <c r="BO32" s="1792"/>
      <c r="BP32" s="1792"/>
      <c r="BQ32" s="1792"/>
      <c r="BR32" s="1792"/>
      <c r="BS32" s="1792"/>
      <c r="BT32" s="1792"/>
      <c r="BU32" s="1793"/>
    </row>
    <row r="33" spans="2:73" x14ac:dyDescent="0.15">
      <c r="B33" s="76"/>
      <c r="C33" s="1"/>
      <c r="D33" s="1"/>
      <c r="E33" s="1"/>
      <c r="F33" s="1"/>
      <c r="G33" s="1"/>
      <c r="H33" s="1"/>
      <c r="I33" s="1"/>
      <c r="J33" s="1"/>
      <c r="K33" s="1"/>
      <c r="L33" s="1"/>
      <c r="M33" s="1"/>
      <c r="N33" s="1"/>
      <c r="O33" s="1"/>
      <c r="P33" s="1"/>
      <c r="Q33" s="1"/>
      <c r="R33" s="1"/>
      <c r="S33" s="112"/>
      <c r="T33" s="76"/>
      <c r="U33" s="1"/>
      <c r="V33" s="1"/>
      <c r="W33" s="1"/>
      <c r="X33" s="1"/>
      <c r="Y33" s="1"/>
      <c r="Z33" s="1"/>
      <c r="AA33" s="1"/>
      <c r="AB33" s="1"/>
      <c r="AC33" s="1"/>
      <c r="AD33" s="1"/>
      <c r="AE33" s="1"/>
      <c r="AF33" s="1"/>
      <c r="AG33" s="1"/>
      <c r="AH33" s="1"/>
      <c r="AI33" s="1"/>
      <c r="AJ33" s="1"/>
      <c r="AK33" s="1"/>
      <c r="AL33" s="1791"/>
      <c r="AM33" s="1792"/>
      <c r="AN33" s="1792"/>
      <c r="AO33" s="1792"/>
      <c r="AP33" s="1792"/>
      <c r="AQ33" s="1792"/>
      <c r="AR33" s="1792"/>
      <c r="AS33" s="1792"/>
      <c r="AT33" s="1792"/>
      <c r="AU33" s="1792"/>
      <c r="AV33" s="1792"/>
      <c r="AW33" s="1792"/>
      <c r="AX33" s="1792"/>
      <c r="AY33" s="1792"/>
      <c r="AZ33" s="1792"/>
      <c r="BA33" s="1792"/>
      <c r="BB33" s="1792"/>
      <c r="BC33" s="1792"/>
      <c r="BD33" s="1792"/>
      <c r="BE33" s="1792"/>
      <c r="BF33" s="1792"/>
      <c r="BG33" s="1792"/>
      <c r="BH33" s="1792"/>
      <c r="BI33" s="1792"/>
      <c r="BJ33" s="1792"/>
      <c r="BK33" s="1792"/>
      <c r="BL33" s="1792"/>
      <c r="BM33" s="1792"/>
      <c r="BN33" s="1792"/>
      <c r="BO33" s="1792"/>
      <c r="BP33" s="1792"/>
      <c r="BQ33" s="1792"/>
      <c r="BR33" s="1792"/>
      <c r="BS33" s="1792"/>
      <c r="BT33" s="1792"/>
      <c r="BU33" s="1793"/>
    </row>
    <row r="34" spans="2:73" x14ac:dyDescent="0.15">
      <c r="B34" s="76"/>
      <c r="C34" s="1"/>
      <c r="D34" s="1"/>
      <c r="E34" s="1"/>
      <c r="F34" s="1"/>
      <c r="G34" s="1"/>
      <c r="H34" s="1"/>
      <c r="I34" s="1"/>
      <c r="J34" s="1"/>
      <c r="K34" s="1"/>
      <c r="L34" s="1"/>
      <c r="M34" s="1"/>
      <c r="N34" s="1"/>
      <c r="O34" s="1"/>
      <c r="P34" s="1"/>
      <c r="Q34" s="1"/>
      <c r="R34" s="1"/>
      <c r="S34" s="112"/>
      <c r="T34" s="76"/>
      <c r="U34" s="1"/>
      <c r="V34" s="1"/>
      <c r="W34" s="1"/>
      <c r="X34" s="1"/>
      <c r="Y34" s="1"/>
      <c r="Z34" s="1"/>
      <c r="AA34" s="1"/>
      <c r="AB34" s="1"/>
      <c r="AC34" s="1"/>
      <c r="AD34" s="1"/>
      <c r="AE34" s="1"/>
      <c r="AF34" s="1"/>
      <c r="AG34" s="1"/>
      <c r="AH34" s="1"/>
      <c r="AI34" s="1"/>
      <c r="AJ34" s="1"/>
      <c r="AK34" s="1"/>
      <c r="AL34" s="1791"/>
      <c r="AM34" s="1792"/>
      <c r="AN34" s="1792"/>
      <c r="AO34" s="1792"/>
      <c r="AP34" s="1792"/>
      <c r="AQ34" s="1792"/>
      <c r="AR34" s="1792"/>
      <c r="AS34" s="1792"/>
      <c r="AT34" s="1792"/>
      <c r="AU34" s="1792"/>
      <c r="AV34" s="1792"/>
      <c r="AW34" s="1792"/>
      <c r="AX34" s="1792"/>
      <c r="AY34" s="1792"/>
      <c r="AZ34" s="1792"/>
      <c r="BA34" s="1792"/>
      <c r="BB34" s="1792"/>
      <c r="BC34" s="1792"/>
      <c r="BD34" s="1792"/>
      <c r="BE34" s="1792"/>
      <c r="BF34" s="1792"/>
      <c r="BG34" s="1792"/>
      <c r="BH34" s="1792"/>
      <c r="BI34" s="1792"/>
      <c r="BJ34" s="1792"/>
      <c r="BK34" s="1792"/>
      <c r="BL34" s="1792"/>
      <c r="BM34" s="1792"/>
      <c r="BN34" s="1792"/>
      <c r="BO34" s="1792"/>
      <c r="BP34" s="1792"/>
      <c r="BQ34" s="1792"/>
      <c r="BR34" s="1792"/>
      <c r="BS34" s="1792"/>
      <c r="BT34" s="1792"/>
      <c r="BU34" s="1793"/>
    </row>
    <row r="35" spans="2:73" x14ac:dyDescent="0.15">
      <c r="B35" s="76"/>
      <c r="C35" s="1"/>
      <c r="D35" s="1"/>
      <c r="E35" s="1"/>
      <c r="F35" s="1"/>
      <c r="G35" s="1"/>
      <c r="H35" s="1"/>
      <c r="I35" s="1"/>
      <c r="J35" s="1"/>
      <c r="K35" s="1"/>
      <c r="L35" s="1"/>
      <c r="M35" s="1"/>
      <c r="N35" s="1"/>
      <c r="O35" s="1"/>
      <c r="P35" s="1"/>
      <c r="Q35" s="1"/>
      <c r="R35" s="1"/>
      <c r="S35" s="112"/>
      <c r="T35" s="76"/>
      <c r="U35" s="1"/>
      <c r="V35" s="1"/>
      <c r="W35" s="1"/>
      <c r="X35" s="1"/>
      <c r="Y35" s="1"/>
      <c r="Z35" s="1"/>
      <c r="AA35" s="1"/>
      <c r="AB35" s="1"/>
      <c r="AC35" s="1"/>
      <c r="AD35" s="1"/>
      <c r="AE35" s="1"/>
      <c r="AF35" s="1"/>
      <c r="AG35" s="1"/>
      <c r="AH35" s="1"/>
      <c r="AI35" s="1"/>
      <c r="AJ35" s="1"/>
      <c r="AK35" s="1"/>
      <c r="AL35" s="1791"/>
      <c r="AM35" s="1792"/>
      <c r="AN35" s="1792"/>
      <c r="AO35" s="1792"/>
      <c r="AP35" s="1792"/>
      <c r="AQ35" s="1792"/>
      <c r="AR35" s="1792"/>
      <c r="AS35" s="1792"/>
      <c r="AT35" s="1792"/>
      <c r="AU35" s="1792"/>
      <c r="AV35" s="1792"/>
      <c r="AW35" s="1792"/>
      <c r="AX35" s="1792"/>
      <c r="AY35" s="1792"/>
      <c r="AZ35" s="1792"/>
      <c r="BA35" s="1792"/>
      <c r="BB35" s="1792"/>
      <c r="BC35" s="1792"/>
      <c r="BD35" s="1792"/>
      <c r="BE35" s="1792"/>
      <c r="BF35" s="1792"/>
      <c r="BG35" s="1792"/>
      <c r="BH35" s="1792"/>
      <c r="BI35" s="1792"/>
      <c r="BJ35" s="1792"/>
      <c r="BK35" s="1792"/>
      <c r="BL35" s="1792"/>
      <c r="BM35" s="1792"/>
      <c r="BN35" s="1792"/>
      <c r="BO35" s="1792"/>
      <c r="BP35" s="1792"/>
      <c r="BQ35" s="1792"/>
      <c r="BR35" s="1792"/>
      <c r="BS35" s="1792"/>
      <c r="BT35" s="1792"/>
      <c r="BU35" s="1793"/>
    </row>
    <row r="36" spans="2:73" x14ac:dyDescent="0.15">
      <c r="B36" s="76"/>
      <c r="C36" s="1"/>
      <c r="D36" s="1"/>
      <c r="E36" s="1"/>
      <c r="F36" s="1"/>
      <c r="G36" s="1"/>
      <c r="H36" s="1"/>
      <c r="I36" s="1"/>
      <c r="J36" s="1"/>
      <c r="K36" s="1"/>
      <c r="L36" s="1"/>
      <c r="M36" s="1"/>
      <c r="N36" s="1"/>
      <c r="O36" s="1"/>
      <c r="P36" s="1"/>
      <c r="Q36" s="1"/>
      <c r="R36" s="1"/>
      <c r="S36" s="112"/>
      <c r="T36" s="76"/>
      <c r="U36" s="1"/>
      <c r="V36" s="1"/>
      <c r="W36" s="1"/>
      <c r="X36" s="1"/>
      <c r="Y36" s="1"/>
      <c r="Z36" s="1"/>
      <c r="AA36" s="1"/>
      <c r="AB36" s="1"/>
      <c r="AC36" s="1"/>
      <c r="AD36" s="1"/>
      <c r="AE36" s="1"/>
      <c r="AF36" s="1"/>
      <c r="AG36" s="1"/>
      <c r="AH36" s="1"/>
      <c r="AI36" s="1"/>
      <c r="AJ36" s="1"/>
      <c r="AK36" s="1"/>
      <c r="AL36" s="1791"/>
      <c r="AM36" s="1792"/>
      <c r="AN36" s="1792"/>
      <c r="AO36" s="1792"/>
      <c r="AP36" s="1792"/>
      <c r="AQ36" s="1792"/>
      <c r="AR36" s="1792"/>
      <c r="AS36" s="1792"/>
      <c r="AT36" s="1792"/>
      <c r="AU36" s="1792"/>
      <c r="AV36" s="1792"/>
      <c r="AW36" s="1792"/>
      <c r="AX36" s="1792"/>
      <c r="AY36" s="1792"/>
      <c r="AZ36" s="1792"/>
      <c r="BA36" s="1792"/>
      <c r="BB36" s="1792"/>
      <c r="BC36" s="1792"/>
      <c r="BD36" s="1792"/>
      <c r="BE36" s="1792"/>
      <c r="BF36" s="1792"/>
      <c r="BG36" s="1792"/>
      <c r="BH36" s="1792"/>
      <c r="BI36" s="1792"/>
      <c r="BJ36" s="1792"/>
      <c r="BK36" s="1792"/>
      <c r="BL36" s="1792"/>
      <c r="BM36" s="1792"/>
      <c r="BN36" s="1792"/>
      <c r="BO36" s="1792"/>
      <c r="BP36" s="1792"/>
      <c r="BQ36" s="1792"/>
      <c r="BR36" s="1792"/>
      <c r="BS36" s="1792"/>
      <c r="BT36" s="1792"/>
      <c r="BU36" s="1793"/>
    </row>
    <row r="37" spans="2:73" x14ac:dyDescent="0.15">
      <c r="B37" s="76"/>
      <c r="C37" s="1"/>
      <c r="D37" s="1"/>
      <c r="E37" s="1"/>
      <c r="F37" s="1"/>
      <c r="G37" s="1"/>
      <c r="H37" s="1"/>
      <c r="I37" s="1"/>
      <c r="J37" s="1"/>
      <c r="K37" s="1"/>
      <c r="L37" s="1"/>
      <c r="M37" s="1"/>
      <c r="N37" s="1"/>
      <c r="O37" s="1"/>
      <c r="P37" s="1"/>
      <c r="Q37" s="1"/>
      <c r="R37" s="1"/>
      <c r="S37" s="112"/>
      <c r="T37" s="76"/>
      <c r="U37" s="1"/>
      <c r="V37" s="1"/>
      <c r="W37" s="1"/>
      <c r="X37" s="1"/>
      <c r="Y37" s="1"/>
      <c r="Z37" s="1"/>
      <c r="AA37" s="1"/>
      <c r="AB37" s="1"/>
      <c r="AC37" s="1"/>
      <c r="AD37" s="1"/>
      <c r="AE37" s="1"/>
      <c r="AF37" s="1"/>
      <c r="AG37" s="1"/>
      <c r="AH37" s="1"/>
      <c r="AI37" s="1"/>
      <c r="AJ37" s="1"/>
      <c r="AK37" s="1"/>
      <c r="AL37" s="1791"/>
      <c r="AM37" s="1792"/>
      <c r="AN37" s="1792"/>
      <c r="AO37" s="1792"/>
      <c r="AP37" s="1792"/>
      <c r="AQ37" s="1792"/>
      <c r="AR37" s="1792"/>
      <c r="AS37" s="1792"/>
      <c r="AT37" s="1792"/>
      <c r="AU37" s="1792"/>
      <c r="AV37" s="1792"/>
      <c r="AW37" s="1792"/>
      <c r="AX37" s="1792"/>
      <c r="AY37" s="1792"/>
      <c r="AZ37" s="1792"/>
      <c r="BA37" s="1792"/>
      <c r="BB37" s="1792"/>
      <c r="BC37" s="1792"/>
      <c r="BD37" s="1792"/>
      <c r="BE37" s="1792"/>
      <c r="BF37" s="1792"/>
      <c r="BG37" s="1792"/>
      <c r="BH37" s="1792"/>
      <c r="BI37" s="1792"/>
      <c r="BJ37" s="1792"/>
      <c r="BK37" s="1792"/>
      <c r="BL37" s="1792"/>
      <c r="BM37" s="1792"/>
      <c r="BN37" s="1792"/>
      <c r="BO37" s="1792"/>
      <c r="BP37" s="1792"/>
      <c r="BQ37" s="1792"/>
      <c r="BR37" s="1792"/>
      <c r="BS37" s="1792"/>
      <c r="BT37" s="1792"/>
      <c r="BU37" s="1793"/>
    </row>
    <row r="38" spans="2:73" x14ac:dyDescent="0.15">
      <c r="B38" s="76"/>
      <c r="C38" s="1"/>
      <c r="D38" s="1"/>
      <c r="E38" s="1"/>
      <c r="F38" s="1"/>
      <c r="G38" s="1"/>
      <c r="H38" s="1"/>
      <c r="I38" s="1"/>
      <c r="J38" s="1"/>
      <c r="K38" s="1"/>
      <c r="L38" s="1"/>
      <c r="M38" s="1"/>
      <c r="N38" s="1"/>
      <c r="O38" s="1"/>
      <c r="P38" s="1"/>
      <c r="Q38" s="1"/>
      <c r="R38" s="1"/>
      <c r="S38" s="112"/>
      <c r="T38" s="76"/>
      <c r="U38" s="1"/>
      <c r="V38" s="1"/>
      <c r="W38" s="1"/>
      <c r="X38" s="1"/>
      <c r="Y38" s="1"/>
      <c r="Z38" s="1"/>
      <c r="AA38" s="1"/>
      <c r="AB38" s="1"/>
      <c r="AC38" s="1"/>
      <c r="AD38" s="1"/>
      <c r="AE38" s="1"/>
      <c r="AF38" s="1"/>
      <c r="AG38" s="1"/>
      <c r="AH38" s="1"/>
      <c r="AI38" s="1"/>
      <c r="AJ38" s="1"/>
      <c r="AK38" s="1"/>
      <c r="AL38" s="1791"/>
      <c r="AM38" s="1792"/>
      <c r="AN38" s="1792"/>
      <c r="AO38" s="1792"/>
      <c r="AP38" s="1792"/>
      <c r="AQ38" s="1792"/>
      <c r="AR38" s="1792"/>
      <c r="AS38" s="1792"/>
      <c r="AT38" s="1792"/>
      <c r="AU38" s="1792"/>
      <c r="AV38" s="1792"/>
      <c r="AW38" s="1792"/>
      <c r="AX38" s="1792"/>
      <c r="AY38" s="1792"/>
      <c r="AZ38" s="1792"/>
      <c r="BA38" s="1792"/>
      <c r="BB38" s="1792"/>
      <c r="BC38" s="1792"/>
      <c r="BD38" s="1792"/>
      <c r="BE38" s="1792"/>
      <c r="BF38" s="1792"/>
      <c r="BG38" s="1792"/>
      <c r="BH38" s="1792"/>
      <c r="BI38" s="1792"/>
      <c r="BJ38" s="1792"/>
      <c r="BK38" s="1792"/>
      <c r="BL38" s="1792"/>
      <c r="BM38" s="1792"/>
      <c r="BN38" s="1792"/>
      <c r="BO38" s="1792"/>
      <c r="BP38" s="1792"/>
      <c r="BQ38" s="1792"/>
      <c r="BR38" s="1792"/>
      <c r="BS38" s="1792"/>
      <c r="BT38" s="1792"/>
      <c r="BU38" s="1793"/>
    </row>
    <row r="39" spans="2:73" x14ac:dyDescent="0.15">
      <c r="B39" s="76"/>
      <c r="C39" s="1"/>
      <c r="D39" s="1"/>
      <c r="E39" s="1"/>
      <c r="F39" s="1"/>
      <c r="G39" s="1"/>
      <c r="H39" s="1"/>
      <c r="I39" s="1"/>
      <c r="J39" s="1"/>
      <c r="K39" s="1"/>
      <c r="L39" s="1"/>
      <c r="M39" s="1"/>
      <c r="N39" s="1"/>
      <c r="O39" s="1"/>
      <c r="P39" s="1"/>
      <c r="Q39" s="1"/>
      <c r="R39" s="1"/>
      <c r="S39" s="112"/>
      <c r="T39" s="76"/>
      <c r="U39" s="1"/>
      <c r="V39" s="1"/>
      <c r="W39" s="1"/>
      <c r="X39" s="1"/>
      <c r="Y39" s="1"/>
      <c r="Z39" s="1"/>
      <c r="AA39" s="1"/>
      <c r="AB39" s="1"/>
      <c r="AC39" s="1"/>
      <c r="AD39" s="1"/>
      <c r="AE39" s="1"/>
      <c r="AF39" s="1"/>
      <c r="AG39" s="1"/>
      <c r="AH39" s="1"/>
      <c r="AI39" s="1"/>
      <c r="AJ39" s="1"/>
      <c r="AK39" s="1"/>
      <c r="AL39" s="1791"/>
      <c r="AM39" s="1792"/>
      <c r="AN39" s="1792"/>
      <c r="AO39" s="1792"/>
      <c r="AP39" s="1792"/>
      <c r="AQ39" s="1792"/>
      <c r="AR39" s="1792"/>
      <c r="AS39" s="1792"/>
      <c r="AT39" s="1792"/>
      <c r="AU39" s="1792"/>
      <c r="AV39" s="1792"/>
      <c r="AW39" s="1792"/>
      <c r="AX39" s="1792"/>
      <c r="AY39" s="1792"/>
      <c r="AZ39" s="1792"/>
      <c r="BA39" s="1792"/>
      <c r="BB39" s="1792"/>
      <c r="BC39" s="1792"/>
      <c r="BD39" s="1792"/>
      <c r="BE39" s="1792"/>
      <c r="BF39" s="1792"/>
      <c r="BG39" s="1792"/>
      <c r="BH39" s="1792"/>
      <c r="BI39" s="1792"/>
      <c r="BJ39" s="1792"/>
      <c r="BK39" s="1792"/>
      <c r="BL39" s="1792"/>
      <c r="BM39" s="1792"/>
      <c r="BN39" s="1792"/>
      <c r="BO39" s="1792"/>
      <c r="BP39" s="1792"/>
      <c r="BQ39" s="1792"/>
      <c r="BR39" s="1792"/>
      <c r="BS39" s="1792"/>
      <c r="BT39" s="1792"/>
      <c r="BU39" s="1793"/>
    </row>
    <row r="40" spans="2:73" x14ac:dyDescent="0.15">
      <c r="B40" s="76"/>
      <c r="C40" s="1"/>
      <c r="D40" s="1"/>
      <c r="E40" s="1"/>
      <c r="F40" s="1"/>
      <c r="G40" s="1"/>
      <c r="H40" s="1"/>
      <c r="I40" s="1"/>
      <c r="J40" s="1"/>
      <c r="K40" s="1"/>
      <c r="L40" s="1"/>
      <c r="M40" s="1"/>
      <c r="N40" s="1"/>
      <c r="O40" s="1"/>
      <c r="P40" s="1"/>
      <c r="Q40" s="1"/>
      <c r="R40" s="1"/>
      <c r="S40" s="112"/>
      <c r="T40" s="76"/>
      <c r="U40" s="1"/>
      <c r="V40" s="1"/>
      <c r="W40" s="1"/>
      <c r="X40" s="1"/>
      <c r="Y40" s="1"/>
      <c r="Z40" s="1"/>
      <c r="AA40" s="1"/>
      <c r="AB40" s="1"/>
      <c r="AC40" s="1"/>
      <c r="AD40" s="1"/>
      <c r="AE40" s="1"/>
      <c r="AF40" s="1"/>
      <c r="AG40" s="1"/>
      <c r="AH40" s="1"/>
      <c r="AI40" s="1"/>
      <c r="AJ40" s="1"/>
      <c r="AK40" s="1"/>
      <c r="AL40" s="1791"/>
      <c r="AM40" s="1792"/>
      <c r="AN40" s="1792"/>
      <c r="AO40" s="1792"/>
      <c r="AP40" s="1792"/>
      <c r="AQ40" s="1792"/>
      <c r="AR40" s="1792"/>
      <c r="AS40" s="1792"/>
      <c r="AT40" s="1792"/>
      <c r="AU40" s="1792"/>
      <c r="AV40" s="1792"/>
      <c r="AW40" s="1792"/>
      <c r="AX40" s="1792"/>
      <c r="AY40" s="1792"/>
      <c r="AZ40" s="1792"/>
      <c r="BA40" s="1792"/>
      <c r="BB40" s="1792"/>
      <c r="BC40" s="1792"/>
      <c r="BD40" s="1792"/>
      <c r="BE40" s="1792"/>
      <c r="BF40" s="1792"/>
      <c r="BG40" s="1792"/>
      <c r="BH40" s="1792"/>
      <c r="BI40" s="1792"/>
      <c r="BJ40" s="1792"/>
      <c r="BK40" s="1792"/>
      <c r="BL40" s="1792"/>
      <c r="BM40" s="1792"/>
      <c r="BN40" s="1792"/>
      <c r="BO40" s="1792"/>
      <c r="BP40" s="1792"/>
      <c r="BQ40" s="1792"/>
      <c r="BR40" s="1792"/>
      <c r="BS40" s="1792"/>
      <c r="BT40" s="1792"/>
      <c r="BU40" s="1793"/>
    </row>
    <row r="41" spans="2:73" ht="14.25" thickBot="1" x14ac:dyDescent="0.2">
      <c r="B41" s="803"/>
      <c r="C41" s="8"/>
      <c r="D41" s="8"/>
      <c r="E41" s="8"/>
      <c r="F41" s="8"/>
      <c r="G41" s="8"/>
      <c r="H41" s="8"/>
      <c r="I41" s="8"/>
      <c r="J41" s="8"/>
      <c r="K41" s="8"/>
      <c r="L41" s="8"/>
      <c r="M41" s="8"/>
      <c r="N41" s="8"/>
      <c r="O41" s="8"/>
      <c r="P41" s="8"/>
      <c r="Q41" s="8"/>
      <c r="R41" s="8"/>
      <c r="S41" s="113"/>
      <c r="T41" s="803"/>
      <c r="U41" s="8"/>
      <c r="V41" s="8"/>
      <c r="W41" s="8"/>
      <c r="X41" s="8"/>
      <c r="Y41" s="8"/>
      <c r="Z41" s="8"/>
      <c r="AA41" s="8"/>
      <c r="AB41" s="8"/>
      <c r="AC41" s="8"/>
      <c r="AD41" s="8"/>
      <c r="AE41" s="8"/>
      <c r="AF41" s="8"/>
      <c r="AG41" s="8"/>
      <c r="AH41" s="8"/>
      <c r="AI41" s="8"/>
      <c r="AJ41" s="8"/>
      <c r="AK41" s="8"/>
      <c r="AL41" s="1794"/>
      <c r="AM41" s="1795"/>
      <c r="AN41" s="1795"/>
      <c r="AO41" s="1795"/>
      <c r="AP41" s="1795"/>
      <c r="AQ41" s="1795"/>
      <c r="AR41" s="1795"/>
      <c r="AS41" s="1795"/>
      <c r="AT41" s="1795"/>
      <c r="AU41" s="1795"/>
      <c r="AV41" s="1795"/>
      <c r="AW41" s="1795"/>
      <c r="AX41" s="1795"/>
      <c r="AY41" s="1795"/>
      <c r="AZ41" s="1795"/>
      <c r="BA41" s="1795"/>
      <c r="BB41" s="1795"/>
      <c r="BC41" s="1795"/>
      <c r="BD41" s="1795"/>
      <c r="BE41" s="1795"/>
      <c r="BF41" s="1795"/>
      <c r="BG41" s="1795"/>
      <c r="BH41" s="1795"/>
      <c r="BI41" s="1795"/>
      <c r="BJ41" s="1795"/>
      <c r="BK41" s="1795"/>
      <c r="BL41" s="1795"/>
      <c r="BM41" s="1795"/>
      <c r="BN41" s="1795"/>
      <c r="BO41" s="1795"/>
      <c r="BP41" s="1795"/>
      <c r="BQ41" s="1795"/>
      <c r="BR41" s="1795"/>
      <c r="BS41" s="1795"/>
      <c r="BT41" s="1795"/>
      <c r="BU41" s="1796"/>
    </row>
    <row r="42" spans="2:73" ht="14.25" thickBot="1" x14ac:dyDescent="0.2"/>
    <row r="43" spans="2:73" ht="15" thickBot="1" x14ac:dyDescent="0.2">
      <c r="B43" s="106" t="s">
        <v>421</v>
      </c>
      <c r="C43" s="107"/>
      <c r="D43" s="107"/>
      <c r="E43" s="107"/>
      <c r="F43" s="107"/>
      <c r="G43" s="107"/>
      <c r="H43" s="107"/>
      <c r="I43" s="107"/>
      <c r="J43" s="107"/>
      <c r="K43" s="107"/>
      <c r="L43" s="107"/>
      <c r="M43" s="107"/>
      <c r="N43" s="107"/>
      <c r="O43" s="107"/>
      <c r="P43" s="107"/>
      <c r="Q43" s="107"/>
      <c r="R43" s="107"/>
      <c r="S43" s="108"/>
      <c r="T43" s="1"/>
      <c r="U43" s="1"/>
      <c r="V43" s="1"/>
      <c r="W43" s="1"/>
      <c r="X43" s="1"/>
      <c r="Y43" s="1"/>
      <c r="Z43" s="1"/>
      <c r="AA43" s="1"/>
      <c r="AB43" s="1"/>
      <c r="AC43" s="1"/>
      <c r="AD43" s="1"/>
      <c r="AE43" s="1"/>
      <c r="AF43" s="1"/>
      <c r="AG43" s="1"/>
      <c r="AH43" s="1"/>
      <c r="AI43" s="1"/>
      <c r="AJ43" s="1"/>
      <c r="AK43" s="1"/>
      <c r="AL43" s="166"/>
      <c r="AM43" s="166"/>
      <c r="AN43" s="166"/>
      <c r="AO43" s="166"/>
      <c r="AP43" s="166"/>
      <c r="AQ43" s="166"/>
      <c r="AR43" s="166"/>
      <c r="AS43" s="166"/>
      <c r="AT43" s="166"/>
      <c r="AU43" s="166"/>
      <c r="AV43" s="166"/>
      <c r="AW43" s="166"/>
      <c r="AX43" s="166"/>
      <c r="AY43" s="166"/>
      <c r="AZ43" s="166"/>
      <c r="BA43" s="166"/>
      <c r="BB43" s="166"/>
      <c r="BC43" s="166"/>
      <c r="BD43" s="166"/>
      <c r="BE43" s="166"/>
      <c r="BF43" s="166"/>
      <c r="BG43" s="166"/>
      <c r="BH43" s="166"/>
      <c r="BI43" s="166"/>
      <c r="BJ43" s="166"/>
      <c r="BK43" s="166"/>
      <c r="BL43" s="166"/>
      <c r="BM43" s="166"/>
      <c r="BN43" s="166"/>
      <c r="BO43" s="166"/>
      <c r="BP43" s="166"/>
      <c r="BQ43" s="166"/>
      <c r="BR43" s="166"/>
      <c r="BS43" s="166"/>
      <c r="BT43" s="166"/>
      <c r="BU43" s="166"/>
    </row>
    <row r="44" spans="2:73" ht="14.25" thickBot="1" x14ac:dyDescent="0.2">
      <c r="B44" s="180" t="s">
        <v>43</v>
      </c>
      <c r="C44" s="181"/>
      <c r="D44" s="181"/>
      <c r="E44" s="181"/>
      <c r="F44" s="181"/>
      <c r="G44" s="181"/>
      <c r="H44" s="181"/>
      <c r="I44" s="181"/>
      <c r="J44" s="181"/>
      <c r="K44" s="181"/>
      <c r="L44" s="181"/>
      <c r="M44" s="181"/>
      <c r="N44" s="181"/>
      <c r="O44" s="181"/>
      <c r="P44" s="181"/>
      <c r="Q44" s="181"/>
      <c r="R44" s="181"/>
      <c r="S44" s="182"/>
      <c r="T44" s="180" t="s">
        <v>44</v>
      </c>
      <c r="U44" s="181"/>
      <c r="V44" s="181"/>
      <c r="W44" s="181"/>
      <c r="X44" s="181"/>
      <c r="Y44" s="181"/>
      <c r="Z44" s="181"/>
      <c r="AA44" s="181"/>
      <c r="AB44" s="181"/>
      <c r="AC44" s="181"/>
      <c r="AD44" s="181"/>
      <c r="AE44" s="181"/>
      <c r="AF44" s="181"/>
      <c r="AG44" s="181"/>
      <c r="AH44" s="181"/>
      <c r="AI44" s="181"/>
      <c r="AJ44" s="181"/>
      <c r="AK44" s="181"/>
      <c r="AL44" s="180" t="s">
        <v>191</v>
      </c>
      <c r="AM44" s="181"/>
      <c r="AN44" s="181"/>
      <c r="AO44" s="181"/>
      <c r="AP44" s="181"/>
      <c r="AQ44" s="181"/>
      <c r="AR44" s="181"/>
      <c r="AS44" s="181"/>
      <c r="AT44" s="181"/>
      <c r="AU44" s="181"/>
      <c r="AV44" s="181"/>
      <c r="AW44" s="181"/>
      <c r="AX44" s="183"/>
      <c r="AY44" s="181"/>
      <c r="AZ44" s="181"/>
      <c r="BA44" s="181"/>
      <c r="BB44" s="181"/>
      <c r="BC44" s="181"/>
      <c r="BD44" s="181"/>
      <c r="BE44" s="181"/>
      <c r="BF44" s="181"/>
      <c r="BG44" s="181"/>
      <c r="BH44" s="178"/>
      <c r="BI44" s="178"/>
      <c r="BJ44" s="184"/>
      <c r="BK44" s="178"/>
      <c r="BL44" s="178"/>
      <c r="BM44" s="178"/>
      <c r="BN44" s="178"/>
      <c r="BO44" s="178"/>
      <c r="BP44" s="178"/>
      <c r="BQ44" s="178"/>
      <c r="BR44" s="178"/>
      <c r="BS44" s="178"/>
      <c r="BT44" s="178"/>
      <c r="BU44" s="185"/>
    </row>
    <row r="45" spans="2:73" ht="13.5" customHeight="1" x14ac:dyDescent="0.15">
      <c r="B45" s="109"/>
      <c r="C45" s="110"/>
      <c r="D45" s="110"/>
      <c r="E45" s="110"/>
      <c r="F45" s="110"/>
      <c r="G45" s="110"/>
      <c r="H45" s="110"/>
      <c r="I45" s="110"/>
      <c r="J45" s="110"/>
      <c r="K45" s="110"/>
      <c r="L45" s="110"/>
      <c r="M45" s="110"/>
      <c r="N45" s="110"/>
      <c r="O45" s="110"/>
      <c r="P45" s="110"/>
      <c r="Q45" s="110"/>
      <c r="R45" s="110"/>
      <c r="S45" s="111"/>
      <c r="T45" s="109"/>
      <c r="U45" s="110"/>
      <c r="V45" s="110"/>
      <c r="W45" s="110"/>
      <c r="X45" s="110"/>
      <c r="Y45" s="110"/>
      <c r="Z45" s="110"/>
      <c r="AA45" s="110"/>
      <c r="AB45" s="110"/>
      <c r="AC45" s="110"/>
      <c r="AD45" s="110"/>
      <c r="AE45" s="110"/>
      <c r="AF45" s="110"/>
      <c r="AG45" s="110"/>
      <c r="AH45" s="110"/>
      <c r="AI45" s="110"/>
      <c r="AJ45" s="110"/>
      <c r="AK45" s="110"/>
      <c r="AL45" s="1788" t="s">
        <v>420</v>
      </c>
      <c r="AM45" s="1789"/>
      <c r="AN45" s="1789"/>
      <c r="AO45" s="1789"/>
      <c r="AP45" s="1789"/>
      <c r="AQ45" s="1789"/>
      <c r="AR45" s="1789"/>
      <c r="AS45" s="1789"/>
      <c r="AT45" s="1789"/>
      <c r="AU45" s="1789"/>
      <c r="AV45" s="1789"/>
      <c r="AW45" s="1789"/>
      <c r="AX45" s="1789"/>
      <c r="AY45" s="1789"/>
      <c r="AZ45" s="1789"/>
      <c r="BA45" s="1789"/>
      <c r="BB45" s="1789"/>
      <c r="BC45" s="1789"/>
      <c r="BD45" s="1789"/>
      <c r="BE45" s="1789"/>
      <c r="BF45" s="1789"/>
      <c r="BG45" s="1789"/>
      <c r="BH45" s="1789"/>
      <c r="BI45" s="1789"/>
      <c r="BJ45" s="1789"/>
      <c r="BK45" s="1789"/>
      <c r="BL45" s="1789"/>
      <c r="BM45" s="1789"/>
      <c r="BN45" s="1789"/>
      <c r="BO45" s="1789"/>
      <c r="BP45" s="1789"/>
      <c r="BQ45" s="1789"/>
      <c r="BR45" s="1789"/>
      <c r="BS45" s="1789"/>
      <c r="BT45" s="1789"/>
      <c r="BU45" s="1790"/>
    </row>
    <row r="46" spans="2:73" x14ac:dyDescent="0.15">
      <c r="B46" s="76"/>
      <c r="C46" s="1"/>
      <c r="D46" s="1"/>
      <c r="E46" s="1"/>
      <c r="F46" s="1"/>
      <c r="G46" s="1"/>
      <c r="H46" s="1"/>
      <c r="I46" s="1"/>
      <c r="J46" s="1"/>
      <c r="K46" s="1"/>
      <c r="L46" s="1"/>
      <c r="M46" s="1"/>
      <c r="N46" s="1"/>
      <c r="O46" s="1"/>
      <c r="P46" s="1"/>
      <c r="Q46" s="1"/>
      <c r="R46" s="1"/>
      <c r="S46" s="112"/>
      <c r="T46" s="76"/>
      <c r="U46" s="1"/>
      <c r="V46" s="1"/>
      <c r="W46" s="1"/>
      <c r="X46" s="1"/>
      <c r="Y46" s="1"/>
      <c r="Z46" s="1"/>
      <c r="AA46" s="1"/>
      <c r="AB46" s="1"/>
      <c r="AC46" s="1"/>
      <c r="AD46" s="1"/>
      <c r="AE46" s="1"/>
      <c r="AF46" s="1"/>
      <c r="AG46" s="1"/>
      <c r="AH46" s="1"/>
      <c r="AI46" s="1"/>
      <c r="AJ46" s="1"/>
      <c r="AK46" s="1"/>
      <c r="AL46" s="1791"/>
      <c r="AM46" s="1792"/>
      <c r="AN46" s="1792"/>
      <c r="AO46" s="1792"/>
      <c r="AP46" s="1792"/>
      <c r="AQ46" s="1792"/>
      <c r="AR46" s="1792"/>
      <c r="AS46" s="1792"/>
      <c r="AT46" s="1792"/>
      <c r="AU46" s="1792"/>
      <c r="AV46" s="1792"/>
      <c r="AW46" s="1792"/>
      <c r="AX46" s="1792"/>
      <c r="AY46" s="1792"/>
      <c r="AZ46" s="1792"/>
      <c r="BA46" s="1792"/>
      <c r="BB46" s="1792"/>
      <c r="BC46" s="1792"/>
      <c r="BD46" s="1792"/>
      <c r="BE46" s="1792"/>
      <c r="BF46" s="1792"/>
      <c r="BG46" s="1792"/>
      <c r="BH46" s="1792"/>
      <c r="BI46" s="1792"/>
      <c r="BJ46" s="1792"/>
      <c r="BK46" s="1792"/>
      <c r="BL46" s="1792"/>
      <c r="BM46" s="1792"/>
      <c r="BN46" s="1792"/>
      <c r="BO46" s="1792"/>
      <c r="BP46" s="1792"/>
      <c r="BQ46" s="1792"/>
      <c r="BR46" s="1792"/>
      <c r="BS46" s="1792"/>
      <c r="BT46" s="1792"/>
      <c r="BU46" s="1793"/>
    </row>
    <row r="47" spans="2:73" x14ac:dyDescent="0.15">
      <c r="B47" s="76"/>
      <c r="C47" s="1"/>
      <c r="D47" s="1"/>
      <c r="E47" s="1"/>
      <c r="F47" s="1"/>
      <c r="G47" s="1"/>
      <c r="H47" s="1"/>
      <c r="I47" s="1"/>
      <c r="J47" s="1"/>
      <c r="K47" s="1"/>
      <c r="L47" s="1"/>
      <c r="M47" s="1"/>
      <c r="N47" s="1"/>
      <c r="O47" s="1"/>
      <c r="P47" s="1"/>
      <c r="Q47" s="1"/>
      <c r="R47" s="1"/>
      <c r="S47" s="112"/>
      <c r="T47" s="76"/>
      <c r="U47" s="1"/>
      <c r="V47" s="1"/>
      <c r="W47" s="1"/>
      <c r="X47" s="1"/>
      <c r="Y47" s="1"/>
      <c r="Z47" s="1"/>
      <c r="AA47" s="1"/>
      <c r="AB47" s="1"/>
      <c r="AC47" s="1"/>
      <c r="AD47" s="1"/>
      <c r="AE47" s="1"/>
      <c r="AF47" s="1"/>
      <c r="AG47" s="1"/>
      <c r="AH47" s="1"/>
      <c r="AI47" s="1"/>
      <c r="AJ47" s="1"/>
      <c r="AK47" s="1"/>
      <c r="AL47" s="1791"/>
      <c r="AM47" s="1792"/>
      <c r="AN47" s="1792"/>
      <c r="AO47" s="1792"/>
      <c r="AP47" s="1792"/>
      <c r="AQ47" s="1792"/>
      <c r="AR47" s="1792"/>
      <c r="AS47" s="1792"/>
      <c r="AT47" s="1792"/>
      <c r="AU47" s="1792"/>
      <c r="AV47" s="1792"/>
      <c r="AW47" s="1792"/>
      <c r="AX47" s="1792"/>
      <c r="AY47" s="1792"/>
      <c r="AZ47" s="1792"/>
      <c r="BA47" s="1792"/>
      <c r="BB47" s="1792"/>
      <c r="BC47" s="1792"/>
      <c r="BD47" s="1792"/>
      <c r="BE47" s="1792"/>
      <c r="BF47" s="1792"/>
      <c r="BG47" s="1792"/>
      <c r="BH47" s="1792"/>
      <c r="BI47" s="1792"/>
      <c r="BJ47" s="1792"/>
      <c r="BK47" s="1792"/>
      <c r="BL47" s="1792"/>
      <c r="BM47" s="1792"/>
      <c r="BN47" s="1792"/>
      <c r="BO47" s="1792"/>
      <c r="BP47" s="1792"/>
      <c r="BQ47" s="1792"/>
      <c r="BR47" s="1792"/>
      <c r="BS47" s="1792"/>
      <c r="BT47" s="1792"/>
      <c r="BU47" s="1793"/>
    </row>
    <row r="48" spans="2:73" x14ac:dyDescent="0.15">
      <c r="B48" s="76"/>
      <c r="C48" s="1"/>
      <c r="D48" s="1"/>
      <c r="E48" s="1"/>
      <c r="F48" s="1"/>
      <c r="G48" s="1"/>
      <c r="H48" s="1"/>
      <c r="I48" s="1"/>
      <c r="J48" s="1"/>
      <c r="K48" s="1"/>
      <c r="L48" s="1"/>
      <c r="M48" s="1"/>
      <c r="N48" s="1"/>
      <c r="O48" s="1"/>
      <c r="P48" s="1"/>
      <c r="Q48" s="1"/>
      <c r="R48" s="1"/>
      <c r="S48" s="112"/>
      <c r="T48" s="76"/>
      <c r="U48" s="1"/>
      <c r="V48" s="1"/>
      <c r="W48" s="1"/>
      <c r="X48" s="1"/>
      <c r="Y48" s="1"/>
      <c r="Z48" s="1"/>
      <c r="AA48" s="1"/>
      <c r="AB48" s="1"/>
      <c r="AC48" s="1"/>
      <c r="AD48" s="1"/>
      <c r="AE48" s="1"/>
      <c r="AF48" s="1"/>
      <c r="AG48" s="1"/>
      <c r="AH48" s="1"/>
      <c r="AI48" s="1"/>
      <c r="AJ48" s="1"/>
      <c r="AK48" s="1"/>
      <c r="AL48" s="1791"/>
      <c r="AM48" s="1792"/>
      <c r="AN48" s="1792"/>
      <c r="AO48" s="1792"/>
      <c r="AP48" s="1792"/>
      <c r="AQ48" s="1792"/>
      <c r="AR48" s="1792"/>
      <c r="AS48" s="1792"/>
      <c r="AT48" s="1792"/>
      <c r="AU48" s="1792"/>
      <c r="AV48" s="1792"/>
      <c r="AW48" s="1792"/>
      <c r="AX48" s="1792"/>
      <c r="AY48" s="1792"/>
      <c r="AZ48" s="1792"/>
      <c r="BA48" s="1792"/>
      <c r="BB48" s="1792"/>
      <c r="BC48" s="1792"/>
      <c r="BD48" s="1792"/>
      <c r="BE48" s="1792"/>
      <c r="BF48" s="1792"/>
      <c r="BG48" s="1792"/>
      <c r="BH48" s="1792"/>
      <c r="BI48" s="1792"/>
      <c r="BJ48" s="1792"/>
      <c r="BK48" s="1792"/>
      <c r="BL48" s="1792"/>
      <c r="BM48" s="1792"/>
      <c r="BN48" s="1792"/>
      <c r="BO48" s="1792"/>
      <c r="BP48" s="1792"/>
      <c r="BQ48" s="1792"/>
      <c r="BR48" s="1792"/>
      <c r="BS48" s="1792"/>
      <c r="BT48" s="1792"/>
      <c r="BU48" s="1793"/>
    </row>
    <row r="49" spans="2:73" x14ac:dyDescent="0.15">
      <c r="B49" s="76"/>
      <c r="C49" s="1"/>
      <c r="D49" s="1"/>
      <c r="E49" s="1"/>
      <c r="F49" s="1"/>
      <c r="G49" s="1"/>
      <c r="H49" s="1"/>
      <c r="I49" s="1"/>
      <c r="J49" s="1"/>
      <c r="K49" s="1"/>
      <c r="L49" s="1"/>
      <c r="M49" s="1"/>
      <c r="N49" s="1"/>
      <c r="O49" s="1"/>
      <c r="P49" s="1"/>
      <c r="Q49" s="1"/>
      <c r="R49" s="1"/>
      <c r="S49" s="112"/>
      <c r="T49" s="76"/>
      <c r="U49" s="1"/>
      <c r="V49" s="1"/>
      <c r="W49" s="1"/>
      <c r="X49" s="1"/>
      <c r="Y49" s="1"/>
      <c r="Z49" s="1"/>
      <c r="AA49" s="1"/>
      <c r="AB49" s="1"/>
      <c r="AC49" s="1"/>
      <c r="AD49" s="1"/>
      <c r="AE49" s="1"/>
      <c r="AF49" s="1"/>
      <c r="AG49" s="1"/>
      <c r="AH49" s="1"/>
      <c r="AI49" s="1"/>
      <c r="AJ49" s="1"/>
      <c r="AK49" s="1"/>
      <c r="AL49" s="1791"/>
      <c r="AM49" s="1792"/>
      <c r="AN49" s="1792"/>
      <c r="AO49" s="1792"/>
      <c r="AP49" s="1792"/>
      <c r="AQ49" s="1792"/>
      <c r="AR49" s="1792"/>
      <c r="AS49" s="1792"/>
      <c r="AT49" s="1792"/>
      <c r="AU49" s="1792"/>
      <c r="AV49" s="1792"/>
      <c r="AW49" s="1792"/>
      <c r="AX49" s="1792"/>
      <c r="AY49" s="1792"/>
      <c r="AZ49" s="1792"/>
      <c r="BA49" s="1792"/>
      <c r="BB49" s="1792"/>
      <c r="BC49" s="1792"/>
      <c r="BD49" s="1792"/>
      <c r="BE49" s="1792"/>
      <c r="BF49" s="1792"/>
      <c r="BG49" s="1792"/>
      <c r="BH49" s="1792"/>
      <c r="BI49" s="1792"/>
      <c r="BJ49" s="1792"/>
      <c r="BK49" s="1792"/>
      <c r="BL49" s="1792"/>
      <c r="BM49" s="1792"/>
      <c r="BN49" s="1792"/>
      <c r="BO49" s="1792"/>
      <c r="BP49" s="1792"/>
      <c r="BQ49" s="1792"/>
      <c r="BR49" s="1792"/>
      <c r="BS49" s="1792"/>
      <c r="BT49" s="1792"/>
      <c r="BU49" s="1793"/>
    </row>
    <row r="50" spans="2:73" x14ac:dyDescent="0.15">
      <c r="B50" s="76"/>
      <c r="C50" s="1"/>
      <c r="D50" s="1"/>
      <c r="E50" s="1"/>
      <c r="F50" s="1"/>
      <c r="G50" s="1"/>
      <c r="H50" s="1"/>
      <c r="I50" s="1"/>
      <c r="J50" s="1"/>
      <c r="K50" s="1"/>
      <c r="L50" s="1"/>
      <c r="M50" s="1"/>
      <c r="N50" s="1"/>
      <c r="O50" s="1"/>
      <c r="P50" s="1"/>
      <c r="Q50" s="1"/>
      <c r="R50" s="1"/>
      <c r="S50" s="112"/>
      <c r="T50" s="76"/>
      <c r="U50" s="1"/>
      <c r="V50" s="1"/>
      <c r="W50" s="1"/>
      <c r="X50" s="1"/>
      <c r="Y50" s="1"/>
      <c r="Z50" s="1"/>
      <c r="AA50" s="1"/>
      <c r="AB50" s="1"/>
      <c r="AC50" s="1"/>
      <c r="AD50" s="1"/>
      <c r="AE50" s="1"/>
      <c r="AF50" s="1"/>
      <c r="AG50" s="1"/>
      <c r="AH50" s="1"/>
      <c r="AI50" s="1"/>
      <c r="AJ50" s="1"/>
      <c r="AK50" s="1"/>
      <c r="AL50" s="1791"/>
      <c r="AM50" s="1792"/>
      <c r="AN50" s="1792"/>
      <c r="AO50" s="1792"/>
      <c r="AP50" s="1792"/>
      <c r="AQ50" s="1792"/>
      <c r="AR50" s="1792"/>
      <c r="AS50" s="1792"/>
      <c r="AT50" s="1792"/>
      <c r="AU50" s="1792"/>
      <c r="AV50" s="1792"/>
      <c r="AW50" s="1792"/>
      <c r="AX50" s="1792"/>
      <c r="AY50" s="1792"/>
      <c r="AZ50" s="1792"/>
      <c r="BA50" s="1792"/>
      <c r="BB50" s="1792"/>
      <c r="BC50" s="1792"/>
      <c r="BD50" s="1792"/>
      <c r="BE50" s="1792"/>
      <c r="BF50" s="1792"/>
      <c r="BG50" s="1792"/>
      <c r="BH50" s="1792"/>
      <c r="BI50" s="1792"/>
      <c r="BJ50" s="1792"/>
      <c r="BK50" s="1792"/>
      <c r="BL50" s="1792"/>
      <c r="BM50" s="1792"/>
      <c r="BN50" s="1792"/>
      <c r="BO50" s="1792"/>
      <c r="BP50" s="1792"/>
      <c r="BQ50" s="1792"/>
      <c r="BR50" s="1792"/>
      <c r="BS50" s="1792"/>
      <c r="BT50" s="1792"/>
      <c r="BU50" s="1793"/>
    </row>
    <row r="51" spans="2:73" x14ac:dyDescent="0.15">
      <c r="B51" s="76"/>
      <c r="C51" s="1"/>
      <c r="D51" s="1"/>
      <c r="E51" s="1"/>
      <c r="F51" s="1"/>
      <c r="G51" s="1"/>
      <c r="H51" s="1"/>
      <c r="I51" s="1"/>
      <c r="J51" s="1"/>
      <c r="K51" s="1"/>
      <c r="L51" s="1"/>
      <c r="M51" s="1"/>
      <c r="N51" s="1"/>
      <c r="O51" s="1"/>
      <c r="P51" s="1"/>
      <c r="Q51" s="1"/>
      <c r="R51" s="1"/>
      <c r="S51" s="112"/>
      <c r="T51" s="76"/>
      <c r="U51" s="1"/>
      <c r="V51" s="1"/>
      <c r="W51" s="1"/>
      <c r="X51" s="1"/>
      <c r="Y51" s="1"/>
      <c r="Z51" s="1"/>
      <c r="AA51" s="1"/>
      <c r="AB51" s="1"/>
      <c r="AC51" s="1"/>
      <c r="AD51" s="1"/>
      <c r="AE51" s="1"/>
      <c r="AF51" s="1"/>
      <c r="AG51" s="1"/>
      <c r="AH51" s="1"/>
      <c r="AI51" s="1"/>
      <c r="AJ51" s="1"/>
      <c r="AK51" s="1"/>
      <c r="AL51" s="1791"/>
      <c r="AM51" s="1792"/>
      <c r="AN51" s="1792"/>
      <c r="AO51" s="1792"/>
      <c r="AP51" s="1792"/>
      <c r="AQ51" s="1792"/>
      <c r="AR51" s="1792"/>
      <c r="AS51" s="1792"/>
      <c r="AT51" s="1792"/>
      <c r="AU51" s="1792"/>
      <c r="AV51" s="1792"/>
      <c r="AW51" s="1792"/>
      <c r="AX51" s="1792"/>
      <c r="AY51" s="1792"/>
      <c r="AZ51" s="1792"/>
      <c r="BA51" s="1792"/>
      <c r="BB51" s="1792"/>
      <c r="BC51" s="1792"/>
      <c r="BD51" s="1792"/>
      <c r="BE51" s="1792"/>
      <c r="BF51" s="1792"/>
      <c r="BG51" s="1792"/>
      <c r="BH51" s="1792"/>
      <c r="BI51" s="1792"/>
      <c r="BJ51" s="1792"/>
      <c r="BK51" s="1792"/>
      <c r="BL51" s="1792"/>
      <c r="BM51" s="1792"/>
      <c r="BN51" s="1792"/>
      <c r="BO51" s="1792"/>
      <c r="BP51" s="1792"/>
      <c r="BQ51" s="1792"/>
      <c r="BR51" s="1792"/>
      <c r="BS51" s="1792"/>
      <c r="BT51" s="1792"/>
      <c r="BU51" s="1793"/>
    </row>
    <row r="52" spans="2:73" x14ac:dyDescent="0.15">
      <c r="B52" s="76"/>
      <c r="C52" s="1"/>
      <c r="D52" s="1"/>
      <c r="E52" s="1"/>
      <c r="F52" s="1"/>
      <c r="G52" s="1"/>
      <c r="H52" s="1"/>
      <c r="I52" s="1"/>
      <c r="J52" s="1"/>
      <c r="K52" s="1"/>
      <c r="L52" s="1"/>
      <c r="M52" s="1"/>
      <c r="N52" s="1"/>
      <c r="O52" s="1"/>
      <c r="P52" s="1"/>
      <c r="Q52" s="1"/>
      <c r="R52" s="1"/>
      <c r="S52" s="112"/>
      <c r="T52" s="76"/>
      <c r="U52" s="1"/>
      <c r="V52" s="1"/>
      <c r="W52" s="1"/>
      <c r="X52" s="1"/>
      <c r="Y52" s="1"/>
      <c r="Z52" s="1"/>
      <c r="AA52" s="1"/>
      <c r="AB52" s="1"/>
      <c r="AC52" s="1"/>
      <c r="AD52" s="1"/>
      <c r="AE52" s="1"/>
      <c r="AF52" s="1"/>
      <c r="AG52" s="1"/>
      <c r="AH52" s="1"/>
      <c r="AI52" s="1"/>
      <c r="AJ52" s="1"/>
      <c r="AK52" s="1"/>
      <c r="AL52" s="1791"/>
      <c r="AM52" s="1792"/>
      <c r="AN52" s="1792"/>
      <c r="AO52" s="1792"/>
      <c r="AP52" s="1792"/>
      <c r="AQ52" s="1792"/>
      <c r="AR52" s="1792"/>
      <c r="AS52" s="1792"/>
      <c r="AT52" s="1792"/>
      <c r="AU52" s="1792"/>
      <c r="AV52" s="1792"/>
      <c r="AW52" s="1792"/>
      <c r="AX52" s="1792"/>
      <c r="AY52" s="1792"/>
      <c r="AZ52" s="1792"/>
      <c r="BA52" s="1792"/>
      <c r="BB52" s="1792"/>
      <c r="BC52" s="1792"/>
      <c r="BD52" s="1792"/>
      <c r="BE52" s="1792"/>
      <c r="BF52" s="1792"/>
      <c r="BG52" s="1792"/>
      <c r="BH52" s="1792"/>
      <c r="BI52" s="1792"/>
      <c r="BJ52" s="1792"/>
      <c r="BK52" s="1792"/>
      <c r="BL52" s="1792"/>
      <c r="BM52" s="1792"/>
      <c r="BN52" s="1792"/>
      <c r="BO52" s="1792"/>
      <c r="BP52" s="1792"/>
      <c r="BQ52" s="1792"/>
      <c r="BR52" s="1792"/>
      <c r="BS52" s="1792"/>
      <c r="BT52" s="1792"/>
      <c r="BU52" s="1793"/>
    </row>
    <row r="53" spans="2:73" x14ac:dyDescent="0.15">
      <c r="B53" s="76"/>
      <c r="C53" s="1"/>
      <c r="D53" s="1"/>
      <c r="E53" s="1"/>
      <c r="F53" s="1"/>
      <c r="G53" s="1"/>
      <c r="H53" s="1"/>
      <c r="I53" s="1"/>
      <c r="J53" s="1"/>
      <c r="K53" s="1"/>
      <c r="L53" s="1"/>
      <c r="M53" s="1"/>
      <c r="N53" s="1"/>
      <c r="O53" s="1"/>
      <c r="P53" s="1"/>
      <c r="Q53" s="1"/>
      <c r="R53" s="1"/>
      <c r="S53" s="112"/>
      <c r="T53" s="76"/>
      <c r="U53" s="1"/>
      <c r="V53" s="1"/>
      <c r="W53" s="1"/>
      <c r="X53" s="1"/>
      <c r="Y53" s="1"/>
      <c r="Z53" s="1"/>
      <c r="AA53" s="1"/>
      <c r="AB53" s="1"/>
      <c r="AC53" s="1"/>
      <c r="AD53" s="1"/>
      <c r="AE53" s="1"/>
      <c r="AF53" s="1"/>
      <c r="AG53" s="1"/>
      <c r="AH53" s="1"/>
      <c r="AI53" s="1"/>
      <c r="AJ53" s="1"/>
      <c r="AK53" s="1"/>
      <c r="AL53" s="1791"/>
      <c r="AM53" s="1792"/>
      <c r="AN53" s="1792"/>
      <c r="AO53" s="1792"/>
      <c r="AP53" s="1792"/>
      <c r="AQ53" s="1792"/>
      <c r="AR53" s="1792"/>
      <c r="AS53" s="1792"/>
      <c r="AT53" s="1792"/>
      <c r="AU53" s="1792"/>
      <c r="AV53" s="1792"/>
      <c r="AW53" s="1792"/>
      <c r="AX53" s="1792"/>
      <c r="AY53" s="1792"/>
      <c r="AZ53" s="1792"/>
      <c r="BA53" s="1792"/>
      <c r="BB53" s="1792"/>
      <c r="BC53" s="1792"/>
      <c r="BD53" s="1792"/>
      <c r="BE53" s="1792"/>
      <c r="BF53" s="1792"/>
      <c r="BG53" s="1792"/>
      <c r="BH53" s="1792"/>
      <c r="BI53" s="1792"/>
      <c r="BJ53" s="1792"/>
      <c r="BK53" s="1792"/>
      <c r="BL53" s="1792"/>
      <c r="BM53" s="1792"/>
      <c r="BN53" s="1792"/>
      <c r="BO53" s="1792"/>
      <c r="BP53" s="1792"/>
      <c r="BQ53" s="1792"/>
      <c r="BR53" s="1792"/>
      <c r="BS53" s="1792"/>
      <c r="BT53" s="1792"/>
      <c r="BU53" s="1793"/>
    </row>
    <row r="54" spans="2:73" x14ac:dyDescent="0.15">
      <c r="B54" s="76"/>
      <c r="C54" s="1"/>
      <c r="D54" s="1"/>
      <c r="E54" s="1"/>
      <c r="F54" s="1"/>
      <c r="G54" s="1"/>
      <c r="H54" s="1"/>
      <c r="I54" s="1"/>
      <c r="J54" s="1"/>
      <c r="K54" s="1"/>
      <c r="L54" s="1"/>
      <c r="M54" s="1"/>
      <c r="N54" s="1"/>
      <c r="O54" s="1"/>
      <c r="P54" s="1"/>
      <c r="Q54" s="1"/>
      <c r="R54" s="1"/>
      <c r="S54" s="112"/>
      <c r="T54" s="76"/>
      <c r="U54" s="1"/>
      <c r="V54" s="1"/>
      <c r="W54" s="1"/>
      <c r="X54" s="1"/>
      <c r="Y54" s="1"/>
      <c r="Z54" s="1"/>
      <c r="AA54" s="1"/>
      <c r="AB54" s="1"/>
      <c r="AC54" s="1"/>
      <c r="AD54" s="1"/>
      <c r="AE54" s="1"/>
      <c r="AF54" s="1"/>
      <c r="AG54" s="1"/>
      <c r="AH54" s="1"/>
      <c r="AI54" s="1"/>
      <c r="AJ54" s="1"/>
      <c r="AK54" s="1"/>
      <c r="AL54" s="1791"/>
      <c r="AM54" s="1792"/>
      <c r="AN54" s="1792"/>
      <c r="AO54" s="1792"/>
      <c r="AP54" s="1792"/>
      <c r="AQ54" s="1792"/>
      <c r="AR54" s="1792"/>
      <c r="AS54" s="1792"/>
      <c r="AT54" s="1792"/>
      <c r="AU54" s="1792"/>
      <c r="AV54" s="1792"/>
      <c r="AW54" s="1792"/>
      <c r="AX54" s="1792"/>
      <c r="AY54" s="1792"/>
      <c r="AZ54" s="1792"/>
      <c r="BA54" s="1792"/>
      <c r="BB54" s="1792"/>
      <c r="BC54" s="1792"/>
      <c r="BD54" s="1792"/>
      <c r="BE54" s="1792"/>
      <c r="BF54" s="1792"/>
      <c r="BG54" s="1792"/>
      <c r="BH54" s="1792"/>
      <c r="BI54" s="1792"/>
      <c r="BJ54" s="1792"/>
      <c r="BK54" s="1792"/>
      <c r="BL54" s="1792"/>
      <c r="BM54" s="1792"/>
      <c r="BN54" s="1792"/>
      <c r="BO54" s="1792"/>
      <c r="BP54" s="1792"/>
      <c r="BQ54" s="1792"/>
      <c r="BR54" s="1792"/>
      <c r="BS54" s="1792"/>
      <c r="BT54" s="1792"/>
      <c r="BU54" s="1793"/>
    </row>
    <row r="55" spans="2:73" x14ac:dyDescent="0.15">
      <c r="B55" s="76"/>
      <c r="C55" s="1"/>
      <c r="D55" s="1"/>
      <c r="E55" s="1"/>
      <c r="F55" s="1"/>
      <c r="G55" s="1"/>
      <c r="H55" s="1"/>
      <c r="I55" s="1"/>
      <c r="J55" s="1"/>
      <c r="K55" s="1"/>
      <c r="L55" s="1"/>
      <c r="M55" s="1"/>
      <c r="N55" s="1"/>
      <c r="O55" s="1"/>
      <c r="P55" s="1"/>
      <c r="Q55" s="1"/>
      <c r="R55" s="1"/>
      <c r="S55" s="112"/>
      <c r="T55" s="76"/>
      <c r="U55" s="1"/>
      <c r="V55" s="1"/>
      <c r="W55" s="1"/>
      <c r="X55" s="1"/>
      <c r="Y55" s="1"/>
      <c r="Z55" s="1"/>
      <c r="AA55" s="1"/>
      <c r="AB55" s="1"/>
      <c r="AC55" s="1"/>
      <c r="AD55" s="1"/>
      <c r="AE55" s="1"/>
      <c r="AF55" s="1"/>
      <c r="AG55" s="1"/>
      <c r="AH55" s="1"/>
      <c r="AI55" s="1"/>
      <c r="AJ55" s="1"/>
      <c r="AK55" s="1"/>
      <c r="AL55" s="1791"/>
      <c r="AM55" s="1792"/>
      <c r="AN55" s="1792"/>
      <c r="AO55" s="1792"/>
      <c r="AP55" s="1792"/>
      <c r="AQ55" s="1792"/>
      <c r="AR55" s="1792"/>
      <c r="AS55" s="1792"/>
      <c r="AT55" s="1792"/>
      <c r="AU55" s="1792"/>
      <c r="AV55" s="1792"/>
      <c r="AW55" s="1792"/>
      <c r="AX55" s="1792"/>
      <c r="AY55" s="1792"/>
      <c r="AZ55" s="1792"/>
      <c r="BA55" s="1792"/>
      <c r="BB55" s="1792"/>
      <c r="BC55" s="1792"/>
      <c r="BD55" s="1792"/>
      <c r="BE55" s="1792"/>
      <c r="BF55" s="1792"/>
      <c r="BG55" s="1792"/>
      <c r="BH55" s="1792"/>
      <c r="BI55" s="1792"/>
      <c r="BJ55" s="1792"/>
      <c r="BK55" s="1792"/>
      <c r="BL55" s="1792"/>
      <c r="BM55" s="1792"/>
      <c r="BN55" s="1792"/>
      <c r="BO55" s="1792"/>
      <c r="BP55" s="1792"/>
      <c r="BQ55" s="1792"/>
      <c r="BR55" s="1792"/>
      <c r="BS55" s="1792"/>
      <c r="BT55" s="1792"/>
      <c r="BU55" s="1793"/>
    </row>
    <row r="56" spans="2:73" x14ac:dyDescent="0.15">
      <c r="B56" s="76"/>
      <c r="C56" s="1"/>
      <c r="D56" s="1"/>
      <c r="E56" s="1"/>
      <c r="F56" s="1"/>
      <c r="G56" s="1"/>
      <c r="H56" s="1"/>
      <c r="I56" s="1"/>
      <c r="J56" s="1"/>
      <c r="K56" s="1"/>
      <c r="L56" s="1"/>
      <c r="M56" s="1"/>
      <c r="N56" s="1"/>
      <c r="O56" s="1"/>
      <c r="P56" s="1"/>
      <c r="Q56" s="1"/>
      <c r="R56" s="1"/>
      <c r="S56" s="112"/>
      <c r="T56" s="76"/>
      <c r="U56" s="1"/>
      <c r="V56" s="1"/>
      <c r="W56" s="1"/>
      <c r="X56" s="1"/>
      <c r="Y56" s="1"/>
      <c r="Z56" s="1"/>
      <c r="AA56" s="1"/>
      <c r="AB56" s="1"/>
      <c r="AC56" s="1"/>
      <c r="AD56" s="1"/>
      <c r="AE56" s="1"/>
      <c r="AF56" s="1"/>
      <c r="AG56" s="1"/>
      <c r="AH56" s="1"/>
      <c r="AI56" s="1"/>
      <c r="AJ56" s="1"/>
      <c r="AK56" s="1"/>
      <c r="AL56" s="1791"/>
      <c r="AM56" s="1792"/>
      <c r="AN56" s="1792"/>
      <c r="AO56" s="1792"/>
      <c r="AP56" s="1792"/>
      <c r="AQ56" s="1792"/>
      <c r="AR56" s="1792"/>
      <c r="AS56" s="1792"/>
      <c r="AT56" s="1792"/>
      <c r="AU56" s="1792"/>
      <c r="AV56" s="1792"/>
      <c r="AW56" s="1792"/>
      <c r="AX56" s="1792"/>
      <c r="AY56" s="1792"/>
      <c r="AZ56" s="1792"/>
      <c r="BA56" s="1792"/>
      <c r="BB56" s="1792"/>
      <c r="BC56" s="1792"/>
      <c r="BD56" s="1792"/>
      <c r="BE56" s="1792"/>
      <c r="BF56" s="1792"/>
      <c r="BG56" s="1792"/>
      <c r="BH56" s="1792"/>
      <c r="BI56" s="1792"/>
      <c r="BJ56" s="1792"/>
      <c r="BK56" s="1792"/>
      <c r="BL56" s="1792"/>
      <c r="BM56" s="1792"/>
      <c r="BN56" s="1792"/>
      <c r="BO56" s="1792"/>
      <c r="BP56" s="1792"/>
      <c r="BQ56" s="1792"/>
      <c r="BR56" s="1792"/>
      <c r="BS56" s="1792"/>
      <c r="BT56" s="1792"/>
      <c r="BU56" s="1793"/>
    </row>
    <row r="57" spans="2:73" x14ac:dyDescent="0.15">
      <c r="B57" s="76"/>
      <c r="C57" s="1"/>
      <c r="D57" s="1"/>
      <c r="E57" s="1"/>
      <c r="F57" s="1"/>
      <c r="G57" s="1"/>
      <c r="H57" s="1"/>
      <c r="I57" s="1"/>
      <c r="J57" s="1"/>
      <c r="K57" s="1"/>
      <c r="L57" s="1"/>
      <c r="M57" s="1"/>
      <c r="N57" s="1"/>
      <c r="O57" s="1"/>
      <c r="P57" s="1"/>
      <c r="Q57" s="1"/>
      <c r="R57" s="1"/>
      <c r="S57" s="112"/>
      <c r="T57" s="76"/>
      <c r="U57" s="1"/>
      <c r="V57" s="1"/>
      <c r="W57" s="1"/>
      <c r="X57" s="1"/>
      <c r="Y57" s="1"/>
      <c r="Z57" s="1"/>
      <c r="AA57" s="1"/>
      <c r="AB57" s="1"/>
      <c r="AC57" s="1"/>
      <c r="AD57" s="1"/>
      <c r="AE57" s="1"/>
      <c r="AF57" s="1"/>
      <c r="AG57" s="1"/>
      <c r="AH57" s="1"/>
      <c r="AI57" s="1"/>
      <c r="AJ57" s="1"/>
      <c r="AK57" s="1"/>
      <c r="AL57" s="1791"/>
      <c r="AM57" s="1792"/>
      <c r="AN57" s="1792"/>
      <c r="AO57" s="1792"/>
      <c r="AP57" s="1792"/>
      <c r="AQ57" s="1792"/>
      <c r="AR57" s="1792"/>
      <c r="AS57" s="1792"/>
      <c r="AT57" s="1792"/>
      <c r="AU57" s="1792"/>
      <c r="AV57" s="1792"/>
      <c r="AW57" s="1792"/>
      <c r="AX57" s="1792"/>
      <c r="AY57" s="1792"/>
      <c r="AZ57" s="1792"/>
      <c r="BA57" s="1792"/>
      <c r="BB57" s="1792"/>
      <c r="BC57" s="1792"/>
      <c r="BD57" s="1792"/>
      <c r="BE57" s="1792"/>
      <c r="BF57" s="1792"/>
      <c r="BG57" s="1792"/>
      <c r="BH57" s="1792"/>
      <c r="BI57" s="1792"/>
      <c r="BJ57" s="1792"/>
      <c r="BK57" s="1792"/>
      <c r="BL57" s="1792"/>
      <c r="BM57" s="1792"/>
      <c r="BN57" s="1792"/>
      <c r="BO57" s="1792"/>
      <c r="BP57" s="1792"/>
      <c r="BQ57" s="1792"/>
      <c r="BR57" s="1792"/>
      <c r="BS57" s="1792"/>
      <c r="BT57" s="1792"/>
      <c r="BU57" s="1793"/>
    </row>
    <row r="58" spans="2:73" x14ac:dyDescent="0.15">
      <c r="B58" s="76"/>
      <c r="C58" s="1"/>
      <c r="D58" s="1"/>
      <c r="E58" s="1"/>
      <c r="F58" s="1"/>
      <c r="G58" s="1"/>
      <c r="H58" s="1"/>
      <c r="I58" s="1"/>
      <c r="J58" s="1"/>
      <c r="K58" s="1"/>
      <c r="L58" s="1"/>
      <c r="M58" s="1"/>
      <c r="N58" s="1"/>
      <c r="O58" s="1"/>
      <c r="P58" s="1"/>
      <c r="Q58" s="1"/>
      <c r="R58" s="1"/>
      <c r="S58" s="112"/>
      <c r="T58" s="76"/>
      <c r="U58" s="1"/>
      <c r="V58" s="1"/>
      <c r="W58" s="1"/>
      <c r="X58" s="1"/>
      <c r="Y58" s="1"/>
      <c r="Z58" s="1"/>
      <c r="AA58" s="1"/>
      <c r="AB58" s="1"/>
      <c r="AC58" s="1"/>
      <c r="AD58" s="1"/>
      <c r="AE58" s="1"/>
      <c r="AF58" s="1"/>
      <c r="AG58" s="1"/>
      <c r="AH58" s="1"/>
      <c r="AI58" s="1"/>
      <c r="AJ58" s="1"/>
      <c r="AK58" s="1"/>
      <c r="AL58" s="1791"/>
      <c r="AM58" s="1792"/>
      <c r="AN58" s="1792"/>
      <c r="AO58" s="1792"/>
      <c r="AP58" s="1792"/>
      <c r="AQ58" s="1792"/>
      <c r="AR58" s="1792"/>
      <c r="AS58" s="1792"/>
      <c r="AT58" s="1792"/>
      <c r="AU58" s="1792"/>
      <c r="AV58" s="1792"/>
      <c r="AW58" s="1792"/>
      <c r="AX58" s="1792"/>
      <c r="AY58" s="1792"/>
      <c r="AZ58" s="1792"/>
      <c r="BA58" s="1792"/>
      <c r="BB58" s="1792"/>
      <c r="BC58" s="1792"/>
      <c r="BD58" s="1792"/>
      <c r="BE58" s="1792"/>
      <c r="BF58" s="1792"/>
      <c r="BG58" s="1792"/>
      <c r="BH58" s="1792"/>
      <c r="BI58" s="1792"/>
      <c r="BJ58" s="1792"/>
      <c r="BK58" s="1792"/>
      <c r="BL58" s="1792"/>
      <c r="BM58" s="1792"/>
      <c r="BN58" s="1792"/>
      <c r="BO58" s="1792"/>
      <c r="BP58" s="1792"/>
      <c r="BQ58" s="1792"/>
      <c r="BR58" s="1792"/>
      <c r="BS58" s="1792"/>
      <c r="BT58" s="1792"/>
      <c r="BU58" s="1793"/>
    </row>
    <row r="59" spans="2:73" x14ac:dyDescent="0.15">
      <c r="B59" s="76"/>
      <c r="C59" s="1"/>
      <c r="D59" s="1"/>
      <c r="E59" s="1"/>
      <c r="F59" s="1"/>
      <c r="G59" s="1"/>
      <c r="H59" s="1"/>
      <c r="I59" s="1"/>
      <c r="J59" s="1"/>
      <c r="K59" s="1"/>
      <c r="L59" s="1"/>
      <c r="M59" s="1"/>
      <c r="N59" s="1"/>
      <c r="O59" s="1"/>
      <c r="P59" s="1"/>
      <c r="Q59" s="1"/>
      <c r="R59" s="1"/>
      <c r="S59" s="112"/>
      <c r="T59" s="76"/>
      <c r="U59" s="1"/>
      <c r="V59" s="1"/>
      <c r="W59" s="1"/>
      <c r="X59" s="1"/>
      <c r="Y59" s="1"/>
      <c r="Z59" s="1"/>
      <c r="AA59" s="1"/>
      <c r="AB59" s="1"/>
      <c r="AC59" s="1"/>
      <c r="AD59" s="1"/>
      <c r="AE59" s="1"/>
      <c r="AF59" s="1"/>
      <c r="AG59" s="1"/>
      <c r="AH59" s="1"/>
      <c r="AI59" s="1"/>
      <c r="AJ59" s="1"/>
      <c r="AK59" s="1"/>
      <c r="AL59" s="1791"/>
      <c r="AM59" s="1792"/>
      <c r="AN59" s="1792"/>
      <c r="AO59" s="1792"/>
      <c r="AP59" s="1792"/>
      <c r="AQ59" s="1792"/>
      <c r="AR59" s="1792"/>
      <c r="AS59" s="1792"/>
      <c r="AT59" s="1792"/>
      <c r="AU59" s="1792"/>
      <c r="AV59" s="1792"/>
      <c r="AW59" s="1792"/>
      <c r="AX59" s="1792"/>
      <c r="AY59" s="1792"/>
      <c r="AZ59" s="1792"/>
      <c r="BA59" s="1792"/>
      <c r="BB59" s="1792"/>
      <c r="BC59" s="1792"/>
      <c r="BD59" s="1792"/>
      <c r="BE59" s="1792"/>
      <c r="BF59" s="1792"/>
      <c r="BG59" s="1792"/>
      <c r="BH59" s="1792"/>
      <c r="BI59" s="1792"/>
      <c r="BJ59" s="1792"/>
      <c r="BK59" s="1792"/>
      <c r="BL59" s="1792"/>
      <c r="BM59" s="1792"/>
      <c r="BN59" s="1792"/>
      <c r="BO59" s="1792"/>
      <c r="BP59" s="1792"/>
      <c r="BQ59" s="1792"/>
      <c r="BR59" s="1792"/>
      <c r="BS59" s="1792"/>
      <c r="BT59" s="1792"/>
      <c r="BU59" s="1793"/>
    </row>
    <row r="60" spans="2:73" x14ac:dyDescent="0.15">
      <c r="B60" s="76"/>
      <c r="C60" s="1"/>
      <c r="D60" s="1"/>
      <c r="E60" s="1"/>
      <c r="F60" s="1"/>
      <c r="G60" s="1"/>
      <c r="H60" s="1"/>
      <c r="I60" s="1"/>
      <c r="J60" s="1"/>
      <c r="K60" s="1"/>
      <c r="L60" s="1"/>
      <c r="M60" s="1"/>
      <c r="N60" s="1"/>
      <c r="O60" s="1"/>
      <c r="P60" s="1"/>
      <c r="Q60" s="1"/>
      <c r="R60" s="1"/>
      <c r="S60" s="112"/>
      <c r="T60" s="76"/>
      <c r="U60" s="1"/>
      <c r="V60" s="1"/>
      <c r="W60" s="1"/>
      <c r="X60" s="1"/>
      <c r="Y60" s="1"/>
      <c r="Z60" s="1"/>
      <c r="AA60" s="1"/>
      <c r="AB60" s="1"/>
      <c r="AC60" s="1"/>
      <c r="AD60" s="1"/>
      <c r="AE60" s="1"/>
      <c r="AF60" s="1"/>
      <c r="AG60" s="1"/>
      <c r="AH60" s="1"/>
      <c r="AI60" s="1"/>
      <c r="AJ60" s="1"/>
      <c r="AK60" s="1"/>
      <c r="AL60" s="1791"/>
      <c r="AM60" s="1792"/>
      <c r="AN60" s="1792"/>
      <c r="AO60" s="1792"/>
      <c r="AP60" s="1792"/>
      <c r="AQ60" s="1792"/>
      <c r="AR60" s="1792"/>
      <c r="AS60" s="1792"/>
      <c r="AT60" s="1792"/>
      <c r="AU60" s="1792"/>
      <c r="AV60" s="1792"/>
      <c r="AW60" s="1792"/>
      <c r="AX60" s="1792"/>
      <c r="AY60" s="1792"/>
      <c r="AZ60" s="1792"/>
      <c r="BA60" s="1792"/>
      <c r="BB60" s="1792"/>
      <c r="BC60" s="1792"/>
      <c r="BD60" s="1792"/>
      <c r="BE60" s="1792"/>
      <c r="BF60" s="1792"/>
      <c r="BG60" s="1792"/>
      <c r="BH60" s="1792"/>
      <c r="BI60" s="1792"/>
      <c r="BJ60" s="1792"/>
      <c r="BK60" s="1792"/>
      <c r="BL60" s="1792"/>
      <c r="BM60" s="1792"/>
      <c r="BN60" s="1792"/>
      <c r="BO60" s="1792"/>
      <c r="BP60" s="1792"/>
      <c r="BQ60" s="1792"/>
      <c r="BR60" s="1792"/>
      <c r="BS60" s="1792"/>
      <c r="BT60" s="1792"/>
      <c r="BU60" s="1793"/>
    </row>
    <row r="61" spans="2:73" ht="14.25" thickBot="1" x14ac:dyDescent="0.2">
      <c r="B61" s="803"/>
      <c r="C61" s="8"/>
      <c r="D61" s="8"/>
      <c r="E61" s="8"/>
      <c r="F61" s="8"/>
      <c r="G61" s="8"/>
      <c r="H61" s="8"/>
      <c r="I61" s="8"/>
      <c r="J61" s="8"/>
      <c r="K61" s="8"/>
      <c r="L61" s="8"/>
      <c r="M61" s="8"/>
      <c r="N61" s="8"/>
      <c r="O61" s="8"/>
      <c r="P61" s="8"/>
      <c r="Q61" s="8"/>
      <c r="R61" s="8"/>
      <c r="S61" s="113"/>
      <c r="T61" s="803"/>
      <c r="U61" s="8"/>
      <c r="V61" s="8"/>
      <c r="W61" s="8"/>
      <c r="X61" s="8"/>
      <c r="Y61" s="8"/>
      <c r="Z61" s="8"/>
      <c r="AA61" s="8"/>
      <c r="AB61" s="8"/>
      <c r="AC61" s="8"/>
      <c r="AD61" s="8"/>
      <c r="AE61" s="8"/>
      <c r="AF61" s="8"/>
      <c r="AG61" s="8"/>
      <c r="AH61" s="8"/>
      <c r="AI61" s="8"/>
      <c r="AJ61" s="8"/>
      <c r="AK61" s="8"/>
      <c r="AL61" s="1794"/>
      <c r="AM61" s="1795"/>
      <c r="AN61" s="1795"/>
      <c r="AO61" s="1795"/>
      <c r="AP61" s="1795"/>
      <c r="AQ61" s="1795"/>
      <c r="AR61" s="1795"/>
      <c r="AS61" s="1795"/>
      <c r="AT61" s="1795"/>
      <c r="AU61" s="1795"/>
      <c r="AV61" s="1795"/>
      <c r="AW61" s="1795"/>
      <c r="AX61" s="1795"/>
      <c r="AY61" s="1795"/>
      <c r="AZ61" s="1795"/>
      <c r="BA61" s="1795"/>
      <c r="BB61" s="1795"/>
      <c r="BC61" s="1795"/>
      <c r="BD61" s="1795"/>
      <c r="BE61" s="1795"/>
      <c r="BF61" s="1795"/>
      <c r="BG61" s="1795"/>
      <c r="BH61" s="1795"/>
      <c r="BI61" s="1795"/>
      <c r="BJ61" s="1795"/>
      <c r="BK61" s="1795"/>
      <c r="BL61" s="1795"/>
      <c r="BM61" s="1795"/>
      <c r="BN61" s="1795"/>
      <c r="BO61" s="1795"/>
      <c r="BP61" s="1795"/>
      <c r="BQ61" s="1795"/>
      <c r="BR61" s="1795"/>
      <c r="BS61" s="1795"/>
      <c r="BT61" s="1795"/>
      <c r="BU61" s="1796"/>
    </row>
    <row r="62" spans="2:73" ht="14.25" thickBot="1" x14ac:dyDescent="0.2"/>
    <row r="63" spans="2:73" ht="15" thickBot="1" x14ac:dyDescent="0.2">
      <c r="B63" s="106" t="s">
        <v>419</v>
      </c>
      <c r="C63" s="107"/>
      <c r="D63" s="107"/>
      <c r="E63" s="107"/>
      <c r="F63" s="107"/>
      <c r="G63" s="107"/>
      <c r="H63" s="107"/>
      <c r="I63" s="107"/>
      <c r="J63" s="107"/>
      <c r="K63" s="107"/>
      <c r="L63" s="107"/>
      <c r="M63" s="107"/>
      <c r="N63" s="107"/>
      <c r="O63" s="107"/>
      <c r="P63" s="107"/>
      <c r="Q63" s="107"/>
      <c r="R63" s="107"/>
      <c r="S63" s="108"/>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2"/>
      <c r="BI63" s="2"/>
      <c r="BJ63" s="2"/>
      <c r="BK63" s="2"/>
      <c r="BL63" s="2"/>
      <c r="BM63" s="2"/>
      <c r="BN63" s="2"/>
      <c r="BO63" s="2"/>
      <c r="BP63" s="2"/>
      <c r="BQ63" s="2"/>
      <c r="BR63" s="2"/>
      <c r="BS63" s="2"/>
      <c r="BT63" s="2"/>
      <c r="BU63" s="2"/>
    </row>
    <row r="64" spans="2:73" ht="14.25" thickBot="1" x14ac:dyDescent="0.2">
      <c r="B64" s="180" t="s">
        <v>43</v>
      </c>
      <c r="C64" s="181"/>
      <c r="D64" s="181"/>
      <c r="E64" s="181"/>
      <c r="F64" s="181"/>
      <c r="G64" s="181"/>
      <c r="H64" s="181"/>
      <c r="I64" s="181"/>
      <c r="J64" s="181"/>
      <c r="K64" s="181"/>
      <c r="L64" s="181"/>
      <c r="M64" s="181"/>
      <c r="N64" s="181"/>
      <c r="O64" s="181"/>
      <c r="P64" s="181"/>
      <c r="Q64" s="181"/>
      <c r="R64" s="181"/>
      <c r="S64" s="182"/>
      <c r="T64" s="180" t="s">
        <v>44</v>
      </c>
      <c r="U64" s="181"/>
      <c r="V64" s="181"/>
      <c r="W64" s="181"/>
      <c r="X64" s="181"/>
      <c r="Y64" s="181"/>
      <c r="Z64" s="181"/>
      <c r="AA64" s="181"/>
      <c r="AB64" s="181"/>
      <c r="AC64" s="181"/>
      <c r="AD64" s="181"/>
      <c r="AE64" s="181"/>
      <c r="AF64" s="181"/>
      <c r="AG64" s="181"/>
      <c r="AH64" s="181"/>
      <c r="AI64" s="181"/>
      <c r="AJ64" s="181"/>
      <c r="AK64" s="181"/>
      <c r="AL64" s="180" t="s">
        <v>191</v>
      </c>
      <c r="AM64" s="181"/>
      <c r="AN64" s="181"/>
      <c r="AO64" s="181"/>
      <c r="AP64" s="181"/>
      <c r="AQ64" s="181"/>
      <c r="AR64" s="181"/>
      <c r="AS64" s="181"/>
      <c r="AT64" s="181"/>
      <c r="AU64" s="181"/>
      <c r="AV64" s="181"/>
      <c r="AW64" s="181"/>
      <c r="AX64" s="183"/>
      <c r="AY64" s="181"/>
      <c r="AZ64" s="181"/>
      <c r="BA64" s="181"/>
      <c r="BB64" s="181"/>
      <c r="BC64" s="181"/>
      <c r="BD64" s="181"/>
      <c r="BE64" s="181"/>
      <c r="BF64" s="181"/>
      <c r="BG64" s="181"/>
      <c r="BH64" s="178"/>
      <c r="BI64" s="178"/>
      <c r="BJ64" s="184"/>
      <c r="BK64" s="178"/>
      <c r="BL64" s="178"/>
      <c r="BM64" s="178"/>
      <c r="BN64" s="178"/>
      <c r="BO64" s="178"/>
      <c r="BP64" s="178"/>
      <c r="BQ64" s="178"/>
      <c r="BR64" s="178"/>
      <c r="BS64" s="178"/>
      <c r="BT64" s="178"/>
      <c r="BU64" s="185"/>
    </row>
    <row r="65" spans="2:73" ht="13.5" customHeight="1" x14ac:dyDescent="0.15">
      <c r="B65" s="109"/>
      <c r="C65" s="110"/>
      <c r="D65" s="110"/>
      <c r="E65" s="110"/>
      <c r="F65" s="110"/>
      <c r="G65" s="110"/>
      <c r="H65" s="110"/>
      <c r="I65" s="110"/>
      <c r="J65" s="110"/>
      <c r="K65" s="110"/>
      <c r="L65" s="110"/>
      <c r="M65" s="110"/>
      <c r="N65" s="110"/>
      <c r="O65" s="110"/>
      <c r="P65" s="110"/>
      <c r="Q65" s="110"/>
      <c r="R65" s="110"/>
      <c r="S65" s="111"/>
      <c r="T65" s="109"/>
      <c r="U65" s="110"/>
      <c r="V65" s="110"/>
      <c r="W65" s="110"/>
      <c r="X65" s="110"/>
      <c r="Y65" s="110"/>
      <c r="Z65" s="110"/>
      <c r="AA65" s="110"/>
      <c r="AB65" s="110"/>
      <c r="AC65" s="110"/>
      <c r="AD65" s="110"/>
      <c r="AE65" s="110"/>
      <c r="AF65" s="110"/>
      <c r="AG65" s="110"/>
      <c r="AH65" s="110"/>
      <c r="AI65" s="110"/>
      <c r="AJ65" s="110"/>
      <c r="AK65" s="110"/>
      <c r="AL65" s="1788" t="s">
        <v>418</v>
      </c>
      <c r="AM65" s="1789"/>
      <c r="AN65" s="1789"/>
      <c r="AO65" s="1789"/>
      <c r="AP65" s="1789"/>
      <c r="AQ65" s="1789"/>
      <c r="AR65" s="1789"/>
      <c r="AS65" s="1789"/>
      <c r="AT65" s="1789"/>
      <c r="AU65" s="1789"/>
      <c r="AV65" s="1789"/>
      <c r="AW65" s="1789"/>
      <c r="AX65" s="1789"/>
      <c r="AY65" s="1789"/>
      <c r="AZ65" s="1789"/>
      <c r="BA65" s="1789"/>
      <c r="BB65" s="1789"/>
      <c r="BC65" s="1789"/>
      <c r="BD65" s="1789"/>
      <c r="BE65" s="1789"/>
      <c r="BF65" s="1789"/>
      <c r="BG65" s="1789"/>
      <c r="BH65" s="1789"/>
      <c r="BI65" s="1789"/>
      <c r="BJ65" s="1789"/>
      <c r="BK65" s="1789"/>
      <c r="BL65" s="1789"/>
      <c r="BM65" s="1789"/>
      <c r="BN65" s="1789"/>
      <c r="BO65" s="1789"/>
      <c r="BP65" s="1789"/>
      <c r="BQ65" s="1789"/>
      <c r="BR65" s="1789"/>
      <c r="BS65" s="1789"/>
      <c r="BT65" s="1789"/>
      <c r="BU65" s="1790"/>
    </row>
    <row r="66" spans="2:73" x14ac:dyDescent="0.15">
      <c r="B66" s="76"/>
      <c r="C66" s="1"/>
      <c r="D66" s="1"/>
      <c r="E66" s="1"/>
      <c r="F66" s="1"/>
      <c r="G66" s="1"/>
      <c r="H66" s="1"/>
      <c r="I66" s="1"/>
      <c r="J66" s="1"/>
      <c r="K66" s="1"/>
      <c r="L66" s="1"/>
      <c r="M66" s="1"/>
      <c r="N66" s="1"/>
      <c r="O66" s="1"/>
      <c r="P66" s="1"/>
      <c r="Q66" s="1"/>
      <c r="R66" s="1"/>
      <c r="S66" s="112"/>
      <c r="T66" s="76"/>
      <c r="U66" s="1"/>
      <c r="V66" s="1"/>
      <c r="W66" s="1"/>
      <c r="X66" s="1"/>
      <c r="Y66" s="1"/>
      <c r="Z66" s="1"/>
      <c r="AA66" s="1"/>
      <c r="AB66" s="1"/>
      <c r="AC66" s="1"/>
      <c r="AD66" s="1"/>
      <c r="AE66" s="1"/>
      <c r="AF66" s="1"/>
      <c r="AG66" s="1"/>
      <c r="AH66" s="1"/>
      <c r="AI66" s="1"/>
      <c r="AJ66" s="1"/>
      <c r="AK66" s="1"/>
      <c r="AL66" s="1791"/>
      <c r="AM66" s="1792"/>
      <c r="AN66" s="1792"/>
      <c r="AO66" s="1792"/>
      <c r="AP66" s="1792"/>
      <c r="AQ66" s="1792"/>
      <c r="AR66" s="1792"/>
      <c r="AS66" s="1792"/>
      <c r="AT66" s="1792"/>
      <c r="AU66" s="1792"/>
      <c r="AV66" s="1792"/>
      <c r="AW66" s="1792"/>
      <c r="AX66" s="1792"/>
      <c r="AY66" s="1792"/>
      <c r="AZ66" s="1792"/>
      <c r="BA66" s="1792"/>
      <c r="BB66" s="1792"/>
      <c r="BC66" s="1792"/>
      <c r="BD66" s="1792"/>
      <c r="BE66" s="1792"/>
      <c r="BF66" s="1792"/>
      <c r="BG66" s="1792"/>
      <c r="BH66" s="1792"/>
      <c r="BI66" s="1792"/>
      <c r="BJ66" s="1792"/>
      <c r="BK66" s="1792"/>
      <c r="BL66" s="1792"/>
      <c r="BM66" s="1792"/>
      <c r="BN66" s="1792"/>
      <c r="BO66" s="1792"/>
      <c r="BP66" s="1792"/>
      <c r="BQ66" s="1792"/>
      <c r="BR66" s="1792"/>
      <c r="BS66" s="1792"/>
      <c r="BT66" s="1792"/>
      <c r="BU66" s="1793"/>
    </row>
    <row r="67" spans="2:73" x14ac:dyDescent="0.15">
      <c r="B67" s="76"/>
      <c r="C67" s="1"/>
      <c r="D67" s="1"/>
      <c r="E67" s="1"/>
      <c r="F67" s="1"/>
      <c r="G67" s="1"/>
      <c r="H67" s="1"/>
      <c r="I67" s="1"/>
      <c r="J67" s="1"/>
      <c r="K67" s="1"/>
      <c r="L67" s="1"/>
      <c r="M67" s="1"/>
      <c r="N67" s="1"/>
      <c r="O67" s="1"/>
      <c r="P67" s="1"/>
      <c r="Q67" s="1"/>
      <c r="R67" s="1"/>
      <c r="S67" s="112"/>
      <c r="T67" s="76"/>
      <c r="U67" s="1"/>
      <c r="V67" s="1"/>
      <c r="W67" s="1"/>
      <c r="X67" s="1"/>
      <c r="Y67" s="1"/>
      <c r="Z67" s="1"/>
      <c r="AA67" s="1"/>
      <c r="AB67" s="1"/>
      <c r="AC67" s="1"/>
      <c r="AD67" s="1"/>
      <c r="AE67" s="1"/>
      <c r="AF67" s="1"/>
      <c r="AG67" s="1"/>
      <c r="AH67" s="1"/>
      <c r="AI67" s="1"/>
      <c r="AJ67" s="1"/>
      <c r="AK67" s="1"/>
      <c r="AL67" s="1791"/>
      <c r="AM67" s="1792"/>
      <c r="AN67" s="1792"/>
      <c r="AO67" s="1792"/>
      <c r="AP67" s="1792"/>
      <c r="AQ67" s="1792"/>
      <c r="AR67" s="1792"/>
      <c r="AS67" s="1792"/>
      <c r="AT67" s="1792"/>
      <c r="AU67" s="1792"/>
      <c r="AV67" s="1792"/>
      <c r="AW67" s="1792"/>
      <c r="AX67" s="1792"/>
      <c r="AY67" s="1792"/>
      <c r="AZ67" s="1792"/>
      <c r="BA67" s="1792"/>
      <c r="BB67" s="1792"/>
      <c r="BC67" s="1792"/>
      <c r="BD67" s="1792"/>
      <c r="BE67" s="1792"/>
      <c r="BF67" s="1792"/>
      <c r="BG67" s="1792"/>
      <c r="BH67" s="1792"/>
      <c r="BI67" s="1792"/>
      <c r="BJ67" s="1792"/>
      <c r="BK67" s="1792"/>
      <c r="BL67" s="1792"/>
      <c r="BM67" s="1792"/>
      <c r="BN67" s="1792"/>
      <c r="BO67" s="1792"/>
      <c r="BP67" s="1792"/>
      <c r="BQ67" s="1792"/>
      <c r="BR67" s="1792"/>
      <c r="BS67" s="1792"/>
      <c r="BT67" s="1792"/>
      <c r="BU67" s="1793"/>
    </row>
    <row r="68" spans="2:73" x14ac:dyDescent="0.15">
      <c r="B68" s="76"/>
      <c r="C68" s="1"/>
      <c r="D68" s="1"/>
      <c r="E68" s="1"/>
      <c r="F68" s="1"/>
      <c r="G68" s="1"/>
      <c r="H68" s="1"/>
      <c r="I68" s="1"/>
      <c r="J68" s="1"/>
      <c r="K68" s="1"/>
      <c r="L68" s="1"/>
      <c r="M68" s="1"/>
      <c r="N68" s="1"/>
      <c r="O68" s="1"/>
      <c r="P68" s="1"/>
      <c r="Q68" s="1"/>
      <c r="R68" s="1"/>
      <c r="S68" s="112"/>
      <c r="T68" s="76"/>
      <c r="U68" s="1"/>
      <c r="V68" s="1"/>
      <c r="W68" s="1"/>
      <c r="X68" s="1"/>
      <c r="Y68" s="1"/>
      <c r="Z68" s="1"/>
      <c r="AA68" s="1"/>
      <c r="AB68" s="1"/>
      <c r="AC68" s="1"/>
      <c r="AD68" s="1"/>
      <c r="AE68" s="1"/>
      <c r="AF68" s="1"/>
      <c r="AG68" s="1"/>
      <c r="AH68" s="1"/>
      <c r="AI68" s="1"/>
      <c r="AJ68" s="1"/>
      <c r="AK68" s="1"/>
      <c r="AL68" s="1791"/>
      <c r="AM68" s="1792"/>
      <c r="AN68" s="1792"/>
      <c r="AO68" s="1792"/>
      <c r="AP68" s="1792"/>
      <c r="AQ68" s="1792"/>
      <c r="AR68" s="1792"/>
      <c r="AS68" s="1792"/>
      <c r="AT68" s="1792"/>
      <c r="AU68" s="1792"/>
      <c r="AV68" s="1792"/>
      <c r="AW68" s="1792"/>
      <c r="AX68" s="1792"/>
      <c r="AY68" s="1792"/>
      <c r="AZ68" s="1792"/>
      <c r="BA68" s="1792"/>
      <c r="BB68" s="1792"/>
      <c r="BC68" s="1792"/>
      <c r="BD68" s="1792"/>
      <c r="BE68" s="1792"/>
      <c r="BF68" s="1792"/>
      <c r="BG68" s="1792"/>
      <c r="BH68" s="1792"/>
      <c r="BI68" s="1792"/>
      <c r="BJ68" s="1792"/>
      <c r="BK68" s="1792"/>
      <c r="BL68" s="1792"/>
      <c r="BM68" s="1792"/>
      <c r="BN68" s="1792"/>
      <c r="BO68" s="1792"/>
      <c r="BP68" s="1792"/>
      <c r="BQ68" s="1792"/>
      <c r="BR68" s="1792"/>
      <c r="BS68" s="1792"/>
      <c r="BT68" s="1792"/>
      <c r="BU68" s="1793"/>
    </row>
    <row r="69" spans="2:73" x14ac:dyDescent="0.15">
      <c r="B69" s="76"/>
      <c r="C69" s="1"/>
      <c r="D69" s="1"/>
      <c r="E69" s="1"/>
      <c r="F69" s="1"/>
      <c r="G69" s="1"/>
      <c r="H69" s="1"/>
      <c r="I69" s="1"/>
      <c r="J69" s="1"/>
      <c r="K69" s="1"/>
      <c r="L69" s="1"/>
      <c r="M69" s="1"/>
      <c r="N69" s="1"/>
      <c r="O69" s="1"/>
      <c r="P69" s="1"/>
      <c r="Q69" s="1"/>
      <c r="R69" s="1"/>
      <c r="S69" s="112"/>
      <c r="T69" s="76"/>
      <c r="U69" s="1"/>
      <c r="V69" s="1"/>
      <c r="W69" s="1"/>
      <c r="X69" s="1"/>
      <c r="Y69" s="1"/>
      <c r="Z69" s="1"/>
      <c r="AA69" s="1"/>
      <c r="AB69" s="1"/>
      <c r="AC69" s="1"/>
      <c r="AD69" s="1"/>
      <c r="AE69" s="1"/>
      <c r="AF69" s="1"/>
      <c r="AG69" s="1"/>
      <c r="AH69" s="1"/>
      <c r="AI69" s="1"/>
      <c r="AJ69" s="1"/>
      <c r="AK69" s="1"/>
      <c r="AL69" s="1791"/>
      <c r="AM69" s="1792"/>
      <c r="AN69" s="1792"/>
      <c r="AO69" s="1792"/>
      <c r="AP69" s="1792"/>
      <c r="AQ69" s="1792"/>
      <c r="AR69" s="1792"/>
      <c r="AS69" s="1792"/>
      <c r="AT69" s="1792"/>
      <c r="AU69" s="1792"/>
      <c r="AV69" s="1792"/>
      <c r="AW69" s="1792"/>
      <c r="AX69" s="1792"/>
      <c r="AY69" s="1792"/>
      <c r="AZ69" s="1792"/>
      <c r="BA69" s="1792"/>
      <c r="BB69" s="1792"/>
      <c r="BC69" s="1792"/>
      <c r="BD69" s="1792"/>
      <c r="BE69" s="1792"/>
      <c r="BF69" s="1792"/>
      <c r="BG69" s="1792"/>
      <c r="BH69" s="1792"/>
      <c r="BI69" s="1792"/>
      <c r="BJ69" s="1792"/>
      <c r="BK69" s="1792"/>
      <c r="BL69" s="1792"/>
      <c r="BM69" s="1792"/>
      <c r="BN69" s="1792"/>
      <c r="BO69" s="1792"/>
      <c r="BP69" s="1792"/>
      <c r="BQ69" s="1792"/>
      <c r="BR69" s="1792"/>
      <c r="BS69" s="1792"/>
      <c r="BT69" s="1792"/>
      <c r="BU69" s="1793"/>
    </row>
    <row r="70" spans="2:73" x14ac:dyDescent="0.15">
      <c r="B70" s="76"/>
      <c r="C70" s="1"/>
      <c r="D70" s="1"/>
      <c r="E70" s="1"/>
      <c r="F70" s="1"/>
      <c r="G70" s="1"/>
      <c r="H70" s="1"/>
      <c r="I70" s="1"/>
      <c r="J70" s="1"/>
      <c r="K70" s="1"/>
      <c r="L70" s="1"/>
      <c r="M70" s="1"/>
      <c r="N70" s="1"/>
      <c r="O70" s="1"/>
      <c r="P70" s="1"/>
      <c r="Q70" s="1"/>
      <c r="R70" s="1"/>
      <c r="S70" s="112"/>
      <c r="T70" s="76"/>
      <c r="U70" s="1"/>
      <c r="V70" s="1"/>
      <c r="W70" s="1"/>
      <c r="X70" s="1"/>
      <c r="Y70" s="1"/>
      <c r="Z70" s="1"/>
      <c r="AA70" s="1"/>
      <c r="AB70" s="1"/>
      <c r="AC70" s="1"/>
      <c r="AD70" s="1"/>
      <c r="AE70" s="1"/>
      <c r="AF70" s="1"/>
      <c r="AG70" s="1"/>
      <c r="AH70" s="1"/>
      <c r="AI70" s="1"/>
      <c r="AJ70" s="1"/>
      <c r="AK70" s="1"/>
      <c r="AL70" s="1791"/>
      <c r="AM70" s="1792"/>
      <c r="AN70" s="1792"/>
      <c r="AO70" s="1792"/>
      <c r="AP70" s="1792"/>
      <c r="AQ70" s="1792"/>
      <c r="AR70" s="1792"/>
      <c r="AS70" s="1792"/>
      <c r="AT70" s="1792"/>
      <c r="AU70" s="1792"/>
      <c r="AV70" s="1792"/>
      <c r="AW70" s="1792"/>
      <c r="AX70" s="1792"/>
      <c r="AY70" s="1792"/>
      <c r="AZ70" s="1792"/>
      <c r="BA70" s="1792"/>
      <c r="BB70" s="1792"/>
      <c r="BC70" s="1792"/>
      <c r="BD70" s="1792"/>
      <c r="BE70" s="1792"/>
      <c r="BF70" s="1792"/>
      <c r="BG70" s="1792"/>
      <c r="BH70" s="1792"/>
      <c r="BI70" s="1792"/>
      <c r="BJ70" s="1792"/>
      <c r="BK70" s="1792"/>
      <c r="BL70" s="1792"/>
      <c r="BM70" s="1792"/>
      <c r="BN70" s="1792"/>
      <c r="BO70" s="1792"/>
      <c r="BP70" s="1792"/>
      <c r="BQ70" s="1792"/>
      <c r="BR70" s="1792"/>
      <c r="BS70" s="1792"/>
      <c r="BT70" s="1792"/>
      <c r="BU70" s="1793"/>
    </row>
    <row r="71" spans="2:73" x14ac:dyDescent="0.15">
      <c r="B71" s="76"/>
      <c r="C71" s="1"/>
      <c r="D71" s="1"/>
      <c r="E71" s="1"/>
      <c r="F71" s="1"/>
      <c r="G71" s="1"/>
      <c r="H71" s="1"/>
      <c r="I71" s="1"/>
      <c r="J71" s="1"/>
      <c r="K71" s="1"/>
      <c r="L71" s="1"/>
      <c r="M71" s="1"/>
      <c r="N71" s="1"/>
      <c r="O71" s="1"/>
      <c r="P71" s="1"/>
      <c r="Q71" s="1"/>
      <c r="R71" s="1"/>
      <c r="S71" s="112"/>
      <c r="T71" s="76"/>
      <c r="U71" s="1"/>
      <c r="V71" s="1"/>
      <c r="W71" s="1"/>
      <c r="X71" s="1"/>
      <c r="Y71" s="1"/>
      <c r="Z71" s="1"/>
      <c r="AA71" s="1"/>
      <c r="AB71" s="1"/>
      <c r="AC71" s="1"/>
      <c r="AD71" s="1"/>
      <c r="AE71" s="1"/>
      <c r="AF71" s="1"/>
      <c r="AG71" s="1"/>
      <c r="AH71" s="1"/>
      <c r="AI71" s="1"/>
      <c r="AJ71" s="1"/>
      <c r="AK71" s="1"/>
      <c r="AL71" s="1791"/>
      <c r="AM71" s="1792"/>
      <c r="AN71" s="1792"/>
      <c r="AO71" s="1792"/>
      <c r="AP71" s="1792"/>
      <c r="AQ71" s="1792"/>
      <c r="AR71" s="1792"/>
      <c r="AS71" s="1792"/>
      <c r="AT71" s="1792"/>
      <c r="AU71" s="1792"/>
      <c r="AV71" s="1792"/>
      <c r="AW71" s="1792"/>
      <c r="AX71" s="1792"/>
      <c r="AY71" s="1792"/>
      <c r="AZ71" s="1792"/>
      <c r="BA71" s="1792"/>
      <c r="BB71" s="1792"/>
      <c r="BC71" s="1792"/>
      <c r="BD71" s="1792"/>
      <c r="BE71" s="1792"/>
      <c r="BF71" s="1792"/>
      <c r="BG71" s="1792"/>
      <c r="BH71" s="1792"/>
      <c r="BI71" s="1792"/>
      <c r="BJ71" s="1792"/>
      <c r="BK71" s="1792"/>
      <c r="BL71" s="1792"/>
      <c r="BM71" s="1792"/>
      <c r="BN71" s="1792"/>
      <c r="BO71" s="1792"/>
      <c r="BP71" s="1792"/>
      <c r="BQ71" s="1792"/>
      <c r="BR71" s="1792"/>
      <c r="BS71" s="1792"/>
      <c r="BT71" s="1792"/>
      <c r="BU71" s="1793"/>
    </row>
    <row r="72" spans="2:73" x14ac:dyDescent="0.15">
      <c r="B72" s="76"/>
      <c r="C72" s="1"/>
      <c r="D72" s="1"/>
      <c r="E72" s="1"/>
      <c r="F72" s="1"/>
      <c r="G72" s="1"/>
      <c r="H72" s="1"/>
      <c r="I72" s="1"/>
      <c r="J72" s="1"/>
      <c r="K72" s="1"/>
      <c r="L72" s="1"/>
      <c r="M72" s="1"/>
      <c r="N72" s="1"/>
      <c r="O72" s="1"/>
      <c r="P72" s="1"/>
      <c r="Q72" s="1"/>
      <c r="R72" s="1"/>
      <c r="S72" s="112"/>
      <c r="T72" s="76"/>
      <c r="U72" s="1"/>
      <c r="V72" s="1"/>
      <c r="W72" s="1"/>
      <c r="X72" s="1"/>
      <c r="Y72" s="1"/>
      <c r="Z72" s="1"/>
      <c r="AA72" s="1"/>
      <c r="AB72" s="1"/>
      <c r="AC72" s="1"/>
      <c r="AD72" s="1"/>
      <c r="AE72" s="1"/>
      <c r="AF72" s="1"/>
      <c r="AG72" s="1"/>
      <c r="AH72" s="1"/>
      <c r="AI72" s="1"/>
      <c r="AJ72" s="1"/>
      <c r="AK72" s="1"/>
      <c r="AL72" s="1791"/>
      <c r="AM72" s="1792"/>
      <c r="AN72" s="1792"/>
      <c r="AO72" s="1792"/>
      <c r="AP72" s="1792"/>
      <c r="AQ72" s="1792"/>
      <c r="AR72" s="1792"/>
      <c r="AS72" s="1792"/>
      <c r="AT72" s="1792"/>
      <c r="AU72" s="1792"/>
      <c r="AV72" s="1792"/>
      <c r="AW72" s="1792"/>
      <c r="AX72" s="1792"/>
      <c r="AY72" s="1792"/>
      <c r="AZ72" s="1792"/>
      <c r="BA72" s="1792"/>
      <c r="BB72" s="1792"/>
      <c r="BC72" s="1792"/>
      <c r="BD72" s="1792"/>
      <c r="BE72" s="1792"/>
      <c r="BF72" s="1792"/>
      <c r="BG72" s="1792"/>
      <c r="BH72" s="1792"/>
      <c r="BI72" s="1792"/>
      <c r="BJ72" s="1792"/>
      <c r="BK72" s="1792"/>
      <c r="BL72" s="1792"/>
      <c r="BM72" s="1792"/>
      <c r="BN72" s="1792"/>
      <c r="BO72" s="1792"/>
      <c r="BP72" s="1792"/>
      <c r="BQ72" s="1792"/>
      <c r="BR72" s="1792"/>
      <c r="BS72" s="1792"/>
      <c r="BT72" s="1792"/>
      <c r="BU72" s="1793"/>
    </row>
    <row r="73" spans="2:73" x14ac:dyDescent="0.15">
      <c r="B73" s="76"/>
      <c r="C73" s="1"/>
      <c r="D73" s="1"/>
      <c r="E73" s="1"/>
      <c r="F73" s="1"/>
      <c r="G73" s="1"/>
      <c r="H73" s="1"/>
      <c r="I73" s="1"/>
      <c r="J73" s="1"/>
      <c r="K73" s="1"/>
      <c r="L73" s="1"/>
      <c r="M73" s="1"/>
      <c r="N73" s="1"/>
      <c r="O73" s="1"/>
      <c r="P73" s="1"/>
      <c r="Q73" s="1"/>
      <c r="R73" s="1"/>
      <c r="S73" s="112"/>
      <c r="T73" s="76"/>
      <c r="U73" s="1"/>
      <c r="V73" s="1"/>
      <c r="W73" s="1"/>
      <c r="X73" s="1"/>
      <c r="Y73" s="1"/>
      <c r="Z73" s="1"/>
      <c r="AA73" s="1"/>
      <c r="AB73" s="1"/>
      <c r="AC73" s="1"/>
      <c r="AD73" s="1"/>
      <c r="AE73" s="1"/>
      <c r="AF73" s="1"/>
      <c r="AG73" s="1"/>
      <c r="AH73" s="1"/>
      <c r="AI73" s="1"/>
      <c r="AJ73" s="1"/>
      <c r="AK73" s="1"/>
      <c r="AL73" s="1791"/>
      <c r="AM73" s="1792"/>
      <c r="AN73" s="1792"/>
      <c r="AO73" s="1792"/>
      <c r="AP73" s="1792"/>
      <c r="AQ73" s="1792"/>
      <c r="AR73" s="1792"/>
      <c r="AS73" s="1792"/>
      <c r="AT73" s="1792"/>
      <c r="AU73" s="1792"/>
      <c r="AV73" s="1792"/>
      <c r="AW73" s="1792"/>
      <c r="AX73" s="1792"/>
      <c r="AY73" s="1792"/>
      <c r="AZ73" s="1792"/>
      <c r="BA73" s="1792"/>
      <c r="BB73" s="1792"/>
      <c r="BC73" s="1792"/>
      <c r="BD73" s="1792"/>
      <c r="BE73" s="1792"/>
      <c r="BF73" s="1792"/>
      <c r="BG73" s="1792"/>
      <c r="BH73" s="1792"/>
      <c r="BI73" s="1792"/>
      <c r="BJ73" s="1792"/>
      <c r="BK73" s="1792"/>
      <c r="BL73" s="1792"/>
      <c r="BM73" s="1792"/>
      <c r="BN73" s="1792"/>
      <c r="BO73" s="1792"/>
      <c r="BP73" s="1792"/>
      <c r="BQ73" s="1792"/>
      <c r="BR73" s="1792"/>
      <c r="BS73" s="1792"/>
      <c r="BT73" s="1792"/>
      <c r="BU73" s="1793"/>
    </row>
    <row r="74" spans="2:73" x14ac:dyDescent="0.15">
      <c r="B74" s="76"/>
      <c r="C74" s="1"/>
      <c r="D74" s="1"/>
      <c r="E74" s="1"/>
      <c r="F74" s="1"/>
      <c r="G74" s="1"/>
      <c r="H74" s="1"/>
      <c r="I74" s="1"/>
      <c r="J74" s="1"/>
      <c r="K74" s="1"/>
      <c r="L74" s="1"/>
      <c r="M74" s="1"/>
      <c r="N74" s="1"/>
      <c r="O74" s="1"/>
      <c r="P74" s="1"/>
      <c r="Q74" s="1"/>
      <c r="R74" s="1"/>
      <c r="S74" s="112"/>
      <c r="T74" s="76"/>
      <c r="U74" s="1"/>
      <c r="V74" s="1"/>
      <c r="W74" s="1"/>
      <c r="X74" s="1"/>
      <c r="Y74" s="1"/>
      <c r="Z74" s="1"/>
      <c r="AA74" s="1"/>
      <c r="AB74" s="1"/>
      <c r="AC74" s="1"/>
      <c r="AD74" s="1"/>
      <c r="AE74" s="1"/>
      <c r="AF74" s="1"/>
      <c r="AG74" s="1"/>
      <c r="AH74" s="1"/>
      <c r="AI74" s="1"/>
      <c r="AJ74" s="1"/>
      <c r="AK74" s="1"/>
      <c r="AL74" s="1791"/>
      <c r="AM74" s="1792"/>
      <c r="AN74" s="1792"/>
      <c r="AO74" s="1792"/>
      <c r="AP74" s="1792"/>
      <c r="AQ74" s="1792"/>
      <c r="AR74" s="1792"/>
      <c r="AS74" s="1792"/>
      <c r="AT74" s="1792"/>
      <c r="AU74" s="1792"/>
      <c r="AV74" s="1792"/>
      <c r="AW74" s="1792"/>
      <c r="AX74" s="1792"/>
      <c r="AY74" s="1792"/>
      <c r="AZ74" s="1792"/>
      <c r="BA74" s="1792"/>
      <c r="BB74" s="1792"/>
      <c r="BC74" s="1792"/>
      <c r="BD74" s="1792"/>
      <c r="BE74" s="1792"/>
      <c r="BF74" s="1792"/>
      <c r="BG74" s="1792"/>
      <c r="BH74" s="1792"/>
      <c r="BI74" s="1792"/>
      <c r="BJ74" s="1792"/>
      <c r="BK74" s="1792"/>
      <c r="BL74" s="1792"/>
      <c r="BM74" s="1792"/>
      <c r="BN74" s="1792"/>
      <c r="BO74" s="1792"/>
      <c r="BP74" s="1792"/>
      <c r="BQ74" s="1792"/>
      <c r="BR74" s="1792"/>
      <c r="BS74" s="1792"/>
      <c r="BT74" s="1792"/>
      <c r="BU74" s="1793"/>
    </row>
    <row r="75" spans="2:73" x14ac:dyDescent="0.15">
      <c r="B75" s="76"/>
      <c r="C75" s="1"/>
      <c r="D75" s="1"/>
      <c r="E75" s="1"/>
      <c r="F75" s="1"/>
      <c r="G75" s="1"/>
      <c r="H75" s="1"/>
      <c r="I75" s="1"/>
      <c r="J75" s="1"/>
      <c r="K75" s="1"/>
      <c r="L75" s="1"/>
      <c r="M75" s="1"/>
      <c r="N75" s="1"/>
      <c r="O75" s="1"/>
      <c r="P75" s="1"/>
      <c r="Q75" s="1"/>
      <c r="R75" s="1"/>
      <c r="S75" s="112"/>
      <c r="T75" s="76"/>
      <c r="U75" s="1"/>
      <c r="V75" s="1"/>
      <c r="W75" s="1"/>
      <c r="X75" s="1"/>
      <c r="Y75" s="1"/>
      <c r="Z75" s="1"/>
      <c r="AA75" s="1"/>
      <c r="AB75" s="1"/>
      <c r="AC75" s="1"/>
      <c r="AD75" s="1"/>
      <c r="AE75" s="1"/>
      <c r="AF75" s="1"/>
      <c r="AG75" s="1"/>
      <c r="AH75" s="1"/>
      <c r="AI75" s="1"/>
      <c r="AJ75" s="1"/>
      <c r="AK75" s="1"/>
      <c r="AL75" s="1791"/>
      <c r="AM75" s="1792"/>
      <c r="AN75" s="1792"/>
      <c r="AO75" s="1792"/>
      <c r="AP75" s="1792"/>
      <c r="AQ75" s="1792"/>
      <c r="AR75" s="1792"/>
      <c r="AS75" s="1792"/>
      <c r="AT75" s="1792"/>
      <c r="AU75" s="1792"/>
      <c r="AV75" s="1792"/>
      <c r="AW75" s="1792"/>
      <c r="AX75" s="1792"/>
      <c r="AY75" s="1792"/>
      <c r="AZ75" s="1792"/>
      <c r="BA75" s="1792"/>
      <c r="BB75" s="1792"/>
      <c r="BC75" s="1792"/>
      <c r="BD75" s="1792"/>
      <c r="BE75" s="1792"/>
      <c r="BF75" s="1792"/>
      <c r="BG75" s="1792"/>
      <c r="BH75" s="1792"/>
      <c r="BI75" s="1792"/>
      <c r="BJ75" s="1792"/>
      <c r="BK75" s="1792"/>
      <c r="BL75" s="1792"/>
      <c r="BM75" s="1792"/>
      <c r="BN75" s="1792"/>
      <c r="BO75" s="1792"/>
      <c r="BP75" s="1792"/>
      <c r="BQ75" s="1792"/>
      <c r="BR75" s="1792"/>
      <c r="BS75" s="1792"/>
      <c r="BT75" s="1792"/>
      <c r="BU75" s="1793"/>
    </row>
    <row r="76" spans="2:73" x14ac:dyDescent="0.15">
      <c r="B76" s="76"/>
      <c r="C76" s="1"/>
      <c r="D76" s="1"/>
      <c r="E76" s="1"/>
      <c r="F76" s="1"/>
      <c r="G76" s="1"/>
      <c r="H76" s="1"/>
      <c r="I76" s="1"/>
      <c r="J76" s="1"/>
      <c r="K76" s="1"/>
      <c r="L76" s="1"/>
      <c r="M76" s="1"/>
      <c r="N76" s="1"/>
      <c r="O76" s="1"/>
      <c r="P76" s="1"/>
      <c r="Q76" s="1"/>
      <c r="R76" s="1"/>
      <c r="S76" s="112"/>
      <c r="T76" s="76"/>
      <c r="U76" s="1"/>
      <c r="V76" s="1"/>
      <c r="W76" s="1"/>
      <c r="X76" s="1"/>
      <c r="Y76" s="1"/>
      <c r="Z76" s="1"/>
      <c r="AA76" s="1"/>
      <c r="AB76" s="1"/>
      <c r="AC76" s="1"/>
      <c r="AD76" s="1"/>
      <c r="AE76" s="1"/>
      <c r="AF76" s="1"/>
      <c r="AG76" s="1"/>
      <c r="AH76" s="1"/>
      <c r="AI76" s="1"/>
      <c r="AJ76" s="1"/>
      <c r="AK76" s="1"/>
      <c r="AL76" s="1791"/>
      <c r="AM76" s="1792"/>
      <c r="AN76" s="1792"/>
      <c r="AO76" s="1792"/>
      <c r="AP76" s="1792"/>
      <c r="AQ76" s="1792"/>
      <c r="AR76" s="1792"/>
      <c r="AS76" s="1792"/>
      <c r="AT76" s="1792"/>
      <c r="AU76" s="1792"/>
      <c r="AV76" s="1792"/>
      <c r="AW76" s="1792"/>
      <c r="AX76" s="1792"/>
      <c r="AY76" s="1792"/>
      <c r="AZ76" s="1792"/>
      <c r="BA76" s="1792"/>
      <c r="BB76" s="1792"/>
      <c r="BC76" s="1792"/>
      <c r="BD76" s="1792"/>
      <c r="BE76" s="1792"/>
      <c r="BF76" s="1792"/>
      <c r="BG76" s="1792"/>
      <c r="BH76" s="1792"/>
      <c r="BI76" s="1792"/>
      <c r="BJ76" s="1792"/>
      <c r="BK76" s="1792"/>
      <c r="BL76" s="1792"/>
      <c r="BM76" s="1792"/>
      <c r="BN76" s="1792"/>
      <c r="BO76" s="1792"/>
      <c r="BP76" s="1792"/>
      <c r="BQ76" s="1792"/>
      <c r="BR76" s="1792"/>
      <c r="BS76" s="1792"/>
      <c r="BT76" s="1792"/>
      <c r="BU76" s="1793"/>
    </row>
    <row r="77" spans="2:73" x14ac:dyDescent="0.15">
      <c r="B77" s="76"/>
      <c r="C77" s="1"/>
      <c r="D77" s="1"/>
      <c r="E77" s="1"/>
      <c r="F77" s="1"/>
      <c r="G77" s="1"/>
      <c r="H77" s="1"/>
      <c r="I77" s="1"/>
      <c r="J77" s="1"/>
      <c r="K77" s="1"/>
      <c r="L77" s="1"/>
      <c r="M77" s="1"/>
      <c r="N77" s="1"/>
      <c r="O77" s="1"/>
      <c r="P77" s="1"/>
      <c r="Q77" s="1"/>
      <c r="R77" s="1"/>
      <c r="S77" s="112"/>
      <c r="T77" s="76"/>
      <c r="U77" s="1"/>
      <c r="V77" s="1"/>
      <c r="W77" s="1"/>
      <c r="X77" s="1"/>
      <c r="Y77" s="1"/>
      <c r="Z77" s="1"/>
      <c r="AA77" s="1"/>
      <c r="AB77" s="1"/>
      <c r="AC77" s="1"/>
      <c r="AD77" s="1"/>
      <c r="AE77" s="1"/>
      <c r="AF77" s="1"/>
      <c r="AG77" s="1"/>
      <c r="AH77" s="1"/>
      <c r="AI77" s="1"/>
      <c r="AJ77" s="1"/>
      <c r="AK77" s="1"/>
      <c r="AL77" s="1791"/>
      <c r="AM77" s="1792"/>
      <c r="AN77" s="1792"/>
      <c r="AO77" s="1792"/>
      <c r="AP77" s="1792"/>
      <c r="AQ77" s="1792"/>
      <c r="AR77" s="1792"/>
      <c r="AS77" s="1792"/>
      <c r="AT77" s="1792"/>
      <c r="AU77" s="1792"/>
      <c r="AV77" s="1792"/>
      <c r="AW77" s="1792"/>
      <c r="AX77" s="1792"/>
      <c r="AY77" s="1792"/>
      <c r="AZ77" s="1792"/>
      <c r="BA77" s="1792"/>
      <c r="BB77" s="1792"/>
      <c r="BC77" s="1792"/>
      <c r="BD77" s="1792"/>
      <c r="BE77" s="1792"/>
      <c r="BF77" s="1792"/>
      <c r="BG77" s="1792"/>
      <c r="BH77" s="1792"/>
      <c r="BI77" s="1792"/>
      <c r="BJ77" s="1792"/>
      <c r="BK77" s="1792"/>
      <c r="BL77" s="1792"/>
      <c r="BM77" s="1792"/>
      <c r="BN77" s="1792"/>
      <c r="BO77" s="1792"/>
      <c r="BP77" s="1792"/>
      <c r="BQ77" s="1792"/>
      <c r="BR77" s="1792"/>
      <c r="BS77" s="1792"/>
      <c r="BT77" s="1792"/>
      <c r="BU77" s="1793"/>
    </row>
    <row r="78" spans="2:73" x14ac:dyDescent="0.15">
      <c r="B78" s="76"/>
      <c r="C78" s="1"/>
      <c r="D78" s="1"/>
      <c r="E78" s="1"/>
      <c r="F78" s="1"/>
      <c r="G78" s="1"/>
      <c r="H78" s="1"/>
      <c r="I78" s="1"/>
      <c r="J78" s="1"/>
      <c r="K78" s="1"/>
      <c r="L78" s="1"/>
      <c r="M78" s="1"/>
      <c r="N78" s="1"/>
      <c r="O78" s="1"/>
      <c r="P78" s="1"/>
      <c r="Q78" s="1"/>
      <c r="R78" s="1"/>
      <c r="S78" s="112"/>
      <c r="T78" s="76"/>
      <c r="U78" s="1"/>
      <c r="V78" s="1"/>
      <c r="W78" s="1"/>
      <c r="X78" s="1"/>
      <c r="Y78" s="1"/>
      <c r="Z78" s="1"/>
      <c r="AA78" s="1"/>
      <c r="AB78" s="1"/>
      <c r="AC78" s="1"/>
      <c r="AD78" s="1"/>
      <c r="AE78" s="1"/>
      <c r="AF78" s="1"/>
      <c r="AG78" s="1"/>
      <c r="AH78" s="1"/>
      <c r="AI78" s="1"/>
      <c r="AJ78" s="1"/>
      <c r="AK78" s="1"/>
      <c r="AL78" s="1791"/>
      <c r="AM78" s="1792"/>
      <c r="AN78" s="1792"/>
      <c r="AO78" s="1792"/>
      <c r="AP78" s="1792"/>
      <c r="AQ78" s="1792"/>
      <c r="AR78" s="1792"/>
      <c r="AS78" s="1792"/>
      <c r="AT78" s="1792"/>
      <c r="AU78" s="1792"/>
      <c r="AV78" s="1792"/>
      <c r="AW78" s="1792"/>
      <c r="AX78" s="1792"/>
      <c r="AY78" s="1792"/>
      <c r="AZ78" s="1792"/>
      <c r="BA78" s="1792"/>
      <c r="BB78" s="1792"/>
      <c r="BC78" s="1792"/>
      <c r="BD78" s="1792"/>
      <c r="BE78" s="1792"/>
      <c r="BF78" s="1792"/>
      <c r="BG78" s="1792"/>
      <c r="BH78" s="1792"/>
      <c r="BI78" s="1792"/>
      <c r="BJ78" s="1792"/>
      <c r="BK78" s="1792"/>
      <c r="BL78" s="1792"/>
      <c r="BM78" s="1792"/>
      <c r="BN78" s="1792"/>
      <c r="BO78" s="1792"/>
      <c r="BP78" s="1792"/>
      <c r="BQ78" s="1792"/>
      <c r="BR78" s="1792"/>
      <c r="BS78" s="1792"/>
      <c r="BT78" s="1792"/>
      <c r="BU78" s="1793"/>
    </row>
    <row r="79" spans="2:73" x14ac:dyDescent="0.15">
      <c r="B79" s="76"/>
      <c r="C79" s="1"/>
      <c r="D79" s="1"/>
      <c r="E79" s="1"/>
      <c r="F79" s="1"/>
      <c r="G79" s="1"/>
      <c r="H79" s="1"/>
      <c r="I79" s="1"/>
      <c r="J79" s="1"/>
      <c r="K79" s="1"/>
      <c r="L79" s="1"/>
      <c r="M79" s="1"/>
      <c r="N79" s="1"/>
      <c r="O79" s="1"/>
      <c r="P79" s="1"/>
      <c r="Q79" s="1"/>
      <c r="R79" s="1"/>
      <c r="S79" s="112"/>
      <c r="T79" s="76"/>
      <c r="U79" s="1"/>
      <c r="V79" s="1"/>
      <c r="W79" s="1"/>
      <c r="X79" s="1"/>
      <c r="Y79" s="1"/>
      <c r="Z79" s="1"/>
      <c r="AA79" s="1"/>
      <c r="AB79" s="1"/>
      <c r="AC79" s="1"/>
      <c r="AD79" s="1"/>
      <c r="AE79" s="1"/>
      <c r="AF79" s="1"/>
      <c r="AG79" s="1"/>
      <c r="AH79" s="1"/>
      <c r="AI79" s="1"/>
      <c r="AJ79" s="1"/>
      <c r="AK79" s="1"/>
      <c r="AL79" s="1791"/>
      <c r="AM79" s="1792"/>
      <c r="AN79" s="1792"/>
      <c r="AO79" s="1792"/>
      <c r="AP79" s="1792"/>
      <c r="AQ79" s="1792"/>
      <c r="AR79" s="1792"/>
      <c r="AS79" s="1792"/>
      <c r="AT79" s="1792"/>
      <c r="AU79" s="1792"/>
      <c r="AV79" s="1792"/>
      <c r="AW79" s="1792"/>
      <c r="AX79" s="1792"/>
      <c r="AY79" s="1792"/>
      <c r="AZ79" s="1792"/>
      <c r="BA79" s="1792"/>
      <c r="BB79" s="1792"/>
      <c r="BC79" s="1792"/>
      <c r="BD79" s="1792"/>
      <c r="BE79" s="1792"/>
      <c r="BF79" s="1792"/>
      <c r="BG79" s="1792"/>
      <c r="BH79" s="1792"/>
      <c r="BI79" s="1792"/>
      <c r="BJ79" s="1792"/>
      <c r="BK79" s="1792"/>
      <c r="BL79" s="1792"/>
      <c r="BM79" s="1792"/>
      <c r="BN79" s="1792"/>
      <c r="BO79" s="1792"/>
      <c r="BP79" s="1792"/>
      <c r="BQ79" s="1792"/>
      <c r="BR79" s="1792"/>
      <c r="BS79" s="1792"/>
      <c r="BT79" s="1792"/>
      <c r="BU79" s="1793"/>
    </row>
    <row r="80" spans="2:73" x14ac:dyDescent="0.15">
      <c r="B80" s="76"/>
      <c r="C80" s="1"/>
      <c r="D80" s="1"/>
      <c r="E80" s="1"/>
      <c r="F80" s="1"/>
      <c r="G80" s="1"/>
      <c r="H80" s="1"/>
      <c r="I80" s="1"/>
      <c r="J80" s="1"/>
      <c r="K80" s="1"/>
      <c r="L80" s="1"/>
      <c r="M80" s="1"/>
      <c r="N80" s="1"/>
      <c r="O80" s="1"/>
      <c r="P80" s="1"/>
      <c r="Q80" s="1"/>
      <c r="R80" s="1"/>
      <c r="S80" s="112"/>
      <c r="T80" s="76"/>
      <c r="U80" s="1"/>
      <c r="V80" s="1"/>
      <c r="W80" s="1"/>
      <c r="X80" s="1"/>
      <c r="Y80" s="1"/>
      <c r="Z80" s="1"/>
      <c r="AA80" s="1"/>
      <c r="AB80" s="1"/>
      <c r="AC80" s="1"/>
      <c r="AD80" s="1"/>
      <c r="AE80" s="1"/>
      <c r="AF80" s="1"/>
      <c r="AG80" s="1"/>
      <c r="AH80" s="1"/>
      <c r="AI80" s="1"/>
      <c r="AJ80" s="1"/>
      <c r="AK80" s="1"/>
      <c r="AL80" s="1791"/>
      <c r="AM80" s="1792"/>
      <c r="AN80" s="1792"/>
      <c r="AO80" s="1792"/>
      <c r="AP80" s="1792"/>
      <c r="AQ80" s="1792"/>
      <c r="AR80" s="1792"/>
      <c r="AS80" s="1792"/>
      <c r="AT80" s="1792"/>
      <c r="AU80" s="1792"/>
      <c r="AV80" s="1792"/>
      <c r="AW80" s="1792"/>
      <c r="AX80" s="1792"/>
      <c r="AY80" s="1792"/>
      <c r="AZ80" s="1792"/>
      <c r="BA80" s="1792"/>
      <c r="BB80" s="1792"/>
      <c r="BC80" s="1792"/>
      <c r="BD80" s="1792"/>
      <c r="BE80" s="1792"/>
      <c r="BF80" s="1792"/>
      <c r="BG80" s="1792"/>
      <c r="BH80" s="1792"/>
      <c r="BI80" s="1792"/>
      <c r="BJ80" s="1792"/>
      <c r="BK80" s="1792"/>
      <c r="BL80" s="1792"/>
      <c r="BM80" s="1792"/>
      <c r="BN80" s="1792"/>
      <c r="BO80" s="1792"/>
      <c r="BP80" s="1792"/>
      <c r="BQ80" s="1792"/>
      <c r="BR80" s="1792"/>
      <c r="BS80" s="1792"/>
      <c r="BT80" s="1792"/>
      <c r="BU80" s="1793"/>
    </row>
    <row r="81" spans="2:73" ht="14.25" thickBot="1" x14ac:dyDescent="0.2">
      <c r="B81" s="803"/>
      <c r="C81" s="8"/>
      <c r="D81" s="8"/>
      <c r="E81" s="8"/>
      <c r="F81" s="8"/>
      <c r="G81" s="8"/>
      <c r="H81" s="8"/>
      <c r="I81" s="8"/>
      <c r="J81" s="8"/>
      <c r="K81" s="8"/>
      <c r="L81" s="8"/>
      <c r="M81" s="8"/>
      <c r="N81" s="8"/>
      <c r="O81" s="8"/>
      <c r="P81" s="8"/>
      <c r="Q81" s="8"/>
      <c r="R81" s="8"/>
      <c r="S81" s="113"/>
      <c r="T81" s="803"/>
      <c r="U81" s="8"/>
      <c r="V81" s="8"/>
      <c r="W81" s="8"/>
      <c r="X81" s="8"/>
      <c r="Y81" s="8"/>
      <c r="Z81" s="8"/>
      <c r="AA81" s="8"/>
      <c r="AB81" s="8"/>
      <c r="AC81" s="8"/>
      <c r="AD81" s="8"/>
      <c r="AE81" s="8"/>
      <c r="AF81" s="8"/>
      <c r="AG81" s="8"/>
      <c r="AH81" s="8"/>
      <c r="AI81" s="8"/>
      <c r="AJ81" s="8"/>
      <c r="AK81" s="8"/>
      <c r="AL81" s="1794"/>
      <c r="AM81" s="1795"/>
      <c r="AN81" s="1795"/>
      <c r="AO81" s="1795"/>
      <c r="AP81" s="1795"/>
      <c r="AQ81" s="1795"/>
      <c r="AR81" s="1795"/>
      <c r="AS81" s="1795"/>
      <c r="AT81" s="1795"/>
      <c r="AU81" s="1795"/>
      <c r="AV81" s="1795"/>
      <c r="AW81" s="1795"/>
      <c r="AX81" s="1795"/>
      <c r="AY81" s="1795"/>
      <c r="AZ81" s="1795"/>
      <c r="BA81" s="1795"/>
      <c r="BB81" s="1795"/>
      <c r="BC81" s="1795"/>
      <c r="BD81" s="1795"/>
      <c r="BE81" s="1795"/>
      <c r="BF81" s="1795"/>
      <c r="BG81" s="1795"/>
      <c r="BH81" s="1795"/>
      <c r="BI81" s="1795"/>
      <c r="BJ81" s="1795"/>
      <c r="BK81" s="1795"/>
      <c r="BL81" s="1795"/>
      <c r="BM81" s="1795"/>
      <c r="BN81" s="1795"/>
      <c r="BO81" s="1795"/>
      <c r="BP81" s="1795"/>
      <c r="BQ81" s="1795"/>
      <c r="BR81" s="1795"/>
      <c r="BS81" s="1795"/>
      <c r="BT81" s="1795"/>
      <c r="BU81" s="1796"/>
    </row>
    <row r="82" spans="2:73" ht="14.25" thickBot="1" x14ac:dyDescent="0.2"/>
    <row r="83" spans="2:73" ht="15" thickBot="1" x14ac:dyDescent="0.2">
      <c r="B83" s="106" t="s">
        <v>417</v>
      </c>
      <c r="C83" s="107"/>
      <c r="D83" s="107"/>
      <c r="E83" s="107"/>
      <c r="F83" s="107"/>
      <c r="G83" s="107"/>
      <c r="H83" s="107"/>
      <c r="I83" s="107"/>
      <c r="J83" s="107"/>
      <c r="K83" s="107"/>
      <c r="L83" s="107"/>
      <c r="M83" s="107"/>
      <c r="N83" s="107"/>
      <c r="O83" s="107"/>
      <c r="P83" s="107"/>
      <c r="Q83" s="107"/>
      <c r="R83" s="107"/>
      <c r="S83" s="108"/>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2"/>
      <c r="BI83" s="2"/>
      <c r="BJ83" s="2"/>
      <c r="BK83" s="2"/>
      <c r="BL83" s="2"/>
      <c r="BM83" s="2"/>
      <c r="BN83" s="2"/>
      <c r="BO83" s="2"/>
      <c r="BP83" s="2"/>
      <c r="BQ83" s="2"/>
      <c r="BR83" s="2"/>
      <c r="BS83" s="2"/>
      <c r="BT83" s="2"/>
      <c r="BU83" s="2"/>
    </row>
    <row r="84" spans="2:73" ht="14.25" thickBot="1" x14ac:dyDescent="0.2">
      <c r="B84" s="180" t="s">
        <v>43</v>
      </c>
      <c r="C84" s="181"/>
      <c r="D84" s="181"/>
      <c r="E84" s="181"/>
      <c r="F84" s="181"/>
      <c r="G84" s="181"/>
      <c r="H84" s="181"/>
      <c r="I84" s="181"/>
      <c r="J84" s="181"/>
      <c r="K84" s="181"/>
      <c r="L84" s="181"/>
      <c r="M84" s="181"/>
      <c r="N84" s="181"/>
      <c r="O84" s="181"/>
      <c r="P84" s="181"/>
      <c r="Q84" s="181"/>
      <c r="R84" s="181"/>
      <c r="S84" s="182"/>
      <c r="T84" s="180" t="s">
        <v>44</v>
      </c>
      <c r="U84" s="181"/>
      <c r="V84" s="181"/>
      <c r="W84" s="181"/>
      <c r="X84" s="181"/>
      <c r="Y84" s="181"/>
      <c r="Z84" s="181"/>
      <c r="AA84" s="181"/>
      <c r="AB84" s="181"/>
      <c r="AC84" s="181"/>
      <c r="AD84" s="181"/>
      <c r="AE84" s="181"/>
      <c r="AF84" s="181"/>
      <c r="AG84" s="181"/>
      <c r="AH84" s="181"/>
      <c r="AI84" s="181"/>
      <c r="AJ84" s="181"/>
      <c r="AK84" s="181"/>
      <c r="AL84" s="180" t="s">
        <v>191</v>
      </c>
      <c r="AM84" s="181"/>
      <c r="AN84" s="181"/>
      <c r="AO84" s="181"/>
      <c r="AP84" s="181"/>
      <c r="AQ84" s="181"/>
      <c r="AR84" s="181"/>
      <c r="AS84" s="181"/>
      <c r="AT84" s="181"/>
      <c r="AU84" s="181"/>
      <c r="AV84" s="181"/>
      <c r="AW84" s="181"/>
      <c r="AX84" s="183"/>
      <c r="AY84" s="181"/>
      <c r="AZ84" s="181"/>
      <c r="BA84" s="181"/>
      <c r="BB84" s="181"/>
      <c r="BC84" s="181"/>
      <c r="BD84" s="181"/>
      <c r="BE84" s="181"/>
      <c r="BF84" s="181"/>
      <c r="BG84" s="181"/>
      <c r="BH84" s="178"/>
      <c r="BI84" s="178"/>
      <c r="BJ84" s="184"/>
      <c r="BK84" s="178"/>
      <c r="BL84" s="178"/>
      <c r="BM84" s="178"/>
      <c r="BN84" s="178"/>
      <c r="BO84" s="178"/>
      <c r="BP84" s="178"/>
      <c r="BQ84" s="178"/>
      <c r="BR84" s="178"/>
      <c r="BS84" s="178"/>
      <c r="BT84" s="178"/>
      <c r="BU84" s="185"/>
    </row>
    <row r="85" spans="2:73" ht="13.5" customHeight="1" x14ac:dyDescent="0.15">
      <c r="B85" s="109"/>
      <c r="C85" s="110"/>
      <c r="D85" s="110"/>
      <c r="E85" s="110"/>
      <c r="F85" s="110"/>
      <c r="G85" s="110"/>
      <c r="H85" s="110"/>
      <c r="I85" s="110"/>
      <c r="J85" s="110"/>
      <c r="K85" s="110"/>
      <c r="L85" s="110"/>
      <c r="M85" s="110"/>
      <c r="N85" s="110"/>
      <c r="O85" s="110"/>
      <c r="P85" s="110"/>
      <c r="Q85" s="110"/>
      <c r="R85" s="110"/>
      <c r="S85" s="111"/>
      <c r="T85" s="109"/>
      <c r="U85" s="110"/>
      <c r="V85" s="110"/>
      <c r="W85" s="110"/>
      <c r="X85" s="110"/>
      <c r="Y85" s="110"/>
      <c r="Z85" s="110"/>
      <c r="AA85" s="110"/>
      <c r="AB85" s="110"/>
      <c r="AC85" s="110"/>
      <c r="AD85" s="110"/>
      <c r="AE85" s="110"/>
      <c r="AF85" s="110"/>
      <c r="AG85" s="110"/>
      <c r="AH85" s="110"/>
      <c r="AI85" s="110"/>
      <c r="AJ85" s="110"/>
      <c r="AK85" s="110"/>
      <c r="AL85" s="1788" t="s">
        <v>416</v>
      </c>
      <c r="AM85" s="1789"/>
      <c r="AN85" s="1789"/>
      <c r="AO85" s="1789"/>
      <c r="AP85" s="1789"/>
      <c r="AQ85" s="1789"/>
      <c r="AR85" s="1789"/>
      <c r="AS85" s="1789"/>
      <c r="AT85" s="1789"/>
      <c r="AU85" s="1789"/>
      <c r="AV85" s="1789"/>
      <c r="AW85" s="1789"/>
      <c r="AX85" s="1789"/>
      <c r="AY85" s="1789"/>
      <c r="AZ85" s="1789"/>
      <c r="BA85" s="1789"/>
      <c r="BB85" s="1789"/>
      <c r="BC85" s="1789"/>
      <c r="BD85" s="1789"/>
      <c r="BE85" s="1789"/>
      <c r="BF85" s="1789"/>
      <c r="BG85" s="1789"/>
      <c r="BH85" s="1789"/>
      <c r="BI85" s="1789"/>
      <c r="BJ85" s="1789"/>
      <c r="BK85" s="1789"/>
      <c r="BL85" s="1789"/>
      <c r="BM85" s="1789"/>
      <c r="BN85" s="1789"/>
      <c r="BO85" s="1789"/>
      <c r="BP85" s="1789"/>
      <c r="BQ85" s="1789"/>
      <c r="BR85" s="1789"/>
      <c r="BS85" s="1789"/>
      <c r="BT85" s="1789"/>
      <c r="BU85" s="1790"/>
    </row>
    <row r="86" spans="2:73" x14ac:dyDescent="0.15">
      <c r="B86" s="76"/>
      <c r="C86" s="1"/>
      <c r="D86" s="1"/>
      <c r="E86" s="1"/>
      <c r="F86" s="1"/>
      <c r="G86" s="1"/>
      <c r="H86" s="1"/>
      <c r="I86" s="1"/>
      <c r="J86" s="1"/>
      <c r="K86" s="1"/>
      <c r="L86" s="1"/>
      <c r="M86" s="1"/>
      <c r="N86" s="1"/>
      <c r="O86" s="1"/>
      <c r="P86" s="1"/>
      <c r="Q86" s="1"/>
      <c r="R86" s="1"/>
      <c r="S86" s="112"/>
      <c r="T86" s="76"/>
      <c r="U86" s="1"/>
      <c r="V86" s="1"/>
      <c r="W86" s="1"/>
      <c r="X86" s="1"/>
      <c r="Y86" s="1"/>
      <c r="Z86" s="1"/>
      <c r="AA86" s="1"/>
      <c r="AB86" s="1"/>
      <c r="AC86" s="1"/>
      <c r="AD86" s="1"/>
      <c r="AE86" s="1"/>
      <c r="AF86" s="1"/>
      <c r="AG86" s="1"/>
      <c r="AH86" s="1"/>
      <c r="AI86" s="1"/>
      <c r="AJ86" s="1"/>
      <c r="AK86" s="1"/>
      <c r="AL86" s="1791"/>
      <c r="AM86" s="1792"/>
      <c r="AN86" s="1792"/>
      <c r="AO86" s="1792"/>
      <c r="AP86" s="1792"/>
      <c r="AQ86" s="1792"/>
      <c r="AR86" s="1792"/>
      <c r="AS86" s="1792"/>
      <c r="AT86" s="1792"/>
      <c r="AU86" s="1792"/>
      <c r="AV86" s="1792"/>
      <c r="AW86" s="1792"/>
      <c r="AX86" s="1792"/>
      <c r="AY86" s="1792"/>
      <c r="AZ86" s="1792"/>
      <c r="BA86" s="1792"/>
      <c r="BB86" s="1792"/>
      <c r="BC86" s="1792"/>
      <c r="BD86" s="1792"/>
      <c r="BE86" s="1792"/>
      <c r="BF86" s="1792"/>
      <c r="BG86" s="1792"/>
      <c r="BH86" s="1792"/>
      <c r="BI86" s="1792"/>
      <c r="BJ86" s="1792"/>
      <c r="BK86" s="1792"/>
      <c r="BL86" s="1792"/>
      <c r="BM86" s="1792"/>
      <c r="BN86" s="1792"/>
      <c r="BO86" s="1792"/>
      <c r="BP86" s="1792"/>
      <c r="BQ86" s="1792"/>
      <c r="BR86" s="1792"/>
      <c r="BS86" s="1792"/>
      <c r="BT86" s="1792"/>
      <c r="BU86" s="1793"/>
    </row>
    <row r="87" spans="2:73" x14ac:dyDescent="0.15">
      <c r="B87" s="76"/>
      <c r="C87" s="1"/>
      <c r="D87" s="1"/>
      <c r="E87" s="1"/>
      <c r="F87" s="1"/>
      <c r="G87" s="1"/>
      <c r="H87" s="1"/>
      <c r="I87" s="1"/>
      <c r="J87" s="1"/>
      <c r="K87" s="1"/>
      <c r="L87" s="1"/>
      <c r="M87" s="1"/>
      <c r="N87" s="1"/>
      <c r="O87" s="1"/>
      <c r="P87" s="1"/>
      <c r="Q87" s="1"/>
      <c r="R87" s="1"/>
      <c r="S87" s="112"/>
      <c r="T87" s="76"/>
      <c r="U87" s="1"/>
      <c r="V87" s="1"/>
      <c r="W87" s="1"/>
      <c r="X87" s="1"/>
      <c r="Y87" s="1"/>
      <c r="Z87" s="1"/>
      <c r="AA87" s="1"/>
      <c r="AB87" s="1"/>
      <c r="AC87" s="1"/>
      <c r="AD87" s="1"/>
      <c r="AE87" s="1"/>
      <c r="AF87" s="1"/>
      <c r="AG87" s="1"/>
      <c r="AH87" s="1"/>
      <c r="AI87" s="1"/>
      <c r="AJ87" s="1"/>
      <c r="AK87" s="1"/>
      <c r="AL87" s="1791"/>
      <c r="AM87" s="1792"/>
      <c r="AN87" s="1792"/>
      <c r="AO87" s="1792"/>
      <c r="AP87" s="1792"/>
      <c r="AQ87" s="1792"/>
      <c r="AR87" s="1792"/>
      <c r="AS87" s="1792"/>
      <c r="AT87" s="1792"/>
      <c r="AU87" s="1792"/>
      <c r="AV87" s="1792"/>
      <c r="AW87" s="1792"/>
      <c r="AX87" s="1792"/>
      <c r="AY87" s="1792"/>
      <c r="AZ87" s="1792"/>
      <c r="BA87" s="1792"/>
      <c r="BB87" s="1792"/>
      <c r="BC87" s="1792"/>
      <c r="BD87" s="1792"/>
      <c r="BE87" s="1792"/>
      <c r="BF87" s="1792"/>
      <c r="BG87" s="1792"/>
      <c r="BH87" s="1792"/>
      <c r="BI87" s="1792"/>
      <c r="BJ87" s="1792"/>
      <c r="BK87" s="1792"/>
      <c r="BL87" s="1792"/>
      <c r="BM87" s="1792"/>
      <c r="BN87" s="1792"/>
      <c r="BO87" s="1792"/>
      <c r="BP87" s="1792"/>
      <c r="BQ87" s="1792"/>
      <c r="BR87" s="1792"/>
      <c r="BS87" s="1792"/>
      <c r="BT87" s="1792"/>
      <c r="BU87" s="1793"/>
    </row>
    <row r="88" spans="2:73" x14ac:dyDescent="0.15">
      <c r="B88" s="76"/>
      <c r="C88" s="1"/>
      <c r="D88" s="1"/>
      <c r="E88" s="1"/>
      <c r="F88" s="1"/>
      <c r="G88" s="1"/>
      <c r="H88" s="1"/>
      <c r="I88" s="1"/>
      <c r="J88" s="1"/>
      <c r="K88" s="1"/>
      <c r="L88" s="1"/>
      <c r="M88" s="1"/>
      <c r="N88" s="1"/>
      <c r="O88" s="1"/>
      <c r="P88" s="1"/>
      <c r="Q88" s="1"/>
      <c r="R88" s="1"/>
      <c r="S88" s="112"/>
      <c r="T88" s="76"/>
      <c r="U88" s="1"/>
      <c r="V88" s="1"/>
      <c r="W88" s="1"/>
      <c r="X88" s="1"/>
      <c r="Y88" s="1"/>
      <c r="Z88" s="1"/>
      <c r="AA88" s="1"/>
      <c r="AB88" s="1"/>
      <c r="AC88" s="1"/>
      <c r="AD88" s="1"/>
      <c r="AE88" s="1"/>
      <c r="AF88" s="1"/>
      <c r="AG88" s="1"/>
      <c r="AH88" s="1"/>
      <c r="AI88" s="1"/>
      <c r="AJ88" s="1"/>
      <c r="AK88" s="1"/>
      <c r="AL88" s="1791"/>
      <c r="AM88" s="1792"/>
      <c r="AN88" s="1792"/>
      <c r="AO88" s="1792"/>
      <c r="AP88" s="1792"/>
      <c r="AQ88" s="1792"/>
      <c r="AR88" s="1792"/>
      <c r="AS88" s="1792"/>
      <c r="AT88" s="1792"/>
      <c r="AU88" s="1792"/>
      <c r="AV88" s="1792"/>
      <c r="AW88" s="1792"/>
      <c r="AX88" s="1792"/>
      <c r="AY88" s="1792"/>
      <c r="AZ88" s="1792"/>
      <c r="BA88" s="1792"/>
      <c r="BB88" s="1792"/>
      <c r="BC88" s="1792"/>
      <c r="BD88" s="1792"/>
      <c r="BE88" s="1792"/>
      <c r="BF88" s="1792"/>
      <c r="BG88" s="1792"/>
      <c r="BH88" s="1792"/>
      <c r="BI88" s="1792"/>
      <c r="BJ88" s="1792"/>
      <c r="BK88" s="1792"/>
      <c r="BL88" s="1792"/>
      <c r="BM88" s="1792"/>
      <c r="BN88" s="1792"/>
      <c r="BO88" s="1792"/>
      <c r="BP88" s="1792"/>
      <c r="BQ88" s="1792"/>
      <c r="BR88" s="1792"/>
      <c r="BS88" s="1792"/>
      <c r="BT88" s="1792"/>
      <c r="BU88" s="1793"/>
    </row>
    <row r="89" spans="2:73" x14ac:dyDescent="0.15">
      <c r="B89" s="76"/>
      <c r="C89" s="1"/>
      <c r="D89" s="1"/>
      <c r="E89" s="1"/>
      <c r="F89" s="1"/>
      <c r="G89" s="1"/>
      <c r="H89" s="1"/>
      <c r="I89" s="1"/>
      <c r="J89" s="1"/>
      <c r="K89" s="1"/>
      <c r="L89" s="1"/>
      <c r="M89" s="1"/>
      <c r="N89" s="1"/>
      <c r="O89" s="1"/>
      <c r="P89" s="1"/>
      <c r="Q89" s="1"/>
      <c r="R89" s="1"/>
      <c r="S89" s="112"/>
      <c r="T89" s="76"/>
      <c r="U89" s="1"/>
      <c r="V89" s="1"/>
      <c r="W89" s="1"/>
      <c r="X89" s="1"/>
      <c r="Y89" s="1"/>
      <c r="Z89" s="1"/>
      <c r="AA89" s="1"/>
      <c r="AB89" s="1"/>
      <c r="AC89" s="1"/>
      <c r="AD89" s="1"/>
      <c r="AE89" s="1"/>
      <c r="AF89" s="1"/>
      <c r="AG89" s="1"/>
      <c r="AH89" s="1"/>
      <c r="AI89" s="1"/>
      <c r="AJ89" s="1"/>
      <c r="AK89" s="1"/>
      <c r="AL89" s="1791"/>
      <c r="AM89" s="1792"/>
      <c r="AN89" s="1792"/>
      <c r="AO89" s="1792"/>
      <c r="AP89" s="1792"/>
      <c r="AQ89" s="1792"/>
      <c r="AR89" s="1792"/>
      <c r="AS89" s="1792"/>
      <c r="AT89" s="1792"/>
      <c r="AU89" s="1792"/>
      <c r="AV89" s="1792"/>
      <c r="AW89" s="1792"/>
      <c r="AX89" s="1792"/>
      <c r="AY89" s="1792"/>
      <c r="AZ89" s="1792"/>
      <c r="BA89" s="1792"/>
      <c r="BB89" s="1792"/>
      <c r="BC89" s="1792"/>
      <c r="BD89" s="1792"/>
      <c r="BE89" s="1792"/>
      <c r="BF89" s="1792"/>
      <c r="BG89" s="1792"/>
      <c r="BH89" s="1792"/>
      <c r="BI89" s="1792"/>
      <c r="BJ89" s="1792"/>
      <c r="BK89" s="1792"/>
      <c r="BL89" s="1792"/>
      <c r="BM89" s="1792"/>
      <c r="BN89" s="1792"/>
      <c r="BO89" s="1792"/>
      <c r="BP89" s="1792"/>
      <c r="BQ89" s="1792"/>
      <c r="BR89" s="1792"/>
      <c r="BS89" s="1792"/>
      <c r="BT89" s="1792"/>
      <c r="BU89" s="1793"/>
    </row>
    <row r="90" spans="2:73" x14ac:dyDescent="0.15">
      <c r="B90" s="76"/>
      <c r="C90" s="1"/>
      <c r="D90" s="1"/>
      <c r="E90" s="1"/>
      <c r="F90" s="1"/>
      <c r="G90" s="1"/>
      <c r="H90" s="1"/>
      <c r="I90" s="1"/>
      <c r="J90" s="1"/>
      <c r="K90" s="1"/>
      <c r="L90" s="1"/>
      <c r="M90" s="1"/>
      <c r="N90" s="1"/>
      <c r="O90" s="1"/>
      <c r="P90" s="1"/>
      <c r="Q90" s="1"/>
      <c r="R90" s="1"/>
      <c r="S90" s="112"/>
      <c r="T90" s="76"/>
      <c r="U90" s="1"/>
      <c r="V90" s="1"/>
      <c r="W90" s="1"/>
      <c r="X90" s="1"/>
      <c r="Y90" s="1"/>
      <c r="Z90" s="1"/>
      <c r="AA90" s="1"/>
      <c r="AB90" s="1"/>
      <c r="AC90" s="1"/>
      <c r="AD90" s="1"/>
      <c r="AE90" s="1"/>
      <c r="AF90" s="1"/>
      <c r="AG90" s="1"/>
      <c r="AH90" s="1"/>
      <c r="AI90" s="1"/>
      <c r="AJ90" s="1"/>
      <c r="AK90" s="1"/>
      <c r="AL90" s="1791"/>
      <c r="AM90" s="1792"/>
      <c r="AN90" s="1792"/>
      <c r="AO90" s="1792"/>
      <c r="AP90" s="1792"/>
      <c r="AQ90" s="1792"/>
      <c r="AR90" s="1792"/>
      <c r="AS90" s="1792"/>
      <c r="AT90" s="1792"/>
      <c r="AU90" s="1792"/>
      <c r="AV90" s="1792"/>
      <c r="AW90" s="1792"/>
      <c r="AX90" s="1792"/>
      <c r="AY90" s="1792"/>
      <c r="AZ90" s="1792"/>
      <c r="BA90" s="1792"/>
      <c r="BB90" s="1792"/>
      <c r="BC90" s="1792"/>
      <c r="BD90" s="1792"/>
      <c r="BE90" s="1792"/>
      <c r="BF90" s="1792"/>
      <c r="BG90" s="1792"/>
      <c r="BH90" s="1792"/>
      <c r="BI90" s="1792"/>
      <c r="BJ90" s="1792"/>
      <c r="BK90" s="1792"/>
      <c r="BL90" s="1792"/>
      <c r="BM90" s="1792"/>
      <c r="BN90" s="1792"/>
      <c r="BO90" s="1792"/>
      <c r="BP90" s="1792"/>
      <c r="BQ90" s="1792"/>
      <c r="BR90" s="1792"/>
      <c r="BS90" s="1792"/>
      <c r="BT90" s="1792"/>
      <c r="BU90" s="1793"/>
    </row>
    <row r="91" spans="2:73" x14ac:dyDescent="0.15">
      <c r="B91" s="76"/>
      <c r="C91" s="1"/>
      <c r="D91" s="1"/>
      <c r="E91" s="1"/>
      <c r="F91" s="1"/>
      <c r="G91" s="1"/>
      <c r="H91" s="1"/>
      <c r="I91" s="1"/>
      <c r="J91" s="1"/>
      <c r="K91" s="1"/>
      <c r="L91" s="1"/>
      <c r="M91" s="1"/>
      <c r="N91" s="1"/>
      <c r="O91" s="1"/>
      <c r="P91" s="1"/>
      <c r="Q91" s="1"/>
      <c r="R91" s="1"/>
      <c r="S91" s="112"/>
      <c r="T91" s="76"/>
      <c r="U91" s="1"/>
      <c r="V91" s="1"/>
      <c r="W91" s="1"/>
      <c r="X91" s="1"/>
      <c r="Y91" s="1"/>
      <c r="Z91" s="1"/>
      <c r="AA91" s="1"/>
      <c r="AB91" s="1"/>
      <c r="AC91" s="1"/>
      <c r="AD91" s="1"/>
      <c r="AE91" s="1"/>
      <c r="AF91" s="1"/>
      <c r="AG91" s="1"/>
      <c r="AH91" s="1"/>
      <c r="AI91" s="1"/>
      <c r="AJ91" s="1"/>
      <c r="AK91" s="1"/>
      <c r="AL91" s="1791"/>
      <c r="AM91" s="1792"/>
      <c r="AN91" s="1792"/>
      <c r="AO91" s="1792"/>
      <c r="AP91" s="1792"/>
      <c r="AQ91" s="1792"/>
      <c r="AR91" s="1792"/>
      <c r="AS91" s="1792"/>
      <c r="AT91" s="1792"/>
      <c r="AU91" s="1792"/>
      <c r="AV91" s="1792"/>
      <c r="AW91" s="1792"/>
      <c r="AX91" s="1792"/>
      <c r="AY91" s="1792"/>
      <c r="AZ91" s="1792"/>
      <c r="BA91" s="1792"/>
      <c r="BB91" s="1792"/>
      <c r="BC91" s="1792"/>
      <c r="BD91" s="1792"/>
      <c r="BE91" s="1792"/>
      <c r="BF91" s="1792"/>
      <c r="BG91" s="1792"/>
      <c r="BH91" s="1792"/>
      <c r="BI91" s="1792"/>
      <c r="BJ91" s="1792"/>
      <c r="BK91" s="1792"/>
      <c r="BL91" s="1792"/>
      <c r="BM91" s="1792"/>
      <c r="BN91" s="1792"/>
      <c r="BO91" s="1792"/>
      <c r="BP91" s="1792"/>
      <c r="BQ91" s="1792"/>
      <c r="BR91" s="1792"/>
      <c r="BS91" s="1792"/>
      <c r="BT91" s="1792"/>
      <c r="BU91" s="1793"/>
    </row>
    <row r="92" spans="2:73" x14ac:dyDescent="0.15">
      <c r="B92" s="76"/>
      <c r="C92" s="1"/>
      <c r="D92" s="1"/>
      <c r="E92" s="1"/>
      <c r="F92" s="1"/>
      <c r="G92" s="1"/>
      <c r="H92" s="1"/>
      <c r="I92" s="1"/>
      <c r="J92" s="1"/>
      <c r="K92" s="1"/>
      <c r="L92" s="1"/>
      <c r="M92" s="1"/>
      <c r="N92" s="1"/>
      <c r="O92" s="1"/>
      <c r="P92" s="1"/>
      <c r="Q92" s="1"/>
      <c r="R92" s="1"/>
      <c r="S92" s="112"/>
      <c r="T92" s="76"/>
      <c r="U92" s="1"/>
      <c r="V92" s="1"/>
      <c r="W92" s="1"/>
      <c r="X92" s="1"/>
      <c r="Y92" s="1"/>
      <c r="Z92" s="1"/>
      <c r="AA92" s="1"/>
      <c r="AB92" s="1"/>
      <c r="AC92" s="1"/>
      <c r="AD92" s="1"/>
      <c r="AE92" s="1"/>
      <c r="AF92" s="1"/>
      <c r="AG92" s="1"/>
      <c r="AH92" s="1"/>
      <c r="AI92" s="1"/>
      <c r="AJ92" s="1"/>
      <c r="AK92" s="1"/>
      <c r="AL92" s="1791"/>
      <c r="AM92" s="1792"/>
      <c r="AN92" s="1792"/>
      <c r="AO92" s="1792"/>
      <c r="AP92" s="1792"/>
      <c r="AQ92" s="1792"/>
      <c r="AR92" s="1792"/>
      <c r="AS92" s="1792"/>
      <c r="AT92" s="1792"/>
      <c r="AU92" s="1792"/>
      <c r="AV92" s="1792"/>
      <c r="AW92" s="1792"/>
      <c r="AX92" s="1792"/>
      <c r="AY92" s="1792"/>
      <c r="AZ92" s="1792"/>
      <c r="BA92" s="1792"/>
      <c r="BB92" s="1792"/>
      <c r="BC92" s="1792"/>
      <c r="BD92" s="1792"/>
      <c r="BE92" s="1792"/>
      <c r="BF92" s="1792"/>
      <c r="BG92" s="1792"/>
      <c r="BH92" s="1792"/>
      <c r="BI92" s="1792"/>
      <c r="BJ92" s="1792"/>
      <c r="BK92" s="1792"/>
      <c r="BL92" s="1792"/>
      <c r="BM92" s="1792"/>
      <c r="BN92" s="1792"/>
      <c r="BO92" s="1792"/>
      <c r="BP92" s="1792"/>
      <c r="BQ92" s="1792"/>
      <c r="BR92" s="1792"/>
      <c r="BS92" s="1792"/>
      <c r="BT92" s="1792"/>
      <c r="BU92" s="1793"/>
    </row>
    <row r="93" spans="2:73" x14ac:dyDescent="0.15">
      <c r="B93" s="76"/>
      <c r="C93" s="1"/>
      <c r="D93" s="1"/>
      <c r="E93" s="1"/>
      <c r="F93" s="1"/>
      <c r="G93" s="1"/>
      <c r="H93" s="1"/>
      <c r="I93" s="1"/>
      <c r="J93" s="1"/>
      <c r="K93" s="1"/>
      <c r="L93" s="1"/>
      <c r="M93" s="1"/>
      <c r="N93" s="1"/>
      <c r="O93" s="1"/>
      <c r="P93" s="1"/>
      <c r="Q93" s="1"/>
      <c r="R93" s="1"/>
      <c r="S93" s="112"/>
      <c r="T93" s="76"/>
      <c r="U93" s="1"/>
      <c r="V93" s="1"/>
      <c r="W93" s="1"/>
      <c r="X93" s="1"/>
      <c r="Y93" s="1"/>
      <c r="Z93" s="1"/>
      <c r="AA93" s="1"/>
      <c r="AB93" s="1"/>
      <c r="AC93" s="1"/>
      <c r="AD93" s="1"/>
      <c r="AE93" s="1"/>
      <c r="AF93" s="1"/>
      <c r="AG93" s="1"/>
      <c r="AH93" s="1"/>
      <c r="AI93" s="1"/>
      <c r="AJ93" s="1"/>
      <c r="AK93" s="1"/>
      <c r="AL93" s="1791"/>
      <c r="AM93" s="1792"/>
      <c r="AN93" s="1792"/>
      <c r="AO93" s="1792"/>
      <c r="AP93" s="1792"/>
      <c r="AQ93" s="1792"/>
      <c r="AR93" s="1792"/>
      <c r="AS93" s="1792"/>
      <c r="AT93" s="1792"/>
      <c r="AU93" s="1792"/>
      <c r="AV93" s="1792"/>
      <c r="AW93" s="1792"/>
      <c r="AX93" s="1792"/>
      <c r="AY93" s="1792"/>
      <c r="AZ93" s="1792"/>
      <c r="BA93" s="1792"/>
      <c r="BB93" s="1792"/>
      <c r="BC93" s="1792"/>
      <c r="BD93" s="1792"/>
      <c r="BE93" s="1792"/>
      <c r="BF93" s="1792"/>
      <c r="BG93" s="1792"/>
      <c r="BH93" s="1792"/>
      <c r="BI93" s="1792"/>
      <c r="BJ93" s="1792"/>
      <c r="BK93" s="1792"/>
      <c r="BL93" s="1792"/>
      <c r="BM93" s="1792"/>
      <c r="BN93" s="1792"/>
      <c r="BO93" s="1792"/>
      <c r="BP93" s="1792"/>
      <c r="BQ93" s="1792"/>
      <c r="BR93" s="1792"/>
      <c r="BS93" s="1792"/>
      <c r="BT93" s="1792"/>
      <c r="BU93" s="1793"/>
    </row>
    <row r="94" spans="2:73" x14ac:dyDescent="0.15">
      <c r="B94" s="76"/>
      <c r="C94" s="1"/>
      <c r="D94" s="1"/>
      <c r="E94" s="1"/>
      <c r="F94" s="1"/>
      <c r="G94" s="1"/>
      <c r="H94" s="1"/>
      <c r="I94" s="1"/>
      <c r="J94" s="1"/>
      <c r="K94" s="1"/>
      <c r="L94" s="1"/>
      <c r="M94" s="1"/>
      <c r="N94" s="1"/>
      <c r="O94" s="1"/>
      <c r="P94" s="1"/>
      <c r="Q94" s="1"/>
      <c r="R94" s="1"/>
      <c r="S94" s="112"/>
      <c r="T94" s="76"/>
      <c r="U94" s="1"/>
      <c r="V94" s="1"/>
      <c r="W94" s="1"/>
      <c r="X94" s="1"/>
      <c r="Y94" s="1"/>
      <c r="Z94" s="1"/>
      <c r="AA94" s="1"/>
      <c r="AB94" s="1"/>
      <c r="AC94" s="1"/>
      <c r="AD94" s="1"/>
      <c r="AE94" s="1"/>
      <c r="AF94" s="1"/>
      <c r="AG94" s="1"/>
      <c r="AH94" s="1"/>
      <c r="AI94" s="1"/>
      <c r="AJ94" s="1"/>
      <c r="AK94" s="1"/>
      <c r="AL94" s="1791"/>
      <c r="AM94" s="1792"/>
      <c r="AN94" s="1792"/>
      <c r="AO94" s="1792"/>
      <c r="AP94" s="1792"/>
      <c r="AQ94" s="1792"/>
      <c r="AR94" s="1792"/>
      <c r="AS94" s="1792"/>
      <c r="AT94" s="1792"/>
      <c r="AU94" s="1792"/>
      <c r="AV94" s="1792"/>
      <c r="AW94" s="1792"/>
      <c r="AX94" s="1792"/>
      <c r="AY94" s="1792"/>
      <c r="AZ94" s="1792"/>
      <c r="BA94" s="1792"/>
      <c r="BB94" s="1792"/>
      <c r="BC94" s="1792"/>
      <c r="BD94" s="1792"/>
      <c r="BE94" s="1792"/>
      <c r="BF94" s="1792"/>
      <c r="BG94" s="1792"/>
      <c r="BH94" s="1792"/>
      <c r="BI94" s="1792"/>
      <c r="BJ94" s="1792"/>
      <c r="BK94" s="1792"/>
      <c r="BL94" s="1792"/>
      <c r="BM94" s="1792"/>
      <c r="BN94" s="1792"/>
      <c r="BO94" s="1792"/>
      <c r="BP94" s="1792"/>
      <c r="BQ94" s="1792"/>
      <c r="BR94" s="1792"/>
      <c r="BS94" s="1792"/>
      <c r="BT94" s="1792"/>
      <c r="BU94" s="1793"/>
    </row>
    <row r="95" spans="2:73" x14ac:dyDescent="0.15">
      <c r="B95" s="76"/>
      <c r="C95" s="1"/>
      <c r="D95" s="1"/>
      <c r="E95" s="1"/>
      <c r="F95" s="1"/>
      <c r="G95" s="1"/>
      <c r="H95" s="1"/>
      <c r="I95" s="1"/>
      <c r="J95" s="1"/>
      <c r="K95" s="1"/>
      <c r="L95" s="1"/>
      <c r="M95" s="1"/>
      <c r="N95" s="1"/>
      <c r="O95" s="1"/>
      <c r="P95" s="1"/>
      <c r="Q95" s="1"/>
      <c r="R95" s="1"/>
      <c r="S95" s="112"/>
      <c r="T95" s="76"/>
      <c r="U95" s="1"/>
      <c r="V95" s="1"/>
      <c r="W95" s="1"/>
      <c r="X95" s="1"/>
      <c r="Y95" s="1"/>
      <c r="Z95" s="1"/>
      <c r="AA95" s="1"/>
      <c r="AB95" s="1"/>
      <c r="AC95" s="1"/>
      <c r="AD95" s="1"/>
      <c r="AE95" s="1"/>
      <c r="AF95" s="1"/>
      <c r="AG95" s="1"/>
      <c r="AH95" s="1"/>
      <c r="AI95" s="1"/>
      <c r="AJ95" s="1"/>
      <c r="AK95" s="1"/>
      <c r="AL95" s="1791"/>
      <c r="AM95" s="1792"/>
      <c r="AN95" s="1792"/>
      <c r="AO95" s="1792"/>
      <c r="AP95" s="1792"/>
      <c r="AQ95" s="1792"/>
      <c r="AR95" s="1792"/>
      <c r="AS95" s="1792"/>
      <c r="AT95" s="1792"/>
      <c r="AU95" s="1792"/>
      <c r="AV95" s="1792"/>
      <c r="AW95" s="1792"/>
      <c r="AX95" s="1792"/>
      <c r="AY95" s="1792"/>
      <c r="AZ95" s="1792"/>
      <c r="BA95" s="1792"/>
      <c r="BB95" s="1792"/>
      <c r="BC95" s="1792"/>
      <c r="BD95" s="1792"/>
      <c r="BE95" s="1792"/>
      <c r="BF95" s="1792"/>
      <c r="BG95" s="1792"/>
      <c r="BH95" s="1792"/>
      <c r="BI95" s="1792"/>
      <c r="BJ95" s="1792"/>
      <c r="BK95" s="1792"/>
      <c r="BL95" s="1792"/>
      <c r="BM95" s="1792"/>
      <c r="BN95" s="1792"/>
      <c r="BO95" s="1792"/>
      <c r="BP95" s="1792"/>
      <c r="BQ95" s="1792"/>
      <c r="BR95" s="1792"/>
      <c r="BS95" s="1792"/>
      <c r="BT95" s="1792"/>
      <c r="BU95" s="1793"/>
    </row>
    <row r="96" spans="2:73" x14ac:dyDescent="0.15">
      <c r="B96" s="76"/>
      <c r="C96" s="1"/>
      <c r="D96" s="1"/>
      <c r="E96" s="1"/>
      <c r="F96" s="1"/>
      <c r="G96" s="1"/>
      <c r="H96" s="1"/>
      <c r="I96" s="1"/>
      <c r="J96" s="1"/>
      <c r="K96" s="1"/>
      <c r="L96" s="1"/>
      <c r="M96" s="1"/>
      <c r="N96" s="1"/>
      <c r="O96" s="1"/>
      <c r="P96" s="1"/>
      <c r="Q96" s="1"/>
      <c r="R96" s="1"/>
      <c r="S96" s="112"/>
      <c r="T96" s="76"/>
      <c r="U96" s="1"/>
      <c r="V96" s="1"/>
      <c r="W96" s="1"/>
      <c r="X96" s="1"/>
      <c r="Y96" s="1"/>
      <c r="Z96" s="1"/>
      <c r="AA96" s="1"/>
      <c r="AB96" s="1"/>
      <c r="AC96" s="1"/>
      <c r="AD96" s="1"/>
      <c r="AE96" s="1"/>
      <c r="AF96" s="1"/>
      <c r="AG96" s="1"/>
      <c r="AH96" s="1"/>
      <c r="AI96" s="1"/>
      <c r="AJ96" s="1"/>
      <c r="AK96" s="1"/>
      <c r="AL96" s="1791"/>
      <c r="AM96" s="1792"/>
      <c r="AN96" s="1792"/>
      <c r="AO96" s="1792"/>
      <c r="AP96" s="1792"/>
      <c r="AQ96" s="1792"/>
      <c r="AR96" s="1792"/>
      <c r="AS96" s="1792"/>
      <c r="AT96" s="1792"/>
      <c r="AU96" s="1792"/>
      <c r="AV96" s="1792"/>
      <c r="AW96" s="1792"/>
      <c r="AX96" s="1792"/>
      <c r="AY96" s="1792"/>
      <c r="AZ96" s="1792"/>
      <c r="BA96" s="1792"/>
      <c r="BB96" s="1792"/>
      <c r="BC96" s="1792"/>
      <c r="BD96" s="1792"/>
      <c r="BE96" s="1792"/>
      <c r="BF96" s="1792"/>
      <c r="BG96" s="1792"/>
      <c r="BH96" s="1792"/>
      <c r="BI96" s="1792"/>
      <c r="BJ96" s="1792"/>
      <c r="BK96" s="1792"/>
      <c r="BL96" s="1792"/>
      <c r="BM96" s="1792"/>
      <c r="BN96" s="1792"/>
      <c r="BO96" s="1792"/>
      <c r="BP96" s="1792"/>
      <c r="BQ96" s="1792"/>
      <c r="BR96" s="1792"/>
      <c r="BS96" s="1792"/>
      <c r="BT96" s="1792"/>
      <c r="BU96" s="1793"/>
    </row>
    <row r="97" spans="2:73" x14ac:dyDescent="0.15">
      <c r="B97" s="76"/>
      <c r="C97" s="1"/>
      <c r="D97" s="1"/>
      <c r="E97" s="1"/>
      <c r="F97" s="1"/>
      <c r="G97" s="1"/>
      <c r="H97" s="1"/>
      <c r="I97" s="1"/>
      <c r="J97" s="1"/>
      <c r="K97" s="1"/>
      <c r="L97" s="1"/>
      <c r="M97" s="1"/>
      <c r="N97" s="1"/>
      <c r="O97" s="1"/>
      <c r="P97" s="1"/>
      <c r="Q97" s="1"/>
      <c r="R97" s="1"/>
      <c r="S97" s="112"/>
      <c r="T97" s="76"/>
      <c r="U97" s="1"/>
      <c r="V97" s="1"/>
      <c r="W97" s="1"/>
      <c r="X97" s="1"/>
      <c r="Y97" s="1"/>
      <c r="Z97" s="1"/>
      <c r="AA97" s="1"/>
      <c r="AB97" s="1"/>
      <c r="AC97" s="1"/>
      <c r="AD97" s="1"/>
      <c r="AE97" s="1"/>
      <c r="AF97" s="1"/>
      <c r="AG97" s="1"/>
      <c r="AH97" s="1"/>
      <c r="AI97" s="1"/>
      <c r="AJ97" s="1"/>
      <c r="AK97" s="1"/>
      <c r="AL97" s="1791"/>
      <c r="AM97" s="1792"/>
      <c r="AN97" s="1792"/>
      <c r="AO97" s="1792"/>
      <c r="AP97" s="1792"/>
      <c r="AQ97" s="1792"/>
      <c r="AR97" s="1792"/>
      <c r="AS97" s="1792"/>
      <c r="AT97" s="1792"/>
      <c r="AU97" s="1792"/>
      <c r="AV97" s="1792"/>
      <c r="AW97" s="1792"/>
      <c r="AX97" s="1792"/>
      <c r="AY97" s="1792"/>
      <c r="AZ97" s="1792"/>
      <c r="BA97" s="1792"/>
      <c r="BB97" s="1792"/>
      <c r="BC97" s="1792"/>
      <c r="BD97" s="1792"/>
      <c r="BE97" s="1792"/>
      <c r="BF97" s="1792"/>
      <c r="BG97" s="1792"/>
      <c r="BH97" s="1792"/>
      <c r="BI97" s="1792"/>
      <c r="BJ97" s="1792"/>
      <c r="BK97" s="1792"/>
      <c r="BL97" s="1792"/>
      <c r="BM97" s="1792"/>
      <c r="BN97" s="1792"/>
      <c r="BO97" s="1792"/>
      <c r="BP97" s="1792"/>
      <c r="BQ97" s="1792"/>
      <c r="BR97" s="1792"/>
      <c r="BS97" s="1792"/>
      <c r="BT97" s="1792"/>
      <c r="BU97" s="1793"/>
    </row>
    <row r="98" spans="2:73" x14ac:dyDescent="0.15">
      <c r="B98" s="76"/>
      <c r="C98" s="1"/>
      <c r="D98" s="1"/>
      <c r="E98" s="1"/>
      <c r="F98" s="1"/>
      <c r="G98" s="1"/>
      <c r="H98" s="1"/>
      <c r="I98" s="1"/>
      <c r="J98" s="1"/>
      <c r="K98" s="1"/>
      <c r="L98" s="1"/>
      <c r="M98" s="1"/>
      <c r="N98" s="1"/>
      <c r="O98" s="1"/>
      <c r="P98" s="1"/>
      <c r="Q98" s="1"/>
      <c r="R98" s="1"/>
      <c r="S98" s="112"/>
      <c r="T98" s="76"/>
      <c r="U98" s="1"/>
      <c r="V98" s="1"/>
      <c r="W98" s="1"/>
      <c r="X98" s="1"/>
      <c r="Y98" s="1"/>
      <c r="Z98" s="1"/>
      <c r="AA98" s="1"/>
      <c r="AB98" s="1"/>
      <c r="AC98" s="1"/>
      <c r="AD98" s="1"/>
      <c r="AE98" s="1"/>
      <c r="AF98" s="1"/>
      <c r="AG98" s="1"/>
      <c r="AH98" s="1"/>
      <c r="AI98" s="1"/>
      <c r="AJ98" s="1"/>
      <c r="AK98" s="1"/>
      <c r="AL98" s="1791"/>
      <c r="AM98" s="1792"/>
      <c r="AN98" s="1792"/>
      <c r="AO98" s="1792"/>
      <c r="AP98" s="1792"/>
      <c r="AQ98" s="1792"/>
      <c r="AR98" s="1792"/>
      <c r="AS98" s="1792"/>
      <c r="AT98" s="1792"/>
      <c r="AU98" s="1792"/>
      <c r="AV98" s="1792"/>
      <c r="AW98" s="1792"/>
      <c r="AX98" s="1792"/>
      <c r="AY98" s="1792"/>
      <c r="AZ98" s="1792"/>
      <c r="BA98" s="1792"/>
      <c r="BB98" s="1792"/>
      <c r="BC98" s="1792"/>
      <c r="BD98" s="1792"/>
      <c r="BE98" s="1792"/>
      <c r="BF98" s="1792"/>
      <c r="BG98" s="1792"/>
      <c r="BH98" s="1792"/>
      <c r="BI98" s="1792"/>
      <c r="BJ98" s="1792"/>
      <c r="BK98" s="1792"/>
      <c r="BL98" s="1792"/>
      <c r="BM98" s="1792"/>
      <c r="BN98" s="1792"/>
      <c r="BO98" s="1792"/>
      <c r="BP98" s="1792"/>
      <c r="BQ98" s="1792"/>
      <c r="BR98" s="1792"/>
      <c r="BS98" s="1792"/>
      <c r="BT98" s="1792"/>
      <c r="BU98" s="1793"/>
    </row>
    <row r="99" spans="2:73" x14ac:dyDescent="0.15">
      <c r="B99" s="76"/>
      <c r="C99" s="1"/>
      <c r="D99" s="1"/>
      <c r="E99" s="1"/>
      <c r="F99" s="1"/>
      <c r="G99" s="1"/>
      <c r="H99" s="1"/>
      <c r="I99" s="1"/>
      <c r="J99" s="1"/>
      <c r="K99" s="1"/>
      <c r="L99" s="1"/>
      <c r="M99" s="1"/>
      <c r="N99" s="1"/>
      <c r="O99" s="1"/>
      <c r="P99" s="1"/>
      <c r="Q99" s="1"/>
      <c r="R99" s="1"/>
      <c r="S99" s="112"/>
      <c r="T99" s="76"/>
      <c r="U99" s="1"/>
      <c r="V99" s="1"/>
      <c r="W99" s="1"/>
      <c r="X99" s="1"/>
      <c r="Y99" s="1"/>
      <c r="Z99" s="1"/>
      <c r="AA99" s="1"/>
      <c r="AB99" s="1"/>
      <c r="AC99" s="1"/>
      <c r="AD99" s="1"/>
      <c r="AE99" s="1"/>
      <c r="AF99" s="1"/>
      <c r="AG99" s="1"/>
      <c r="AH99" s="1"/>
      <c r="AI99" s="1"/>
      <c r="AJ99" s="1"/>
      <c r="AK99" s="1"/>
      <c r="AL99" s="1791"/>
      <c r="AM99" s="1792"/>
      <c r="AN99" s="1792"/>
      <c r="AO99" s="1792"/>
      <c r="AP99" s="1792"/>
      <c r="AQ99" s="1792"/>
      <c r="AR99" s="1792"/>
      <c r="AS99" s="1792"/>
      <c r="AT99" s="1792"/>
      <c r="AU99" s="1792"/>
      <c r="AV99" s="1792"/>
      <c r="AW99" s="1792"/>
      <c r="AX99" s="1792"/>
      <c r="AY99" s="1792"/>
      <c r="AZ99" s="1792"/>
      <c r="BA99" s="1792"/>
      <c r="BB99" s="1792"/>
      <c r="BC99" s="1792"/>
      <c r="BD99" s="1792"/>
      <c r="BE99" s="1792"/>
      <c r="BF99" s="1792"/>
      <c r="BG99" s="1792"/>
      <c r="BH99" s="1792"/>
      <c r="BI99" s="1792"/>
      <c r="BJ99" s="1792"/>
      <c r="BK99" s="1792"/>
      <c r="BL99" s="1792"/>
      <c r="BM99" s="1792"/>
      <c r="BN99" s="1792"/>
      <c r="BO99" s="1792"/>
      <c r="BP99" s="1792"/>
      <c r="BQ99" s="1792"/>
      <c r="BR99" s="1792"/>
      <c r="BS99" s="1792"/>
      <c r="BT99" s="1792"/>
      <c r="BU99" s="1793"/>
    </row>
    <row r="100" spans="2:73" x14ac:dyDescent="0.15">
      <c r="B100" s="76"/>
      <c r="C100" s="1"/>
      <c r="D100" s="1"/>
      <c r="E100" s="1"/>
      <c r="F100" s="1"/>
      <c r="G100" s="1"/>
      <c r="H100" s="1"/>
      <c r="I100" s="1"/>
      <c r="J100" s="1"/>
      <c r="K100" s="1"/>
      <c r="L100" s="1"/>
      <c r="M100" s="1"/>
      <c r="N100" s="1"/>
      <c r="O100" s="1"/>
      <c r="P100" s="1"/>
      <c r="Q100" s="1"/>
      <c r="R100" s="1"/>
      <c r="S100" s="112"/>
      <c r="T100" s="76"/>
      <c r="U100" s="1"/>
      <c r="V100" s="1"/>
      <c r="W100" s="1"/>
      <c r="X100" s="1"/>
      <c r="Y100" s="1"/>
      <c r="Z100" s="1"/>
      <c r="AA100" s="1"/>
      <c r="AB100" s="1"/>
      <c r="AC100" s="1"/>
      <c r="AD100" s="1"/>
      <c r="AE100" s="1"/>
      <c r="AF100" s="1"/>
      <c r="AG100" s="1"/>
      <c r="AH100" s="1"/>
      <c r="AI100" s="1"/>
      <c r="AJ100" s="1"/>
      <c r="AK100" s="1"/>
      <c r="AL100" s="1791"/>
      <c r="AM100" s="1792"/>
      <c r="AN100" s="1792"/>
      <c r="AO100" s="1792"/>
      <c r="AP100" s="1792"/>
      <c r="AQ100" s="1792"/>
      <c r="AR100" s="1792"/>
      <c r="AS100" s="1792"/>
      <c r="AT100" s="1792"/>
      <c r="AU100" s="1792"/>
      <c r="AV100" s="1792"/>
      <c r="AW100" s="1792"/>
      <c r="AX100" s="1792"/>
      <c r="AY100" s="1792"/>
      <c r="AZ100" s="1792"/>
      <c r="BA100" s="1792"/>
      <c r="BB100" s="1792"/>
      <c r="BC100" s="1792"/>
      <c r="BD100" s="1792"/>
      <c r="BE100" s="1792"/>
      <c r="BF100" s="1792"/>
      <c r="BG100" s="1792"/>
      <c r="BH100" s="1792"/>
      <c r="BI100" s="1792"/>
      <c r="BJ100" s="1792"/>
      <c r="BK100" s="1792"/>
      <c r="BL100" s="1792"/>
      <c r="BM100" s="1792"/>
      <c r="BN100" s="1792"/>
      <c r="BO100" s="1792"/>
      <c r="BP100" s="1792"/>
      <c r="BQ100" s="1792"/>
      <c r="BR100" s="1792"/>
      <c r="BS100" s="1792"/>
      <c r="BT100" s="1792"/>
      <c r="BU100" s="1793"/>
    </row>
    <row r="101" spans="2:73" ht="14.25" thickBot="1" x14ac:dyDescent="0.2">
      <c r="B101" s="803"/>
      <c r="C101" s="8"/>
      <c r="D101" s="8"/>
      <c r="E101" s="8"/>
      <c r="F101" s="8"/>
      <c r="G101" s="8"/>
      <c r="H101" s="8"/>
      <c r="I101" s="8"/>
      <c r="J101" s="8"/>
      <c r="K101" s="8"/>
      <c r="L101" s="8"/>
      <c r="M101" s="8"/>
      <c r="N101" s="8"/>
      <c r="O101" s="8"/>
      <c r="P101" s="8"/>
      <c r="Q101" s="8"/>
      <c r="R101" s="8"/>
      <c r="S101" s="113"/>
      <c r="T101" s="803"/>
      <c r="U101" s="8"/>
      <c r="V101" s="8"/>
      <c r="W101" s="8"/>
      <c r="X101" s="8"/>
      <c r="Y101" s="8"/>
      <c r="Z101" s="8"/>
      <c r="AA101" s="8"/>
      <c r="AB101" s="8"/>
      <c r="AC101" s="8"/>
      <c r="AD101" s="8"/>
      <c r="AE101" s="8"/>
      <c r="AF101" s="8"/>
      <c r="AG101" s="8"/>
      <c r="AH101" s="8"/>
      <c r="AI101" s="8"/>
      <c r="AJ101" s="8"/>
      <c r="AK101" s="8"/>
      <c r="AL101" s="1794"/>
      <c r="AM101" s="1795"/>
      <c r="AN101" s="1795"/>
      <c r="AO101" s="1795"/>
      <c r="AP101" s="1795"/>
      <c r="AQ101" s="1795"/>
      <c r="AR101" s="1795"/>
      <c r="AS101" s="1795"/>
      <c r="AT101" s="1795"/>
      <c r="AU101" s="1795"/>
      <c r="AV101" s="1795"/>
      <c r="AW101" s="1795"/>
      <c r="AX101" s="1795"/>
      <c r="AY101" s="1795"/>
      <c r="AZ101" s="1795"/>
      <c r="BA101" s="1795"/>
      <c r="BB101" s="1795"/>
      <c r="BC101" s="1795"/>
      <c r="BD101" s="1795"/>
      <c r="BE101" s="1795"/>
      <c r="BF101" s="1795"/>
      <c r="BG101" s="1795"/>
      <c r="BH101" s="1795"/>
      <c r="BI101" s="1795"/>
      <c r="BJ101" s="1795"/>
      <c r="BK101" s="1795"/>
      <c r="BL101" s="1795"/>
      <c r="BM101" s="1795"/>
      <c r="BN101" s="1795"/>
      <c r="BO101" s="1795"/>
      <c r="BP101" s="1795"/>
      <c r="BQ101" s="1795"/>
      <c r="BR101" s="1795"/>
      <c r="BS101" s="1795"/>
      <c r="BT101" s="1795"/>
      <c r="BU101" s="1796"/>
    </row>
    <row r="102" spans="2:73" ht="14.25" thickBot="1" x14ac:dyDescent="0.2"/>
    <row r="103" spans="2:73" ht="15" thickBot="1" x14ac:dyDescent="0.2">
      <c r="B103" s="106" t="s">
        <v>415</v>
      </c>
      <c r="C103" s="107"/>
      <c r="D103" s="107"/>
      <c r="E103" s="107"/>
      <c r="F103" s="107"/>
      <c r="G103" s="107"/>
      <c r="H103" s="107"/>
      <c r="I103" s="107"/>
      <c r="J103" s="107"/>
      <c r="K103" s="107"/>
      <c r="L103" s="107"/>
      <c r="M103" s="107"/>
      <c r="N103" s="107"/>
      <c r="O103" s="107"/>
      <c r="P103" s="107"/>
      <c r="Q103" s="107"/>
      <c r="R103" s="107"/>
      <c r="S103" s="108"/>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2"/>
      <c r="BI103" s="2"/>
      <c r="BJ103" s="2"/>
      <c r="BK103" s="2"/>
      <c r="BL103" s="2"/>
      <c r="BM103" s="2"/>
      <c r="BN103" s="2"/>
      <c r="BO103" s="2"/>
      <c r="BP103" s="2"/>
      <c r="BQ103" s="2"/>
      <c r="BR103" s="2"/>
      <c r="BS103" s="2"/>
      <c r="BT103" s="2"/>
      <c r="BU103" s="2"/>
    </row>
    <row r="104" spans="2:73" ht="14.25" thickBot="1" x14ac:dyDescent="0.2">
      <c r="B104" s="180" t="s">
        <v>43</v>
      </c>
      <c r="C104" s="181"/>
      <c r="D104" s="181"/>
      <c r="E104" s="181"/>
      <c r="F104" s="181"/>
      <c r="G104" s="181"/>
      <c r="H104" s="181"/>
      <c r="I104" s="181"/>
      <c r="J104" s="181"/>
      <c r="K104" s="181"/>
      <c r="L104" s="181"/>
      <c r="M104" s="181"/>
      <c r="N104" s="181"/>
      <c r="O104" s="181"/>
      <c r="P104" s="181"/>
      <c r="Q104" s="181"/>
      <c r="R104" s="181"/>
      <c r="S104" s="182"/>
      <c r="T104" s="180" t="s">
        <v>44</v>
      </c>
      <c r="U104" s="181"/>
      <c r="V104" s="181"/>
      <c r="W104" s="181"/>
      <c r="X104" s="181"/>
      <c r="Y104" s="181"/>
      <c r="Z104" s="181"/>
      <c r="AA104" s="181"/>
      <c r="AB104" s="181"/>
      <c r="AC104" s="181"/>
      <c r="AD104" s="181"/>
      <c r="AE104" s="181"/>
      <c r="AF104" s="181"/>
      <c r="AG104" s="181"/>
      <c r="AH104" s="181"/>
      <c r="AI104" s="181"/>
      <c r="AJ104" s="181"/>
      <c r="AK104" s="181"/>
      <c r="AL104" s="180" t="s">
        <v>191</v>
      </c>
      <c r="AM104" s="181"/>
      <c r="AN104" s="181"/>
      <c r="AO104" s="181"/>
      <c r="AP104" s="181"/>
      <c r="AQ104" s="181"/>
      <c r="AR104" s="181"/>
      <c r="AS104" s="181"/>
      <c r="AT104" s="181"/>
      <c r="AU104" s="181"/>
      <c r="AV104" s="181"/>
      <c r="AW104" s="181"/>
      <c r="AX104" s="183"/>
      <c r="AY104" s="181"/>
      <c r="AZ104" s="181"/>
      <c r="BA104" s="181"/>
      <c r="BB104" s="181"/>
      <c r="BC104" s="181"/>
      <c r="BD104" s="181"/>
      <c r="BE104" s="181"/>
      <c r="BF104" s="181"/>
      <c r="BG104" s="181"/>
      <c r="BH104" s="178"/>
      <c r="BI104" s="178"/>
      <c r="BJ104" s="184"/>
      <c r="BK104" s="178"/>
      <c r="BL104" s="178"/>
      <c r="BM104" s="178"/>
      <c r="BN104" s="178"/>
      <c r="BO104" s="178"/>
      <c r="BP104" s="178"/>
      <c r="BQ104" s="178"/>
      <c r="BR104" s="178"/>
      <c r="BS104" s="178"/>
      <c r="BT104" s="178"/>
      <c r="BU104" s="185"/>
    </row>
    <row r="105" spans="2:73" ht="13.5" customHeight="1" x14ac:dyDescent="0.15">
      <c r="B105" s="109"/>
      <c r="C105" s="110"/>
      <c r="D105" s="110"/>
      <c r="E105" s="110"/>
      <c r="F105" s="110"/>
      <c r="G105" s="110"/>
      <c r="H105" s="110"/>
      <c r="I105" s="110"/>
      <c r="J105" s="110"/>
      <c r="K105" s="110"/>
      <c r="L105" s="110"/>
      <c r="M105" s="110"/>
      <c r="N105" s="110"/>
      <c r="O105" s="110"/>
      <c r="P105" s="110"/>
      <c r="Q105" s="110"/>
      <c r="R105" s="110"/>
      <c r="S105" s="111"/>
      <c r="T105" s="109"/>
      <c r="U105" s="110"/>
      <c r="V105" s="110"/>
      <c r="W105" s="110"/>
      <c r="X105" s="110"/>
      <c r="Y105" s="110"/>
      <c r="Z105" s="110"/>
      <c r="AA105" s="110"/>
      <c r="AB105" s="110"/>
      <c r="AC105" s="110"/>
      <c r="AD105" s="110"/>
      <c r="AE105" s="110"/>
      <c r="AF105" s="110"/>
      <c r="AG105" s="110"/>
      <c r="AH105" s="110"/>
      <c r="AI105" s="110"/>
      <c r="AJ105" s="110"/>
      <c r="AK105" s="110"/>
      <c r="AL105" s="1788" t="s">
        <v>414</v>
      </c>
      <c r="AM105" s="1789"/>
      <c r="AN105" s="1789"/>
      <c r="AO105" s="1789"/>
      <c r="AP105" s="1789"/>
      <c r="AQ105" s="1789"/>
      <c r="AR105" s="1789"/>
      <c r="AS105" s="1789"/>
      <c r="AT105" s="1789"/>
      <c r="AU105" s="1789"/>
      <c r="AV105" s="1789"/>
      <c r="AW105" s="1789"/>
      <c r="AX105" s="1789"/>
      <c r="AY105" s="1789"/>
      <c r="AZ105" s="1789"/>
      <c r="BA105" s="1789"/>
      <c r="BB105" s="1789"/>
      <c r="BC105" s="1789"/>
      <c r="BD105" s="1789"/>
      <c r="BE105" s="1789"/>
      <c r="BF105" s="1789"/>
      <c r="BG105" s="1789"/>
      <c r="BH105" s="1789"/>
      <c r="BI105" s="1789"/>
      <c r="BJ105" s="1789"/>
      <c r="BK105" s="1789"/>
      <c r="BL105" s="1789"/>
      <c r="BM105" s="1789"/>
      <c r="BN105" s="1789"/>
      <c r="BO105" s="1789"/>
      <c r="BP105" s="1789"/>
      <c r="BQ105" s="1789"/>
      <c r="BR105" s="1789"/>
      <c r="BS105" s="1789"/>
      <c r="BT105" s="1789"/>
      <c r="BU105" s="1790"/>
    </row>
    <row r="106" spans="2:73" x14ac:dyDescent="0.15">
      <c r="B106" s="76"/>
      <c r="C106" s="1"/>
      <c r="D106" s="1"/>
      <c r="E106" s="1"/>
      <c r="F106" s="1"/>
      <c r="G106" s="1"/>
      <c r="H106" s="1"/>
      <c r="I106" s="1"/>
      <c r="J106" s="1"/>
      <c r="K106" s="1"/>
      <c r="L106" s="1"/>
      <c r="M106" s="1"/>
      <c r="N106" s="1"/>
      <c r="O106" s="1"/>
      <c r="P106" s="1"/>
      <c r="Q106" s="1"/>
      <c r="R106" s="1"/>
      <c r="S106" s="112"/>
      <c r="T106" s="76"/>
      <c r="U106" s="1"/>
      <c r="V106" s="1"/>
      <c r="W106" s="1"/>
      <c r="X106" s="1"/>
      <c r="Y106" s="1"/>
      <c r="Z106" s="1"/>
      <c r="AA106" s="1"/>
      <c r="AB106" s="1"/>
      <c r="AC106" s="1"/>
      <c r="AD106" s="1"/>
      <c r="AE106" s="1"/>
      <c r="AF106" s="1"/>
      <c r="AG106" s="1"/>
      <c r="AH106" s="1"/>
      <c r="AI106" s="1"/>
      <c r="AJ106" s="1"/>
      <c r="AK106" s="1"/>
      <c r="AL106" s="1791"/>
      <c r="AM106" s="1792"/>
      <c r="AN106" s="1792"/>
      <c r="AO106" s="1792"/>
      <c r="AP106" s="1792"/>
      <c r="AQ106" s="1792"/>
      <c r="AR106" s="1792"/>
      <c r="AS106" s="1792"/>
      <c r="AT106" s="1792"/>
      <c r="AU106" s="1792"/>
      <c r="AV106" s="1792"/>
      <c r="AW106" s="1792"/>
      <c r="AX106" s="1792"/>
      <c r="AY106" s="1792"/>
      <c r="AZ106" s="1792"/>
      <c r="BA106" s="1792"/>
      <c r="BB106" s="1792"/>
      <c r="BC106" s="1792"/>
      <c r="BD106" s="1792"/>
      <c r="BE106" s="1792"/>
      <c r="BF106" s="1792"/>
      <c r="BG106" s="1792"/>
      <c r="BH106" s="1792"/>
      <c r="BI106" s="1792"/>
      <c r="BJ106" s="1792"/>
      <c r="BK106" s="1792"/>
      <c r="BL106" s="1792"/>
      <c r="BM106" s="1792"/>
      <c r="BN106" s="1792"/>
      <c r="BO106" s="1792"/>
      <c r="BP106" s="1792"/>
      <c r="BQ106" s="1792"/>
      <c r="BR106" s="1792"/>
      <c r="BS106" s="1792"/>
      <c r="BT106" s="1792"/>
      <c r="BU106" s="1793"/>
    </row>
    <row r="107" spans="2:73" x14ac:dyDescent="0.15">
      <c r="B107" s="76"/>
      <c r="C107" s="1"/>
      <c r="D107" s="1"/>
      <c r="E107" s="1"/>
      <c r="F107" s="1"/>
      <c r="G107" s="1"/>
      <c r="H107" s="1"/>
      <c r="I107" s="1"/>
      <c r="J107" s="1"/>
      <c r="K107" s="1"/>
      <c r="L107" s="1"/>
      <c r="M107" s="1"/>
      <c r="N107" s="1"/>
      <c r="O107" s="1"/>
      <c r="P107" s="1"/>
      <c r="Q107" s="1"/>
      <c r="R107" s="1"/>
      <c r="S107" s="112"/>
      <c r="T107" s="76"/>
      <c r="U107" s="1"/>
      <c r="V107" s="1"/>
      <c r="W107" s="1"/>
      <c r="X107" s="1"/>
      <c r="Y107" s="1"/>
      <c r="Z107" s="1"/>
      <c r="AA107" s="1"/>
      <c r="AB107" s="1"/>
      <c r="AC107" s="1"/>
      <c r="AD107" s="1"/>
      <c r="AE107" s="1"/>
      <c r="AF107" s="1"/>
      <c r="AG107" s="1"/>
      <c r="AH107" s="1"/>
      <c r="AI107" s="1"/>
      <c r="AJ107" s="1"/>
      <c r="AK107" s="1"/>
      <c r="AL107" s="1791"/>
      <c r="AM107" s="1792"/>
      <c r="AN107" s="1792"/>
      <c r="AO107" s="1792"/>
      <c r="AP107" s="1792"/>
      <c r="AQ107" s="1792"/>
      <c r="AR107" s="1792"/>
      <c r="AS107" s="1792"/>
      <c r="AT107" s="1792"/>
      <c r="AU107" s="1792"/>
      <c r="AV107" s="1792"/>
      <c r="AW107" s="1792"/>
      <c r="AX107" s="1792"/>
      <c r="AY107" s="1792"/>
      <c r="AZ107" s="1792"/>
      <c r="BA107" s="1792"/>
      <c r="BB107" s="1792"/>
      <c r="BC107" s="1792"/>
      <c r="BD107" s="1792"/>
      <c r="BE107" s="1792"/>
      <c r="BF107" s="1792"/>
      <c r="BG107" s="1792"/>
      <c r="BH107" s="1792"/>
      <c r="BI107" s="1792"/>
      <c r="BJ107" s="1792"/>
      <c r="BK107" s="1792"/>
      <c r="BL107" s="1792"/>
      <c r="BM107" s="1792"/>
      <c r="BN107" s="1792"/>
      <c r="BO107" s="1792"/>
      <c r="BP107" s="1792"/>
      <c r="BQ107" s="1792"/>
      <c r="BR107" s="1792"/>
      <c r="BS107" s="1792"/>
      <c r="BT107" s="1792"/>
      <c r="BU107" s="1793"/>
    </row>
    <row r="108" spans="2:73" x14ac:dyDescent="0.15">
      <c r="B108" s="76"/>
      <c r="C108" s="1"/>
      <c r="D108" s="1"/>
      <c r="E108" s="1"/>
      <c r="F108" s="1"/>
      <c r="G108" s="1"/>
      <c r="H108" s="1"/>
      <c r="I108" s="1"/>
      <c r="J108" s="1"/>
      <c r="K108" s="1"/>
      <c r="L108" s="1"/>
      <c r="M108" s="1"/>
      <c r="N108" s="1"/>
      <c r="O108" s="1"/>
      <c r="P108" s="1"/>
      <c r="Q108" s="1"/>
      <c r="R108" s="1"/>
      <c r="S108" s="112"/>
      <c r="T108" s="76"/>
      <c r="U108" s="1"/>
      <c r="V108" s="1"/>
      <c r="W108" s="1"/>
      <c r="X108" s="1"/>
      <c r="Y108" s="1"/>
      <c r="Z108" s="1"/>
      <c r="AA108" s="1"/>
      <c r="AB108" s="1"/>
      <c r="AC108" s="1"/>
      <c r="AD108" s="1"/>
      <c r="AE108" s="1"/>
      <c r="AF108" s="1"/>
      <c r="AG108" s="1"/>
      <c r="AH108" s="1"/>
      <c r="AI108" s="1"/>
      <c r="AJ108" s="1"/>
      <c r="AK108" s="1"/>
      <c r="AL108" s="1791"/>
      <c r="AM108" s="1792"/>
      <c r="AN108" s="1792"/>
      <c r="AO108" s="1792"/>
      <c r="AP108" s="1792"/>
      <c r="AQ108" s="1792"/>
      <c r="AR108" s="1792"/>
      <c r="AS108" s="1792"/>
      <c r="AT108" s="1792"/>
      <c r="AU108" s="1792"/>
      <c r="AV108" s="1792"/>
      <c r="AW108" s="1792"/>
      <c r="AX108" s="1792"/>
      <c r="AY108" s="1792"/>
      <c r="AZ108" s="1792"/>
      <c r="BA108" s="1792"/>
      <c r="BB108" s="1792"/>
      <c r="BC108" s="1792"/>
      <c r="BD108" s="1792"/>
      <c r="BE108" s="1792"/>
      <c r="BF108" s="1792"/>
      <c r="BG108" s="1792"/>
      <c r="BH108" s="1792"/>
      <c r="BI108" s="1792"/>
      <c r="BJ108" s="1792"/>
      <c r="BK108" s="1792"/>
      <c r="BL108" s="1792"/>
      <c r="BM108" s="1792"/>
      <c r="BN108" s="1792"/>
      <c r="BO108" s="1792"/>
      <c r="BP108" s="1792"/>
      <c r="BQ108" s="1792"/>
      <c r="BR108" s="1792"/>
      <c r="BS108" s="1792"/>
      <c r="BT108" s="1792"/>
      <c r="BU108" s="1793"/>
    </row>
    <row r="109" spans="2:73" x14ac:dyDescent="0.15">
      <c r="B109" s="76"/>
      <c r="C109" s="1"/>
      <c r="D109" s="1"/>
      <c r="E109" s="1"/>
      <c r="F109" s="1"/>
      <c r="G109" s="1"/>
      <c r="H109" s="1"/>
      <c r="I109" s="1"/>
      <c r="J109" s="1"/>
      <c r="K109" s="1"/>
      <c r="L109" s="1"/>
      <c r="M109" s="1"/>
      <c r="N109" s="1"/>
      <c r="O109" s="1"/>
      <c r="P109" s="1"/>
      <c r="Q109" s="1"/>
      <c r="R109" s="1"/>
      <c r="S109" s="112"/>
      <c r="T109" s="76"/>
      <c r="U109" s="1"/>
      <c r="V109" s="1"/>
      <c r="W109" s="1"/>
      <c r="X109" s="1"/>
      <c r="Y109" s="1"/>
      <c r="Z109" s="1"/>
      <c r="AA109" s="1"/>
      <c r="AB109" s="1"/>
      <c r="AC109" s="1"/>
      <c r="AD109" s="1"/>
      <c r="AE109" s="1"/>
      <c r="AF109" s="1"/>
      <c r="AG109" s="1"/>
      <c r="AH109" s="1"/>
      <c r="AI109" s="1"/>
      <c r="AJ109" s="1"/>
      <c r="AK109" s="1"/>
      <c r="AL109" s="1791"/>
      <c r="AM109" s="1792"/>
      <c r="AN109" s="1792"/>
      <c r="AO109" s="1792"/>
      <c r="AP109" s="1792"/>
      <c r="AQ109" s="1792"/>
      <c r="AR109" s="1792"/>
      <c r="AS109" s="1792"/>
      <c r="AT109" s="1792"/>
      <c r="AU109" s="1792"/>
      <c r="AV109" s="1792"/>
      <c r="AW109" s="1792"/>
      <c r="AX109" s="1792"/>
      <c r="AY109" s="1792"/>
      <c r="AZ109" s="1792"/>
      <c r="BA109" s="1792"/>
      <c r="BB109" s="1792"/>
      <c r="BC109" s="1792"/>
      <c r="BD109" s="1792"/>
      <c r="BE109" s="1792"/>
      <c r="BF109" s="1792"/>
      <c r="BG109" s="1792"/>
      <c r="BH109" s="1792"/>
      <c r="BI109" s="1792"/>
      <c r="BJ109" s="1792"/>
      <c r="BK109" s="1792"/>
      <c r="BL109" s="1792"/>
      <c r="BM109" s="1792"/>
      <c r="BN109" s="1792"/>
      <c r="BO109" s="1792"/>
      <c r="BP109" s="1792"/>
      <c r="BQ109" s="1792"/>
      <c r="BR109" s="1792"/>
      <c r="BS109" s="1792"/>
      <c r="BT109" s="1792"/>
      <c r="BU109" s="1793"/>
    </row>
    <row r="110" spans="2:73" x14ac:dyDescent="0.15">
      <c r="B110" s="76"/>
      <c r="C110" s="1"/>
      <c r="D110" s="1"/>
      <c r="E110" s="1"/>
      <c r="F110" s="1"/>
      <c r="G110" s="1"/>
      <c r="H110" s="1"/>
      <c r="I110" s="1"/>
      <c r="J110" s="1"/>
      <c r="K110" s="1"/>
      <c r="L110" s="1"/>
      <c r="M110" s="1"/>
      <c r="N110" s="1"/>
      <c r="O110" s="1"/>
      <c r="P110" s="1"/>
      <c r="Q110" s="1"/>
      <c r="R110" s="1"/>
      <c r="S110" s="112"/>
      <c r="T110" s="76"/>
      <c r="U110" s="1"/>
      <c r="V110" s="1"/>
      <c r="W110" s="1"/>
      <c r="X110" s="1"/>
      <c r="Y110" s="1"/>
      <c r="Z110" s="1"/>
      <c r="AA110" s="1"/>
      <c r="AB110" s="1"/>
      <c r="AC110" s="1"/>
      <c r="AD110" s="1"/>
      <c r="AE110" s="1"/>
      <c r="AF110" s="1"/>
      <c r="AG110" s="1"/>
      <c r="AH110" s="1"/>
      <c r="AI110" s="1"/>
      <c r="AJ110" s="1"/>
      <c r="AK110" s="1"/>
      <c r="AL110" s="1791"/>
      <c r="AM110" s="1792"/>
      <c r="AN110" s="1792"/>
      <c r="AO110" s="1792"/>
      <c r="AP110" s="1792"/>
      <c r="AQ110" s="1792"/>
      <c r="AR110" s="1792"/>
      <c r="AS110" s="1792"/>
      <c r="AT110" s="1792"/>
      <c r="AU110" s="1792"/>
      <c r="AV110" s="1792"/>
      <c r="AW110" s="1792"/>
      <c r="AX110" s="1792"/>
      <c r="AY110" s="1792"/>
      <c r="AZ110" s="1792"/>
      <c r="BA110" s="1792"/>
      <c r="BB110" s="1792"/>
      <c r="BC110" s="1792"/>
      <c r="BD110" s="1792"/>
      <c r="BE110" s="1792"/>
      <c r="BF110" s="1792"/>
      <c r="BG110" s="1792"/>
      <c r="BH110" s="1792"/>
      <c r="BI110" s="1792"/>
      <c r="BJ110" s="1792"/>
      <c r="BK110" s="1792"/>
      <c r="BL110" s="1792"/>
      <c r="BM110" s="1792"/>
      <c r="BN110" s="1792"/>
      <c r="BO110" s="1792"/>
      <c r="BP110" s="1792"/>
      <c r="BQ110" s="1792"/>
      <c r="BR110" s="1792"/>
      <c r="BS110" s="1792"/>
      <c r="BT110" s="1792"/>
      <c r="BU110" s="1793"/>
    </row>
    <row r="111" spans="2:73" x14ac:dyDescent="0.15">
      <c r="B111" s="76"/>
      <c r="C111" s="1"/>
      <c r="D111" s="1"/>
      <c r="E111" s="1"/>
      <c r="F111" s="1"/>
      <c r="G111" s="1"/>
      <c r="H111" s="1"/>
      <c r="I111" s="1"/>
      <c r="J111" s="1"/>
      <c r="K111" s="1"/>
      <c r="L111" s="1"/>
      <c r="M111" s="1"/>
      <c r="N111" s="1"/>
      <c r="O111" s="1"/>
      <c r="P111" s="1"/>
      <c r="Q111" s="1"/>
      <c r="R111" s="1"/>
      <c r="S111" s="112"/>
      <c r="T111" s="76"/>
      <c r="U111" s="1"/>
      <c r="V111" s="1"/>
      <c r="W111" s="1"/>
      <c r="X111" s="1"/>
      <c r="Y111" s="1"/>
      <c r="Z111" s="1"/>
      <c r="AA111" s="1"/>
      <c r="AB111" s="1"/>
      <c r="AC111" s="1"/>
      <c r="AD111" s="1"/>
      <c r="AE111" s="1"/>
      <c r="AF111" s="1"/>
      <c r="AG111" s="1"/>
      <c r="AH111" s="1"/>
      <c r="AI111" s="1"/>
      <c r="AJ111" s="1"/>
      <c r="AK111" s="1"/>
      <c r="AL111" s="1791"/>
      <c r="AM111" s="1792"/>
      <c r="AN111" s="1792"/>
      <c r="AO111" s="1792"/>
      <c r="AP111" s="1792"/>
      <c r="AQ111" s="1792"/>
      <c r="AR111" s="1792"/>
      <c r="AS111" s="1792"/>
      <c r="AT111" s="1792"/>
      <c r="AU111" s="1792"/>
      <c r="AV111" s="1792"/>
      <c r="AW111" s="1792"/>
      <c r="AX111" s="1792"/>
      <c r="AY111" s="1792"/>
      <c r="AZ111" s="1792"/>
      <c r="BA111" s="1792"/>
      <c r="BB111" s="1792"/>
      <c r="BC111" s="1792"/>
      <c r="BD111" s="1792"/>
      <c r="BE111" s="1792"/>
      <c r="BF111" s="1792"/>
      <c r="BG111" s="1792"/>
      <c r="BH111" s="1792"/>
      <c r="BI111" s="1792"/>
      <c r="BJ111" s="1792"/>
      <c r="BK111" s="1792"/>
      <c r="BL111" s="1792"/>
      <c r="BM111" s="1792"/>
      <c r="BN111" s="1792"/>
      <c r="BO111" s="1792"/>
      <c r="BP111" s="1792"/>
      <c r="BQ111" s="1792"/>
      <c r="BR111" s="1792"/>
      <c r="BS111" s="1792"/>
      <c r="BT111" s="1792"/>
      <c r="BU111" s="1793"/>
    </row>
    <row r="112" spans="2:73" x14ac:dyDescent="0.15">
      <c r="B112" s="76"/>
      <c r="C112" s="1"/>
      <c r="D112" s="1"/>
      <c r="E112" s="1"/>
      <c r="F112" s="1"/>
      <c r="G112" s="1"/>
      <c r="H112" s="1"/>
      <c r="I112" s="1"/>
      <c r="J112" s="1"/>
      <c r="K112" s="1"/>
      <c r="L112" s="1"/>
      <c r="M112" s="1"/>
      <c r="N112" s="1"/>
      <c r="O112" s="1"/>
      <c r="P112" s="1"/>
      <c r="Q112" s="1"/>
      <c r="R112" s="1"/>
      <c r="S112" s="112"/>
      <c r="T112" s="76"/>
      <c r="U112" s="1"/>
      <c r="V112" s="1"/>
      <c r="W112" s="1"/>
      <c r="X112" s="1"/>
      <c r="Y112" s="1"/>
      <c r="Z112" s="1"/>
      <c r="AA112" s="1"/>
      <c r="AB112" s="1"/>
      <c r="AC112" s="1"/>
      <c r="AD112" s="1"/>
      <c r="AE112" s="1"/>
      <c r="AF112" s="1"/>
      <c r="AG112" s="1"/>
      <c r="AH112" s="1"/>
      <c r="AI112" s="1"/>
      <c r="AJ112" s="1"/>
      <c r="AK112" s="1"/>
      <c r="AL112" s="1791"/>
      <c r="AM112" s="1792"/>
      <c r="AN112" s="1792"/>
      <c r="AO112" s="1792"/>
      <c r="AP112" s="1792"/>
      <c r="AQ112" s="1792"/>
      <c r="AR112" s="1792"/>
      <c r="AS112" s="1792"/>
      <c r="AT112" s="1792"/>
      <c r="AU112" s="1792"/>
      <c r="AV112" s="1792"/>
      <c r="AW112" s="1792"/>
      <c r="AX112" s="1792"/>
      <c r="AY112" s="1792"/>
      <c r="AZ112" s="1792"/>
      <c r="BA112" s="1792"/>
      <c r="BB112" s="1792"/>
      <c r="BC112" s="1792"/>
      <c r="BD112" s="1792"/>
      <c r="BE112" s="1792"/>
      <c r="BF112" s="1792"/>
      <c r="BG112" s="1792"/>
      <c r="BH112" s="1792"/>
      <c r="BI112" s="1792"/>
      <c r="BJ112" s="1792"/>
      <c r="BK112" s="1792"/>
      <c r="BL112" s="1792"/>
      <c r="BM112" s="1792"/>
      <c r="BN112" s="1792"/>
      <c r="BO112" s="1792"/>
      <c r="BP112" s="1792"/>
      <c r="BQ112" s="1792"/>
      <c r="BR112" s="1792"/>
      <c r="BS112" s="1792"/>
      <c r="BT112" s="1792"/>
      <c r="BU112" s="1793"/>
    </row>
    <row r="113" spans="2:73" x14ac:dyDescent="0.15">
      <c r="B113" s="76"/>
      <c r="C113" s="1"/>
      <c r="D113" s="1"/>
      <c r="E113" s="1"/>
      <c r="F113" s="1"/>
      <c r="G113" s="1"/>
      <c r="H113" s="1"/>
      <c r="I113" s="1"/>
      <c r="J113" s="1"/>
      <c r="K113" s="1"/>
      <c r="L113" s="1"/>
      <c r="M113" s="1"/>
      <c r="N113" s="1"/>
      <c r="O113" s="1"/>
      <c r="P113" s="1"/>
      <c r="Q113" s="1"/>
      <c r="R113" s="1"/>
      <c r="S113" s="112"/>
      <c r="T113" s="76"/>
      <c r="U113" s="1"/>
      <c r="V113" s="1"/>
      <c r="W113" s="1"/>
      <c r="X113" s="1"/>
      <c r="Y113" s="1"/>
      <c r="Z113" s="1"/>
      <c r="AA113" s="1"/>
      <c r="AB113" s="1"/>
      <c r="AC113" s="1"/>
      <c r="AD113" s="1"/>
      <c r="AE113" s="1"/>
      <c r="AF113" s="1"/>
      <c r="AG113" s="1"/>
      <c r="AH113" s="1"/>
      <c r="AI113" s="1"/>
      <c r="AJ113" s="1"/>
      <c r="AK113" s="1"/>
      <c r="AL113" s="1791"/>
      <c r="AM113" s="1792"/>
      <c r="AN113" s="1792"/>
      <c r="AO113" s="1792"/>
      <c r="AP113" s="1792"/>
      <c r="AQ113" s="1792"/>
      <c r="AR113" s="1792"/>
      <c r="AS113" s="1792"/>
      <c r="AT113" s="1792"/>
      <c r="AU113" s="1792"/>
      <c r="AV113" s="1792"/>
      <c r="AW113" s="1792"/>
      <c r="AX113" s="1792"/>
      <c r="AY113" s="1792"/>
      <c r="AZ113" s="1792"/>
      <c r="BA113" s="1792"/>
      <c r="BB113" s="1792"/>
      <c r="BC113" s="1792"/>
      <c r="BD113" s="1792"/>
      <c r="BE113" s="1792"/>
      <c r="BF113" s="1792"/>
      <c r="BG113" s="1792"/>
      <c r="BH113" s="1792"/>
      <c r="BI113" s="1792"/>
      <c r="BJ113" s="1792"/>
      <c r="BK113" s="1792"/>
      <c r="BL113" s="1792"/>
      <c r="BM113" s="1792"/>
      <c r="BN113" s="1792"/>
      <c r="BO113" s="1792"/>
      <c r="BP113" s="1792"/>
      <c r="BQ113" s="1792"/>
      <c r="BR113" s="1792"/>
      <c r="BS113" s="1792"/>
      <c r="BT113" s="1792"/>
      <c r="BU113" s="1793"/>
    </row>
    <row r="114" spans="2:73" x14ac:dyDescent="0.15">
      <c r="B114" s="76"/>
      <c r="C114" s="1"/>
      <c r="D114" s="1"/>
      <c r="E114" s="1"/>
      <c r="F114" s="1"/>
      <c r="G114" s="1"/>
      <c r="H114" s="1"/>
      <c r="I114" s="1"/>
      <c r="J114" s="1"/>
      <c r="K114" s="1"/>
      <c r="L114" s="1"/>
      <c r="M114" s="1"/>
      <c r="N114" s="1"/>
      <c r="O114" s="1"/>
      <c r="P114" s="1"/>
      <c r="Q114" s="1"/>
      <c r="R114" s="1"/>
      <c r="S114" s="112"/>
      <c r="T114" s="76"/>
      <c r="U114" s="1"/>
      <c r="V114" s="1"/>
      <c r="W114" s="1"/>
      <c r="X114" s="1"/>
      <c r="Y114" s="1"/>
      <c r="Z114" s="1"/>
      <c r="AA114" s="1"/>
      <c r="AB114" s="1"/>
      <c r="AC114" s="1"/>
      <c r="AD114" s="1"/>
      <c r="AE114" s="1"/>
      <c r="AF114" s="1"/>
      <c r="AG114" s="1"/>
      <c r="AH114" s="1"/>
      <c r="AI114" s="1"/>
      <c r="AJ114" s="1"/>
      <c r="AK114" s="1"/>
      <c r="AL114" s="1791"/>
      <c r="AM114" s="1792"/>
      <c r="AN114" s="1792"/>
      <c r="AO114" s="1792"/>
      <c r="AP114" s="1792"/>
      <c r="AQ114" s="1792"/>
      <c r="AR114" s="1792"/>
      <c r="AS114" s="1792"/>
      <c r="AT114" s="1792"/>
      <c r="AU114" s="1792"/>
      <c r="AV114" s="1792"/>
      <c r="AW114" s="1792"/>
      <c r="AX114" s="1792"/>
      <c r="AY114" s="1792"/>
      <c r="AZ114" s="1792"/>
      <c r="BA114" s="1792"/>
      <c r="BB114" s="1792"/>
      <c r="BC114" s="1792"/>
      <c r="BD114" s="1792"/>
      <c r="BE114" s="1792"/>
      <c r="BF114" s="1792"/>
      <c r="BG114" s="1792"/>
      <c r="BH114" s="1792"/>
      <c r="BI114" s="1792"/>
      <c r="BJ114" s="1792"/>
      <c r="BK114" s="1792"/>
      <c r="BL114" s="1792"/>
      <c r="BM114" s="1792"/>
      <c r="BN114" s="1792"/>
      <c r="BO114" s="1792"/>
      <c r="BP114" s="1792"/>
      <c r="BQ114" s="1792"/>
      <c r="BR114" s="1792"/>
      <c r="BS114" s="1792"/>
      <c r="BT114" s="1792"/>
      <c r="BU114" s="1793"/>
    </row>
    <row r="115" spans="2:73" x14ac:dyDescent="0.15">
      <c r="B115" s="76"/>
      <c r="C115" s="1"/>
      <c r="D115" s="1"/>
      <c r="E115" s="1"/>
      <c r="F115" s="1"/>
      <c r="G115" s="1"/>
      <c r="H115" s="1"/>
      <c r="I115" s="1"/>
      <c r="J115" s="1"/>
      <c r="K115" s="1"/>
      <c r="L115" s="1"/>
      <c r="M115" s="1"/>
      <c r="N115" s="1"/>
      <c r="O115" s="1"/>
      <c r="P115" s="1"/>
      <c r="Q115" s="1"/>
      <c r="R115" s="1"/>
      <c r="S115" s="112"/>
      <c r="T115" s="76"/>
      <c r="U115" s="1"/>
      <c r="V115" s="1"/>
      <c r="W115" s="1"/>
      <c r="X115" s="1"/>
      <c r="Y115" s="1"/>
      <c r="Z115" s="1"/>
      <c r="AA115" s="1"/>
      <c r="AB115" s="1"/>
      <c r="AC115" s="1"/>
      <c r="AD115" s="1"/>
      <c r="AE115" s="1"/>
      <c r="AF115" s="1"/>
      <c r="AG115" s="1"/>
      <c r="AH115" s="1"/>
      <c r="AI115" s="1"/>
      <c r="AJ115" s="1"/>
      <c r="AK115" s="1"/>
      <c r="AL115" s="1791"/>
      <c r="AM115" s="1792"/>
      <c r="AN115" s="1792"/>
      <c r="AO115" s="1792"/>
      <c r="AP115" s="1792"/>
      <c r="AQ115" s="1792"/>
      <c r="AR115" s="1792"/>
      <c r="AS115" s="1792"/>
      <c r="AT115" s="1792"/>
      <c r="AU115" s="1792"/>
      <c r="AV115" s="1792"/>
      <c r="AW115" s="1792"/>
      <c r="AX115" s="1792"/>
      <c r="AY115" s="1792"/>
      <c r="AZ115" s="1792"/>
      <c r="BA115" s="1792"/>
      <c r="BB115" s="1792"/>
      <c r="BC115" s="1792"/>
      <c r="BD115" s="1792"/>
      <c r="BE115" s="1792"/>
      <c r="BF115" s="1792"/>
      <c r="BG115" s="1792"/>
      <c r="BH115" s="1792"/>
      <c r="BI115" s="1792"/>
      <c r="BJ115" s="1792"/>
      <c r="BK115" s="1792"/>
      <c r="BL115" s="1792"/>
      <c r="BM115" s="1792"/>
      <c r="BN115" s="1792"/>
      <c r="BO115" s="1792"/>
      <c r="BP115" s="1792"/>
      <c r="BQ115" s="1792"/>
      <c r="BR115" s="1792"/>
      <c r="BS115" s="1792"/>
      <c r="BT115" s="1792"/>
      <c r="BU115" s="1793"/>
    </row>
    <row r="116" spans="2:73" x14ac:dyDescent="0.15">
      <c r="B116" s="76"/>
      <c r="C116" s="1"/>
      <c r="D116" s="1"/>
      <c r="E116" s="1"/>
      <c r="F116" s="1"/>
      <c r="G116" s="1"/>
      <c r="H116" s="1"/>
      <c r="I116" s="1"/>
      <c r="J116" s="1"/>
      <c r="K116" s="1"/>
      <c r="L116" s="1"/>
      <c r="M116" s="1"/>
      <c r="N116" s="1"/>
      <c r="O116" s="1"/>
      <c r="P116" s="1"/>
      <c r="Q116" s="1"/>
      <c r="R116" s="1"/>
      <c r="S116" s="112"/>
      <c r="T116" s="76"/>
      <c r="U116" s="1"/>
      <c r="V116" s="1"/>
      <c r="W116" s="1"/>
      <c r="X116" s="1"/>
      <c r="Y116" s="1"/>
      <c r="Z116" s="1"/>
      <c r="AA116" s="1"/>
      <c r="AB116" s="1"/>
      <c r="AC116" s="1"/>
      <c r="AD116" s="1"/>
      <c r="AE116" s="1"/>
      <c r="AF116" s="1"/>
      <c r="AG116" s="1"/>
      <c r="AH116" s="1"/>
      <c r="AI116" s="1"/>
      <c r="AJ116" s="1"/>
      <c r="AK116" s="1"/>
      <c r="AL116" s="1791"/>
      <c r="AM116" s="1792"/>
      <c r="AN116" s="1792"/>
      <c r="AO116" s="1792"/>
      <c r="AP116" s="1792"/>
      <c r="AQ116" s="1792"/>
      <c r="AR116" s="1792"/>
      <c r="AS116" s="1792"/>
      <c r="AT116" s="1792"/>
      <c r="AU116" s="1792"/>
      <c r="AV116" s="1792"/>
      <c r="AW116" s="1792"/>
      <c r="AX116" s="1792"/>
      <c r="AY116" s="1792"/>
      <c r="AZ116" s="1792"/>
      <c r="BA116" s="1792"/>
      <c r="BB116" s="1792"/>
      <c r="BC116" s="1792"/>
      <c r="BD116" s="1792"/>
      <c r="BE116" s="1792"/>
      <c r="BF116" s="1792"/>
      <c r="BG116" s="1792"/>
      <c r="BH116" s="1792"/>
      <c r="BI116" s="1792"/>
      <c r="BJ116" s="1792"/>
      <c r="BK116" s="1792"/>
      <c r="BL116" s="1792"/>
      <c r="BM116" s="1792"/>
      <c r="BN116" s="1792"/>
      <c r="BO116" s="1792"/>
      <c r="BP116" s="1792"/>
      <c r="BQ116" s="1792"/>
      <c r="BR116" s="1792"/>
      <c r="BS116" s="1792"/>
      <c r="BT116" s="1792"/>
      <c r="BU116" s="1793"/>
    </row>
    <row r="117" spans="2:73" x14ac:dyDescent="0.15">
      <c r="B117" s="76"/>
      <c r="C117" s="1"/>
      <c r="D117" s="1"/>
      <c r="E117" s="1"/>
      <c r="F117" s="1"/>
      <c r="G117" s="1"/>
      <c r="H117" s="1"/>
      <c r="I117" s="1"/>
      <c r="J117" s="1"/>
      <c r="K117" s="1"/>
      <c r="L117" s="1"/>
      <c r="M117" s="1"/>
      <c r="N117" s="1"/>
      <c r="O117" s="1"/>
      <c r="P117" s="1"/>
      <c r="Q117" s="1"/>
      <c r="R117" s="1"/>
      <c r="S117" s="112"/>
      <c r="T117" s="76"/>
      <c r="U117" s="1"/>
      <c r="V117" s="1"/>
      <c r="W117" s="1"/>
      <c r="X117" s="1"/>
      <c r="Y117" s="1"/>
      <c r="Z117" s="1"/>
      <c r="AA117" s="1"/>
      <c r="AB117" s="1"/>
      <c r="AC117" s="1"/>
      <c r="AD117" s="1"/>
      <c r="AE117" s="1"/>
      <c r="AF117" s="1"/>
      <c r="AG117" s="1"/>
      <c r="AH117" s="1"/>
      <c r="AI117" s="1"/>
      <c r="AJ117" s="1"/>
      <c r="AK117" s="1"/>
      <c r="AL117" s="1791"/>
      <c r="AM117" s="1792"/>
      <c r="AN117" s="1792"/>
      <c r="AO117" s="1792"/>
      <c r="AP117" s="1792"/>
      <c r="AQ117" s="1792"/>
      <c r="AR117" s="1792"/>
      <c r="AS117" s="1792"/>
      <c r="AT117" s="1792"/>
      <c r="AU117" s="1792"/>
      <c r="AV117" s="1792"/>
      <c r="AW117" s="1792"/>
      <c r="AX117" s="1792"/>
      <c r="AY117" s="1792"/>
      <c r="AZ117" s="1792"/>
      <c r="BA117" s="1792"/>
      <c r="BB117" s="1792"/>
      <c r="BC117" s="1792"/>
      <c r="BD117" s="1792"/>
      <c r="BE117" s="1792"/>
      <c r="BF117" s="1792"/>
      <c r="BG117" s="1792"/>
      <c r="BH117" s="1792"/>
      <c r="BI117" s="1792"/>
      <c r="BJ117" s="1792"/>
      <c r="BK117" s="1792"/>
      <c r="BL117" s="1792"/>
      <c r="BM117" s="1792"/>
      <c r="BN117" s="1792"/>
      <c r="BO117" s="1792"/>
      <c r="BP117" s="1792"/>
      <c r="BQ117" s="1792"/>
      <c r="BR117" s="1792"/>
      <c r="BS117" s="1792"/>
      <c r="BT117" s="1792"/>
      <c r="BU117" s="1793"/>
    </row>
    <row r="118" spans="2:73" x14ac:dyDescent="0.15">
      <c r="B118" s="76"/>
      <c r="C118" s="1"/>
      <c r="D118" s="1"/>
      <c r="E118" s="1"/>
      <c r="F118" s="1"/>
      <c r="G118" s="1"/>
      <c r="H118" s="1"/>
      <c r="I118" s="1"/>
      <c r="J118" s="1"/>
      <c r="K118" s="1"/>
      <c r="L118" s="1"/>
      <c r="M118" s="1"/>
      <c r="N118" s="1"/>
      <c r="O118" s="1"/>
      <c r="P118" s="1"/>
      <c r="Q118" s="1"/>
      <c r="R118" s="1"/>
      <c r="S118" s="112"/>
      <c r="T118" s="76"/>
      <c r="U118" s="1"/>
      <c r="V118" s="1"/>
      <c r="W118" s="1"/>
      <c r="X118" s="1"/>
      <c r="Y118" s="1"/>
      <c r="Z118" s="1"/>
      <c r="AA118" s="1"/>
      <c r="AB118" s="1"/>
      <c r="AC118" s="1"/>
      <c r="AD118" s="1"/>
      <c r="AE118" s="1"/>
      <c r="AF118" s="1"/>
      <c r="AG118" s="1"/>
      <c r="AH118" s="1"/>
      <c r="AI118" s="1"/>
      <c r="AJ118" s="1"/>
      <c r="AK118" s="1"/>
      <c r="AL118" s="1791"/>
      <c r="AM118" s="1792"/>
      <c r="AN118" s="1792"/>
      <c r="AO118" s="1792"/>
      <c r="AP118" s="1792"/>
      <c r="AQ118" s="1792"/>
      <c r="AR118" s="1792"/>
      <c r="AS118" s="1792"/>
      <c r="AT118" s="1792"/>
      <c r="AU118" s="1792"/>
      <c r="AV118" s="1792"/>
      <c r="AW118" s="1792"/>
      <c r="AX118" s="1792"/>
      <c r="AY118" s="1792"/>
      <c r="AZ118" s="1792"/>
      <c r="BA118" s="1792"/>
      <c r="BB118" s="1792"/>
      <c r="BC118" s="1792"/>
      <c r="BD118" s="1792"/>
      <c r="BE118" s="1792"/>
      <c r="BF118" s="1792"/>
      <c r="BG118" s="1792"/>
      <c r="BH118" s="1792"/>
      <c r="BI118" s="1792"/>
      <c r="BJ118" s="1792"/>
      <c r="BK118" s="1792"/>
      <c r="BL118" s="1792"/>
      <c r="BM118" s="1792"/>
      <c r="BN118" s="1792"/>
      <c r="BO118" s="1792"/>
      <c r="BP118" s="1792"/>
      <c r="BQ118" s="1792"/>
      <c r="BR118" s="1792"/>
      <c r="BS118" s="1792"/>
      <c r="BT118" s="1792"/>
      <c r="BU118" s="1793"/>
    </row>
    <row r="119" spans="2:73" x14ac:dyDescent="0.15">
      <c r="B119" s="76"/>
      <c r="C119" s="1"/>
      <c r="D119" s="1"/>
      <c r="E119" s="1"/>
      <c r="F119" s="1"/>
      <c r="G119" s="1"/>
      <c r="H119" s="1"/>
      <c r="I119" s="1"/>
      <c r="J119" s="1"/>
      <c r="K119" s="1"/>
      <c r="L119" s="1"/>
      <c r="M119" s="1"/>
      <c r="N119" s="1"/>
      <c r="O119" s="1"/>
      <c r="P119" s="1"/>
      <c r="Q119" s="1"/>
      <c r="R119" s="1"/>
      <c r="S119" s="112"/>
      <c r="T119" s="76"/>
      <c r="U119" s="1"/>
      <c r="V119" s="1"/>
      <c r="W119" s="1"/>
      <c r="X119" s="1"/>
      <c r="Y119" s="1"/>
      <c r="Z119" s="1"/>
      <c r="AA119" s="1"/>
      <c r="AB119" s="1"/>
      <c r="AC119" s="1"/>
      <c r="AD119" s="1"/>
      <c r="AE119" s="1"/>
      <c r="AF119" s="1"/>
      <c r="AG119" s="1"/>
      <c r="AH119" s="1"/>
      <c r="AI119" s="1"/>
      <c r="AJ119" s="1"/>
      <c r="AK119" s="1"/>
      <c r="AL119" s="1791"/>
      <c r="AM119" s="1792"/>
      <c r="AN119" s="1792"/>
      <c r="AO119" s="1792"/>
      <c r="AP119" s="1792"/>
      <c r="AQ119" s="1792"/>
      <c r="AR119" s="1792"/>
      <c r="AS119" s="1792"/>
      <c r="AT119" s="1792"/>
      <c r="AU119" s="1792"/>
      <c r="AV119" s="1792"/>
      <c r="AW119" s="1792"/>
      <c r="AX119" s="1792"/>
      <c r="AY119" s="1792"/>
      <c r="AZ119" s="1792"/>
      <c r="BA119" s="1792"/>
      <c r="BB119" s="1792"/>
      <c r="BC119" s="1792"/>
      <c r="BD119" s="1792"/>
      <c r="BE119" s="1792"/>
      <c r="BF119" s="1792"/>
      <c r="BG119" s="1792"/>
      <c r="BH119" s="1792"/>
      <c r="BI119" s="1792"/>
      <c r="BJ119" s="1792"/>
      <c r="BK119" s="1792"/>
      <c r="BL119" s="1792"/>
      <c r="BM119" s="1792"/>
      <c r="BN119" s="1792"/>
      <c r="BO119" s="1792"/>
      <c r="BP119" s="1792"/>
      <c r="BQ119" s="1792"/>
      <c r="BR119" s="1792"/>
      <c r="BS119" s="1792"/>
      <c r="BT119" s="1792"/>
      <c r="BU119" s="1793"/>
    </row>
    <row r="120" spans="2:73" x14ac:dyDescent="0.15">
      <c r="B120" s="76"/>
      <c r="C120" s="1"/>
      <c r="D120" s="1"/>
      <c r="E120" s="1"/>
      <c r="F120" s="1"/>
      <c r="G120" s="1"/>
      <c r="H120" s="1"/>
      <c r="I120" s="1"/>
      <c r="J120" s="1"/>
      <c r="K120" s="1"/>
      <c r="L120" s="1"/>
      <c r="M120" s="1"/>
      <c r="N120" s="1"/>
      <c r="O120" s="1"/>
      <c r="P120" s="1"/>
      <c r="Q120" s="1"/>
      <c r="R120" s="1"/>
      <c r="S120" s="112"/>
      <c r="T120" s="76"/>
      <c r="U120" s="1"/>
      <c r="V120" s="1"/>
      <c r="W120" s="1"/>
      <c r="X120" s="1"/>
      <c r="Y120" s="1"/>
      <c r="Z120" s="1"/>
      <c r="AA120" s="1"/>
      <c r="AB120" s="1"/>
      <c r="AC120" s="1"/>
      <c r="AD120" s="1"/>
      <c r="AE120" s="1"/>
      <c r="AF120" s="1"/>
      <c r="AG120" s="1"/>
      <c r="AH120" s="1"/>
      <c r="AI120" s="1"/>
      <c r="AJ120" s="1"/>
      <c r="AK120" s="1"/>
      <c r="AL120" s="1791"/>
      <c r="AM120" s="1792"/>
      <c r="AN120" s="1792"/>
      <c r="AO120" s="1792"/>
      <c r="AP120" s="1792"/>
      <c r="AQ120" s="1792"/>
      <c r="AR120" s="1792"/>
      <c r="AS120" s="1792"/>
      <c r="AT120" s="1792"/>
      <c r="AU120" s="1792"/>
      <c r="AV120" s="1792"/>
      <c r="AW120" s="1792"/>
      <c r="AX120" s="1792"/>
      <c r="AY120" s="1792"/>
      <c r="AZ120" s="1792"/>
      <c r="BA120" s="1792"/>
      <c r="BB120" s="1792"/>
      <c r="BC120" s="1792"/>
      <c r="BD120" s="1792"/>
      <c r="BE120" s="1792"/>
      <c r="BF120" s="1792"/>
      <c r="BG120" s="1792"/>
      <c r="BH120" s="1792"/>
      <c r="BI120" s="1792"/>
      <c r="BJ120" s="1792"/>
      <c r="BK120" s="1792"/>
      <c r="BL120" s="1792"/>
      <c r="BM120" s="1792"/>
      <c r="BN120" s="1792"/>
      <c r="BO120" s="1792"/>
      <c r="BP120" s="1792"/>
      <c r="BQ120" s="1792"/>
      <c r="BR120" s="1792"/>
      <c r="BS120" s="1792"/>
      <c r="BT120" s="1792"/>
      <c r="BU120" s="1793"/>
    </row>
    <row r="121" spans="2:73" ht="14.25" thickBot="1" x14ac:dyDescent="0.2">
      <c r="B121" s="803"/>
      <c r="C121" s="8"/>
      <c r="D121" s="8"/>
      <c r="E121" s="8"/>
      <c r="F121" s="8"/>
      <c r="G121" s="8"/>
      <c r="H121" s="8"/>
      <c r="I121" s="8"/>
      <c r="J121" s="8"/>
      <c r="K121" s="8"/>
      <c r="L121" s="8"/>
      <c r="M121" s="8"/>
      <c r="N121" s="8"/>
      <c r="O121" s="8"/>
      <c r="P121" s="8"/>
      <c r="Q121" s="8"/>
      <c r="R121" s="8"/>
      <c r="S121" s="113"/>
      <c r="T121" s="803"/>
      <c r="U121" s="8"/>
      <c r="V121" s="8"/>
      <c r="W121" s="8"/>
      <c r="X121" s="8"/>
      <c r="Y121" s="8"/>
      <c r="Z121" s="8"/>
      <c r="AA121" s="8"/>
      <c r="AB121" s="8"/>
      <c r="AC121" s="8"/>
      <c r="AD121" s="8"/>
      <c r="AE121" s="8"/>
      <c r="AF121" s="8"/>
      <c r="AG121" s="8"/>
      <c r="AH121" s="8"/>
      <c r="AI121" s="8"/>
      <c r="AJ121" s="8"/>
      <c r="AK121" s="8"/>
      <c r="AL121" s="1794"/>
      <c r="AM121" s="1795"/>
      <c r="AN121" s="1795"/>
      <c r="AO121" s="1795"/>
      <c r="AP121" s="1795"/>
      <c r="AQ121" s="1795"/>
      <c r="AR121" s="1795"/>
      <c r="AS121" s="1795"/>
      <c r="AT121" s="1795"/>
      <c r="AU121" s="1795"/>
      <c r="AV121" s="1795"/>
      <c r="AW121" s="1795"/>
      <c r="AX121" s="1795"/>
      <c r="AY121" s="1795"/>
      <c r="AZ121" s="1795"/>
      <c r="BA121" s="1795"/>
      <c r="BB121" s="1795"/>
      <c r="BC121" s="1795"/>
      <c r="BD121" s="1795"/>
      <c r="BE121" s="1795"/>
      <c r="BF121" s="1795"/>
      <c r="BG121" s="1795"/>
      <c r="BH121" s="1795"/>
      <c r="BI121" s="1795"/>
      <c r="BJ121" s="1795"/>
      <c r="BK121" s="1795"/>
      <c r="BL121" s="1795"/>
      <c r="BM121" s="1795"/>
      <c r="BN121" s="1795"/>
      <c r="BO121" s="1795"/>
      <c r="BP121" s="1795"/>
      <c r="BQ121" s="1795"/>
      <c r="BR121" s="1795"/>
      <c r="BS121" s="1795"/>
      <c r="BT121" s="1795"/>
      <c r="BU121" s="1796"/>
    </row>
  </sheetData>
  <mergeCells count="6">
    <mergeCell ref="AL5:BU21"/>
    <mergeCell ref="AL45:BU61"/>
    <mergeCell ref="AL65:BU81"/>
    <mergeCell ref="AL85:BU101"/>
    <mergeCell ref="AL105:BU121"/>
    <mergeCell ref="AL25:BU41"/>
  </mergeCells>
  <phoneticPr fontId="3"/>
  <printOptions horizontalCentered="1"/>
  <pageMargins left="0" right="0" top="1.1417322834645669" bottom="0.35433070866141736" header="0.39370078740157483" footer="0.31496062992125984"/>
  <pageSetup paperSize="8"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9994D-9880-431B-A8CD-31986F824E14}">
  <sheetPr>
    <tabColor theme="9" tint="0.79998168889431442"/>
    <pageSetUpPr fitToPage="1"/>
  </sheetPr>
  <dimension ref="B1:CS41"/>
  <sheetViews>
    <sheetView zoomScale="65" zoomScaleNormal="65" workbookViewId="0">
      <selection activeCell="BC23" sqref="BC23"/>
    </sheetView>
  </sheetViews>
  <sheetFormatPr defaultColWidth="2.125" defaultRowHeight="13.5" x14ac:dyDescent="0.15"/>
  <cols>
    <col min="1" max="1" width="3.125" customWidth="1"/>
    <col min="2" max="2" width="5.125" customWidth="1"/>
    <col min="3" max="73" width="3.125" customWidth="1"/>
    <col min="131" max="131" width="2.125" customWidth="1"/>
  </cols>
  <sheetData>
    <row r="1" spans="2:97" s="2" customFormat="1" ht="36" customHeight="1" x14ac:dyDescent="0.15">
      <c r="B1" s="365" t="s">
        <v>390</v>
      </c>
      <c r="F1" s="366"/>
      <c r="G1" s="367" t="s">
        <v>348</v>
      </c>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S1" s="366"/>
      <c r="BT1" s="366"/>
      <c r="BU1" s="368" t="s">
        <v>358</v>
      </c>
      <c r="BV1" s="366"/>
      <c r="BW1" s="366"/>
      <c r="BX1" s="366"/>
      <c r="BY1" s="366"/>
      <c r="BZ1" s="366"/>
      <c r="CA1" s="366"/>
      <c r="CB1" s="366"/>
      <c r="CC1" s="366"/>
      <c r="CD1" s="366"/>
      <c r="CE1" s="366"/>
      <c r="CF1" s="366"/>
      <c r="CG1" s="366"/>
      <c r="CH1" s="366"/>
      <c r="CI1" s="366"/>
      <c r="CJ1" s="366"/>
      <c r="CK1" s="366"/>
      <c r="CL1" s="366"/>
      <c r="CM1" s="366"/>
      <c r="CN1" s="366"/>
      <c r="CO1" s="366"/>
      <c r="CP1" s="366"/>
      <c r="CQ1" s="368"/>
      <c r="CR1" s="366"/>
      <c r="CS1" s="366"/>
    </row>
    <row r="2" spans="2:97" ht="18" thickBot="1" x14ac:dyDescent="0.2">
      <c r="B2" s="3" t="s">
        <v>363</v>
      </c>
    </row>
    <row r="3" spans="2:97" ht="13.5" customHeight="1" thickBot="1" x14ac:dyDescent="0.2">
      <c r="B3" s="106" t="s">
        <v>429</v>
      </c>
      <c r="C3" s="107"/>
      <c r="D3" s="107"/>
      <c r="E3" s="107"/>
      <c r="F3" s="107"/>
      <c r="G3" s="107"/>
      <c r="H3" s="107"/>
      <c r="I3" s="107"/>
      <c r="J3" s="107"/>
      <c r="K3" s="107"/>
      <c r="L3" s="107"/>
      <c r="M3" s="107"/>
      <c r="N3" s="107"/>
      <c r="O3" s="107"/>
      <c r="P3" s="107"/>
      <c r="Q3" s="107"/>
      <c r="R3" s="107"/>
      <c r="S3" s="108"/>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2"/>
      <c r="BI3" s="2"/>
      <c r="BJ3" s="2"/>
      <c r="BK3" s="2"/>
      <c r="BL3" s="2"/>
      <c r="BM3" s="2"/>
      <c r="BN3" s="2"/>
      <c r="BO3" s="2"/>
      <c r="BP3" s="2"/>
      <c r="BQ3" s="2"/>
      <c r="BR3" s="2"/>
      <c r="BS3" s="2"/>
      <c r="BT3" s="2"/>
      <c r="BU3" s="2"/>
    </row>
    <row r="4" spans="2:97" ht="14.25" thickBot="1" x14ac:dyDescent="0.2">
      <c r="B4" s="180" t="s">
        <v>43</v>
      </c>
      <c r="C4" s="181"/>
      <c r="D4" s="181"/>
      <c r="E4" s="181"/>
      <c r="F4" s="181"/>
      <c r="G4" s="181"/>
      <c r="H4" s="181"/>
      <c r="I4" s="181"/>
      <c r="J4" s="181"/>
      <c r="K4" s="181"/>
      <c r="L4" s="181"/>
      <c r="M4" s="181"/>
      <c r="N4" s="181"/>
      <c r="O4" s="181"/>
      <c r="P4" s="181"/>
      <c r="Q4" s="181"/>
      <c r="R4" s="181"/>
      <c r="S4" s="182"/>
      <c r="T4" s="180" t="s">
        <v>44</v>
      </c>
      <c r="U4" s="181"/>
      <c r="V4" s="181"/>
      <c r="W4" s="181"/>
      <c r="X4" s="181"/>
      <c r="Y4" s="181"/>
      <c r="Z4" s="181"/>
      <c r="AA4" s="181"/>
      <c r="AB4" s="181"/>
      <c r="AC4" s="181"/>
      <c r="AD4" s="181"/>
      <c r="AE4" s="181"/>
      <c r="AF4" s="181"/>
      <c r="AG4" s="181"/>
      <c r="AH4" s="181"/>
      <c r="AI4" s="181"/>
      <c r="AJ4" s="181"/>
      <c r="AK4" s="181"/>
      <c r="AL4" s="180" t="s">
        <v>221</v>
      </c>
      <c r="AM4" s="181"/>
      <c r="AN4" s="181"/>
      <c r="AO4" s="181"/>
      <c r="AP4" s="181"/>
      <c r="AQ4" s="181"/>
      <c r="AR4" s="181"/>
      <c r="AS4" s="181"/>
      <c r="AT4" s="181"/>
      <c r="AU4" s="181"/>
      <c r="AV4" s="181"/>
      <c r="AW4" s="181"/>
      <c r="AX4" s="183"/>
      <c r="AY4" s="181"/>
      <c r="AZ4" s="181"/>
      <c r="BA4" s="181"/>
      <c r="BB4" s="181"/>
      <c r="BC4" s="181"/>
      <c r="BD4" s="181"/>
      <c r="BE4" s="181"/>
      <c r="BF4" s="181"/>
      <c r="BG4" s="181"/>
      <c r="BH4" s="178"/>
      <c r="BI4" s="178"/>
      <c r="BJ4" s="184"/>
      <c r="BK4" s="178"/>
      <c r="BL4" s="178"/>
      <c r="BM4" s="178"/>
      <c r="BN4" s="178"/>
      <c r="BO4" s="178"/>
      <c r="BP4" s="178"/>
      <c r="BQ4" s="178"/>
      <c r="BR4" s="178"/>
      <c r="BS4" s="178"/>
      <c r="BT4" s="178"/>
      <c r="BU4" s="185"/>
    </row>
    <row r="5" spans="2:97" ht="13.5" customHeight="1" x14ac:dyDescent="0.15">
      <c r="B5" s="109"/>
      <c r="C5" s="110"/>
      <c r="D5" s="110"/>
      <c r="E5" s="110"/>
      <c r="F5" s="110"/>
      <c r="G5" s="110"/>
      <c r="H5" s="110"/>
      <c r="I5" s="110"/>
      <c r="J5" s="110"/>
      <c r="K5" s="110"/>
      <c r="L5" s="110"/>
      <c r="M5" s="110"/>
      <c r="N5" s="110"/>
      <c r="O5" s="110"/>
      <c r="P5" s="110"/>
      <c r="Q5" s="110"/>
      <c r="R5" s="110"/>
      <c r="S5" s="111"/>
      <c r="T5" s="109"/>
      <c r="U5" s="110"/>
      <c r="V5" s="110"/>
      <c r="W5" s="110"/>
      <c r="X5" s="110"/>
      <c r="Y5" s="110"/>
      <c r="Z5" s="110"/>
      <c r="AA5" s="110"/>
      <c r="AB5" s="110"/>
      <c r="AC5" s="110"/>
      <c r="AD5" s="110"/>
      <c r="AE5" s="110"/>
      <c r="AF5" s="110"/>
      <c r="AG5" s="110"/>
      <c r="AH5" s="110"/>
      <c r="AI5" s="110"/>
      <c r="AJ5" s="110"/>
      <c r="AK5" s="110"/>
      <c r="AL5" s="1788" t="s">
        <v>428</v>
      </c>
      <c r="AM5" s="1789"/>
      <c r="AN5" s="1789"/>
      <c r="AO5" s="1789"/>
      <c r="AP5" s="1789"/>
      <c r="AQ5" s="1789"/>
      <c r="AR5" s="1789"/>
      <c r="AS5" s="1789"/>
      <c r="AT5" s="1789"/>
      <c r="AU5" s="1789"/>
      <c r="AV5" s="1789"/>
      <c r="AW5" s="1789"/>
      <c r="AX5" s="1789"/>
      <c r="AY5" s="1789"/>
      <c r="AZ5" s="1789"/>
      <c r="BA5" s="1789"/>
      <c r="BB5" s="1789"/>
      <c r="BC5" s="1789"/>
      <c r="BD5" s="1789"/>
      <c r="BE5" s="1789"/>
      <c r="BF5" s="1789"/>
      <c r="BG5" s="1789"/>
      <c r="BH5" s="1789"/>
      <c r="BI5" s="1789"/>
      <c r="BJ5" s="1789"/>
      <c r="BK5" s="1789"/>
      <c r="BL5" s="1789"/>
      <c r="BM5" s="1789"/>
      <c r="BN5" s="1789"/>
      <c r="BO5" s="1789"/>
      <c r="BP5" s="1789"/>
      <c r="BQ5" s="1789"/>
      <c r="BR5" s="1789"/>
      <c r="BS5" s="1789"/>
      <c r="BT5" s="1789"/>
      <c r="BU5" s="1790"/>
    </row>
    <row r="6" spans="2:97" x14ac:dyDescent="0.15">
      <c r="B6" s="76"/>
      <c r="C6" s="1"/>
      <c r="D6" s="1"/>
      <c r="E6" s="1"/>
      <c r="F6" s="1"/>
      <c r="G6" s="1"/>
      <c r="H6" s="1"/>
      <c r="I6" s="1"/>
      <c r="J6" s="1"/>
      <c r="K6" s="1"/>
      <c r="L6" s="1"/>
      <c r="M6" s="1"/>
      <c r="N6" s="1"/>
      <c r="O6" s="1"/>
      <c r="P6" s="1"/>
      <c r="Q6" s="1"/>
      <c r="R6" s="1"/>
      <c r="S6" s="112"/>
      <c r="T6" s="76"/>
      <c r="U6" s="1"/>
      <c r="V6" s="1"/>
      <c r="W6" s="1"/>
      <c r="X6" s="1"/>
      <c r="Y6" s="1"/>
      <c r="Z6" s="1"/>
      <c r="AA6" s="1"/>
      <c r="AB6" s="1"/>
      <c r="AC6" s="1"/>
      <c r="AD6" s="1"/>
      <c r="AE6" s="1"/>
      <c r="AF6" s="1"/>
      <c r="AG6" s="1"/>
      <c r="AH6" s="1"/>
      <c r="AI6" s="1"/>
      <c r="AJ6" s="1"/>
      <c r="AK6" s="1"/>
      <c r="AL6" s="1791"/>
      <c r="AM6" s="1792"/>
      <c r="AN6" s="1792"/>
      <c r="AO6" s="1792"/>
      <c r="AP6" s="1792"/>
      <c r="AQ6" s="1792"/>
      <c r="AR6" s="1792"/>
      <c r="AS6" s="1792"/>
      <c r="AT6" s="1792"/>
      <c r="AU6" s="1792"/>
      <c r="AV6" s="1792"/>
      <c r="AW6" s="1792"/>
      <c r="AX6" s="1792"/>
      <c r="AY6" s="1792"/>
      <c r="AZ6" s="1792"/>
      <c r="BA6" s="1792"/>
      <c r="BB6" s="1792"/>
      <c r="BC6" s="1792"/>
      <c r="BD6" s="1792"/>
      <c r="BE6" s="1792"/>
      <c r="BF6" s="1792"/>
      <c r="BG6" s="1792"/>
      <c r="BH6" s="1792"/>
      <c r="BI6" s="1792"/>
      <c r="BJ6" s="1792"/>
      <c r="BK6" s="1792"/>
      <c r="BL6" s="1792"/>
      <c r="BM6" s="1792"/>
      <c r="BN6" s="1792"/>
      <c r="BO6" s="1792"/>
      <c r="BP6" s="1792"/>
      <c r="BQ6" s="1792"/>
      <c r="BR6" s="1792"/>
      <c r="BS6" s="1792"/>
      <c r="BT6" s="1792"/>
      <c r="BU6" s="1793"/>
    </row>
    <row r="7" spans="2:97" x14ac:dyDescent="0.15">
      <c r="B7" s="76"/>
      <c r="C7" s="1"/>
      <c r="D7" s="1"/>
      <c r="E7" s="1"/>
      <c r="F7" s="1"/>
      <c r="G7" s="1"/>
      <c r="H7" s="1"/>
      <c r="I7" s="1"/>
      <c r="J7" s="1"/>
      <c r="K7" s="1"/>
      <c r="L7" s="1"/>
      <c r="M7" s="1"/>
      <c r="N7" s="1"/>
      <c r="O7" s="1"/>
      <c r="P7" s="1"/>
      <c r="Q7" s="1"/>
      <c r="R7" s="1"/>
      <c r="S7" s="112"/>
      <c r="T7" s="76"/>
      <c r="U7" s="1"/>
      <c r="V7" s="1"/>
      <c r="W7" s="1"/>
      <c r="X7" s="1"/>
      <c r="Y7" s="1"/>
      <c r="Z7" s="1"/>
      <c r="AA7" s="1"/>
      <c r="AB7" s="1"/>
      <c r="AC7" s="1"/>
      <c r="AD7" s="1"/>
      <c r="AE7" s="1"/>
      <c r="AF7" s="1"/>
      <c r="AG7" s="1"/>
      <c r="AH7" s="1"/>
      <c r="AI7" s="1"/>
      <c r="AJ7" s="1"/>
      <c r="AK7" s="1"/>
      <c r="AL7" s="1791"/>
      <c r="AM7" s="1792"/>
      <c r="AN7" s="1792"/>
      <c r="AO7" s="1792"/>
      <c r="AP7" s="1792"/>
      <c r="AQ7" s="1792"/>
      <c r="AR7" s="1792"/>
      <c r="AS7" s="1792"/>
      <c r="AT7" s="1792"/>
      <c r="AU7" s="1792"/>
      <c r="AV7" s="1792"/>
      <c r="AW7" s="1792"/>
      <c r="AX7" s="1792"/>
      <c r="AY7" s="1792"/>
      <c r="AZ7" s="1792"/>
      <c r="BA7" s="1792"/>
      <c r="BB7" s="1792"/>
      <c r="BC7" s="1792"/>
      <c r="BD7" s="1792"/>
      <c r="BE7" s="1792"/>
      <c r="BF7" s="1792"/>
      <c r="BG7" s="1792"/>
      <c r="BH7" s="1792"/>
      <c r="BI7" s="1792"/>
      <c r="BJ7" s="1792"/>
      <c r="BK7" s="1792"/>
      <c r="BL7" s="1792"/>
      <c r="BM7" s="1792"/>
      <c r="BN7" s="1792"/>
      <c r="BO7" s="1792"/>
      <c r="BP7" s="1792"/>
      <c r="BQ7" s="1792"/>
      <c r="BR7" s="1792"/>
      <c r="BS7" s="1792"/>
      <c r="BT7" s="1792"/>
      <c r="BU7" s="1793"/>
    </row>
    <row r="8" spans="2:97" x14ac:dyDescent="0.15">
      <c r="B8" s="76"/>
      <c r="C8" s="1"/>
      <c r="D8" s="1"/>
      <c r="E8" s="1"/>
      <c r="F8" s="1"/>
      <c r="G8" s="1"/>
      <c r="H8" s="1"/>
      <c r="I8" s="1"/>
      <c r="J8" s="1"/>
      <c r="K8" s="1"/>
      <c r="L8" s="1"/>
      <c r="M8" s="1"/>
      <c r="N8" s="1"/>
      <c r="O8" s="1"/>
      <c r="P8" s="1"/>
      <c r="Q8" s="1"/>
      <c r="R8" s="1"/>
      <c r="S8" s="112"/>
      <c r="T8" s="76"/>
      <c r="U8" s="1"/>
      <c r="V8" s="1"/>
      <c r="W8" s="1"/>
      <c r="X8" s="1"/>
      <c r="Y8" s="1"/>
      <c r="Z8" s="1"/>
      <c r="AA8" s="1"/>
      <c r="AB8" s="1"/>
      <c r="AC8" s="1"/>
      <c r="AD8" s="1"/>
      <c r="AE8" s="1"/>
      <c r="AF8" s="1"/>
      <c r="AG8" s="1"/>
      <c r="AH8" s="1"/>
      <c r="AI8" s="1"/>
      <c r="AJ8" s="1"/>
      <c r="AK8" s="1"/>
      <c r="AL8" s="1791"/>
      <c r="AM8" s="1792"/>
      <c r="AN8" s="1792"/>
      <c r="AO8" s="1792"/>
      <c r="AP8" s="1792"/>
      <c r="AQ8" s="1792"/>
      <c r="AR8" s="1792"/>
      <c r="AS8" s="1792"/>
      <c r="AT8" s="1792"/>
      <c r="AU8" s="1792"/>
      <c r="AV8" s="1792"/>
      <c r="AW8" s="1792"/>
      <c r="AX8" s="1792"/>
      <c r="AY8" s="1792"/>
      <c r="AZ8" s="1792"/>
      <c r="BA8" s="1792"/>
      <c r="BB8" s="1792"/>
      <c r="BC8" s="1792"/>
      <c r="BD8" s="1792"/>
      <c r="BE8" s="1792"/>
      <c r="BF8" s="1792"/>
      <c r="BG8" s="1792"/>
      <c r="BH8" s="1792"/>
      <c r="BI8" s="1792"/>
      <c r="BJ8" s="1792"/>
      <c r="BK8" s="1792"/>
      <c r="BL8" s="1792"/>
      <c r="BM8" s="1792"/>
      <c r="BN8" s="1792"/>
      <c r="BO8" s="1792"/>
      <c r="BP8" s="1792"/>
      <c r="BQ8" s="1792"/>
      <c r="BR8" s="1792"/>
      <c r="BS8" s="1792"/>
      <c r="BT8" s="1792"/>
      <c r="BU8" s="1793"/>
    </row>
    <row r="9" spans="2:97" x14ac:dyDescent="0.15">
      <c r="B9" s="76"/>
      <c r="C9" s="1"/>
      <c r="D9" s="1"/>
      <c r="E9" s="1"/>
      <c r="F9" s="1"/>
      <c r="G9" s="1"/>
      <c r="H9" s="1"/>
      <c r="I9" s="1"/>
      <c r="J9" s="1"/>
      <c r="K9" s="1"/>
      <c r="L9" s="1"/>
      <c r="M9" s="1"/>
      <c r="N9" s="1"/>
      <c r="O9" s="1"/>
      <c r="P9" s="1"/>
      <c r="Q9" s="1"/>
      <c r="R9" s="1"/>
      <c r="S9" s="112"/>
      <c r="T9" s="76"/>
      <c r="U9" s="1"/>
      <c r="V9" s="1"/>
      <c r="W9" s="1"/>
      <c r="X9" s="1"/>
      <c r="Y9" s="1"/>
      <c r="Z9" s="1"/>
      <c r="AA9" s="1"/>
      <c r="AB9" s="1"/>
      <c r="AC9" s="1"/>
      <c r="AD9" s="1"/>
      <c r="AE9" s="1"/>
      <c r="AF9" s="1"/>
      <c r="AG9" s="1"/>
      <c r="AH9" s="1"/>
      <c r="AI9" s="1"/>
      <c r="AJ9" s="1"/>
      <c r="AK9" s="1"/>
      <c r="AL9" s="1791"/>
      <c r="AM9" s="1792"/>
      <c r="AN9" s="1792"/>
      <c r="AO9" s="1792"/>
      <c r="AP9" s="1792"/>
      <c r="AQ9" s="1792"/>
      <c r="AR9" s="1792"/>
      <c r="AS9" s="1792"/>
      <c r="AT9" s="1792"/>
      <c r="AU9" s="1792"/>
      <c r="AV9" s="1792"/>
      <c r="AW9" s="1792"/>
      <c r="AX9" s="1792"/>
      <c r="AY9" s="1792"/>
      <c r="AZ9" s="1792"/>
      <c r="BA9" s="1792"/>
      <c r="BB9" s="1792"/>
      <c r="BC9" s="1792"/>
      <c r="BD9" s="1792"/>
      <c r="BE9" s="1792"/>
      <c r="BF9" s="1792"/>
      <c r="BG9" s="1792"/>
      <c r="BH9" s="1792"/>
      <c r="BI9" s="1792"/>
      <c r="BJ9" s="1792"/>
      <c r="BK9" s="1792"/>
      <c r="BL9" s="1792"/>
      <c r="BM9" s="1792"/>
      <c r="BN9" s="1792"/>
      <c r="BO9" s="1792"/>
      <c r="BP9" s="1792"/>
      <c r="BQ9" s="1792"/>
      <c r="BR9" s="1792"/>
      <c r="BS9" s="1792"/>
      <c r="BT9" s="1792"/>
      <c r="BU9" s="1793"/>
    </row>
    <row r="10" spans="2:97" x14ac:dyDescent="0.15">
      <c r="B10" s="76"/>
      <c r="C10" s="1"/>
      <c r="D10" s="1"/>
      <c r="E10" s="1"/>
      <c r="F10" s="1"/>
      <c r="G10" s="1"/>
      <c r="H10" s="1"/>
      <c r="I10" s="1"/>
      <c r="J10" s="1"/>
      <c r="K10" s="1"/>
      <c r="L10" s="1"/>
      <c r="M10" s="1"/>
      <c r="N10" s="1"/>
      <c r="O10" s="1"/>
      <c r="P10" s="1"/>
      <c r="Q10" s="1"/>
      <c r="R10" s="1"/>
      <c r="S10" s="112"/>
      <c r="T10" s="76"/>
      <c r="U10" s="1"/>
      <c r="V10" s="1"/>
      <c r="W10" s="1"/>
      <c r="X10" s="1"/>
      <c r="Y10" s="1"/>
      <c r="Z10" s="1"/>
      <c r="AA10" s="1"/>
      <c r="AB10" s="1"/>
      <c r="AC10" s="1"/>
      <c r="AD10" s="1"/>
      <c r="AE10" s="1"/>
      <c r="AF10" s="1"/>
      <c r="AG10" s="1"/>
      <c r="AH10" s="1"/>
      <c r="AI10" s="1"/>
      <c r="AJ10" s="1"/>
      <c r="AK10" s="1"/>
      <c r="AL10" s="1791"/>
      <c r="AM10" s="1792"/>
      <c r="AN10" s="1792"/>
      <c r="AO10" s="1792"/>
      <c r="AP10" s="1792"/>
      <c r="AQ10" s="1792"/>
      <c r="AR10" s="1792"/>
      <c r="AS10" s="1792"/>
      <c r="AT10" s="1792"/>
      <c r="AU10" s="1792"/>
      <c r="AV10" s="1792"/>
      <c r="AW10" s="1792"/>
      <c r="AX10" s="1792"/>
      <c r="AY10" s="1792"/>
      <c r="AZ10" s="1792"/>
      <c r="BA10" s="1792"/>
      <c r="BB10" s="1792"/>
      <c r="BC10" s="1792"/>
      <c r="BD10" s="1792"/>
      <c r="BE10" s="1792"/>
      <c r="BF10" s="1792"/>
      <c r="BG10" s="1792"/>
      <c r="BH10" s="1792"/>
      <c r="BI10" s="1792"/>
      <c r="BJ10" s="1792"/>
      <c r="BK10" s="1792"/>
      <c r="BL10" s="1792"/>
      <c r="BM10" s="1792"/>
      <c r="BN10" s="1792"/>
      <c r="BO10" s="1792"/>
      <c r="BP10" s="1792"/>
      <c r="BQ10" s="1792"/>
      <c r="BR10" s="1792"/>
      <c r="BS10" s="1792"/>
      <c r="BT10" s="1792"/>
      <c r="BU10" s="1793"/>
    </row>
    <row r="11" spans="2:97" x14ac:dyDescent="0.15">
      <c r="B11" s="76"/>
      <c r="C11" s="1"/>
      <c r="D11" s="1"/>
      <c r="E11" s="1"/>
      <c r="F11" s="1"/>
      <c r="G11" s="1"/>
      <c r="H11" s="1"/>
      <c r="I11" s="1"/>
      <c r="J11" s="1"/>
      <c r="K11" s="1"/>
      <c r="L11" s="1"/>
      <c r="M11" s="1"/>
      <c r="N11" s="1"/>
      <c r="O11" s="1"/>
      <c r="P11" s="1"/>
      <c r="Q11" s="1"/>
      <c r="R11" s="1"/>
      <c r="S11" s="112"/>
      <c r="T11" s="76"/>
      <c r="U11" s="1"/>
      <c r="V11" s="1"/>
      <c r="W11" s="1"/>
      <c r="X11" s="1"/>
      <c r="Y11" s="1"/>
      <c r="Z11" s="1"/>
      <c r="AA11" s="1"/>
      <c r="AB11" s="1"/>
      <c r="AC11" s="1"/>
      <c r="AD11" s="1"/>
      <c r="AE11" s="1"/>
      <c r="AF11" s="1"/>
      <c r="AG11" s="1"/>
      <c r="AH11" s="1"/>
      <c r="AI11" s="1"/>
      <c r="AJ11" s="1"/>
      <c r="AK11" s="1"/>
      <c r="AL11" s="1791"/>
      <c r="AM11" s="1792"/>
      <c r="AN11" s="1792"/>
      <c r="AO11" s="1792"/>
      <c r="AP11" s="1792"/>
      <c r="AQ11" s="1792"/>
      <c r="AR11" s="1792"/>
      <c r="AS11" s="1792"/>
      <c r="AT11" s="1792"/>
      <c r="AU11" s="1792"/>
      <c r="AV11" s="1792"/>
      <c r="AW11" s="1792"/>
      <c r="AX11" s="1792"/>
      <c r="AY11" s="1792"/>
      <c r="AZ11" s="1792"/>
      <c r="BA11" s="1792"/>
      <c r="BB11" s="1792"/>
      <c r="BC11" s="1792"/>
      <c r="BD11" s="1792"/>
      <c r="BE11" s="1792"/>
      <c r="BF11" s="1792"/>
      <c r="BG11" s="1792"/>
      <c r="BH11" s="1792"/>
      <c r="BI11" s="1792"/>
      <c r="BJ11" s="1792"/>
      <c r="BK11" s="1792"/>
      <c r="BL11" s="1792"/>
      <c r="BM11" s="1792"/>
      <c r="BN11" s="1792"/>
      <c r="BO11" s="1792"/>
      <c r="BP11" s="1792"/>
      <c r="BQ11" s="1792"/>
      <c r="BR11" s="1792"/>
      <c r="BS11" s="1792"/>
      <c r="BT11" s="1792"/>
      <c r="BU11" s="1793"/>
    </row>
    <row r="12" spans="2:97" x14ac:dyDescent="0.15">
      <c r="B12" s="76"/>
      <c r="C12" s="1"/>
      <c r="D12" s="1"/>
      <c r="E12" s="1"/>
      <c r="F12" s="1"/>
      <c r="G12" s="1"/>
      <c r="H12" s="1"/>
      <c r="I12" s="1"/>
      <c r="J12" s="1"/>
      <c r="K12" s="1"/>
      <c r="L12" s="1"/>
      <c r="M12" s="1"/>
      <c r="N12" s="1"/>
      <c r="O12" s="1"/>
      <c r="P12" s="1"/>
      <c r="Q12" s="1"/>
      <c r="R12" s="1"/>
      <c r="S12" s="112"/>
      <c r="T12" s="76"/>
      <c r="U12" s="1"/>
      <c r="V12" s="1"/>
      <c r="W12" s="1"/>
      <c r="X12" s="1"/>
      <c r="Y12" s="1"/>
      <c r="Z12" s="1"/>
      <c r="AA12" s="1"/>
      <c r="AB12" s="1"/>
      <c r="AC12" s="1"/>
      <c r="AD12" s="1"/>
      <c r="AE12" s="1"/>
      <c r="AF12" s="1"/>
      <c r="AG12" s="1"/>
      <c r="AH12" s="1"/>
      <c r="AI12" s="1"/>
      <c r="AJ12" s="1"/>
      <c r="AK12" s="1"/>
      <c r="AL12" s="1791"/>
      <c r="AM12" s="1792"/>
      <c r="AN12" s="1792"/>
      <c r="AO12" s="1792"/>
      <c r="AP12" s="1792"/>
      <c r="AQ12" s="1792"/>
      <c r="AR12" s="1792"/>
      <c r="AS12" s="1792"/>
      <c r="AT12" s="1792"/>
      <c r="AU12" s="1792"/>
      <c r="AV12" s="1792"/>
      <c r="AW12" s="1792"/>
      <c r="AX12" s="1792"/>
      <c r="AY12" s="1792"/>
      <c r="AZ12" s="1792"/>
      <c r="BA12" s="1792"/>
      <c r="BB12" s="1792"/>
      <c r="BC12" s="1792"/>
      <c r="BD12" s="1792"/>
      <c r="BE12" s="1792"/>
      <c r="BF12" s="1792"/>
      <c r="BG12" s="1792"/>
      <c r="BH12" s="1792"/>
      <c r="BI12" s="1792"/>
      <c r="BJ12" s="1792"/>
      <c r="BK12" s="1792"/>
      <c r="BL12" s="1792"/>
      <c r="BM12" s="1792"/>
      <c r="BN12" s="1792"/>
      <c r="BO12" s="1792"/>
      <c r="BP12" s="1792"/>
      <c r="BQ12" s="1792"/>
      <c r="BR12" s="1792"/>
      <c r="BS12" s="1792"/>
      <c r="BT12" s="1792"/>
      <c r="BU12" s="1793"/>
    </row>
    <row r="13" spans="2:97" x14ac:dyDescent="0.15">
      <c r="B13" s="76"/>
      <c r="C13" s="1"/>
      <c r="D13" s="1"/>
      <c r="E13" s="1"/>
      <c r="F13" s="1"/>
      <c r="G13" s="1"/>
      <c r="H13" s="1"/>
      <c r="I13" s="1"/>
      <c r="J13" s="1"/>
      <c r="K13" s="1"/>
      <c r="L13" s="1"/>
      <c r="M13" s="1"/>
      <c r="N13" s="1"/>
      <c r="O13" s="1"/>
      <c r="P13" s="1"/>
      <c r="Q13" s="1"/>
      <c r="R13" s="1"/>
      <c r="S13" s="112"/>
      <c r="T13" s="76"/>
      <c r="U13" s="1"/>
      <c r="V13" s="1"/>
      <c r="W13" s="1"/>
      <c r="X13" s="1"/>
      <c r="Y13" s="1"/>
      <c r="Z13" s="1"/>
      <c r="AA13" s="1"/>
      <c r="AB13" s="1"/>
      <c r="AC13" s="1"/>
      <c r="AD13" s="1"/>
      <c r="AE13" s="1"/>
      <c r="AF13" s="1"/>
      <c r="AG13" s="1"/>
      <c r="AH13" s="1"/>
      <c r="AI13" s="1"/>
      <c r="AJ13" s="1"/>
      <c r="AK13" s="1"/>
      <c r="AL13" s="1791"/>
      <c r="AM13" s="1792"/>
      <c r="AN13" s="1792"/>
      <c r="AO13" s="1792"/>
      <c r="AP13" s="1792"/>
      <c r="AQ13" s="1792"/>
      <c r="AR13" s="1792"/>
      <c r="AS13" s="1792"/>
      <c r="AT13" s="1792"/>
      <c r="AU13" s="1792"/>
      <c r="AV13" s="1792"/>
      <c r="AW13" s="1792"/>
      <c r="AX13" s="1792"/>
      <c r="AY13" s="1792"/>
      <c r="AZ13" s="1792"/>
      <c r="BA13" s="1792"/>
      <c r="BB13" s="1792"/>
      <c r="BC13" s="1792"/>
      <c r="BD13" s="1792"/>
      <c r="BE13" s="1792"/>
      <c r="BF13" s="1792"/>
      <c r="BG13" s="1792"/>
      <c r="BH13" s="1792"/>
      <c r="BI13" s="1792"/>
      <c r="BJ13" s="1792"/>
      <c r="BK13" s="1792"/>
      <c r="BL13" s="1792"/>
      <c r="BM13" s="1792"/>
      <c r="BN13" s="1792"/>
      <c r="BO13" s="1792"/>
      <c r="BP13" s="1792"/>
      <c r="BQ13" s="1792"/>
      <c r="BR13" s="1792"/>
      <c r="BS13" s="1792"/>
      <c r="BT13" s="1792"/>
      <c r="BU13" s="1793"/>
    </row>
    <row r="14" spans="2:97" x14ac:dyDescent="0.15">
      <c r="B14" s="76"/>
      <c r="C14" s="1"/>
      <c r="D14" s="1"/>
      <c r="E14" s="1"/>
      <c r="F14" s="1"/>
      <c r="G14" s="1"/>
      <c r="H14" s="1"/>
      <c r="I14" s="1"/>
      <c r="J14" s="1"/>
      <c r="K14" s="1"/>
      <c r="L14" s="1"/>
      <c r="M14" s="1"/>
      <c r="N14" s="1"/>
      <c r="O14" s="1"/>
      <c r="P14" s="1"/>
      <c r="Q14" s="1"/>
      <c r="R14" s="1"/>
      <c r="S14" s="112"/>
      <c r="T14" s="76"/>
      <c r="U14" s="1"/>
      <c r="V14" s="1"/>
      <c r="W14" s="1"/>
      <c r="X14" s="1"/>
      <c r="Y14" s="1"/>
      <c r="Z14" s="1"/>
      <c r="AA14" s="1"/>
      <c r="AB14" s="1"/>
      <c r="AC14" s="1"/>
      <c r="AD14" s="1"/>
      <c r="AE14" s="1"/>
      <c r="AF14" s="1"/>
      <c r="AG14" s="1"/>
      <c r="AH14" s="1"/>
      <c r="AI14" s="1"/>
      <c r="AJ14" s="1"/>
      <c r="AK14" s="1"/>
      <c r="AL14" s="1791"/>
      <c r="AM14" s="1792"/>
      <c r="AN14" s="1792"/>
      <c r="AO14" s="1792"/>
      <c r="AP14" s="1792"/>
      <c r="AQ14" s="1792"/>
      <c r="AR14" s="1792"/>
      <c r="AS14" s="1792"/>
      <c r="AT14" s="1792"/>
      <c r="AU14" s="1792"/>
      <c r="AV14" s="1792"/>
      <c r="AW14" s="1792"/>
      <c r="AX14" s="1792"/>
      <c r="AY14" s="1792"/>
      <c r="AZ14" s="1792"/>
      <c r="BA14" s="1792"/>
      <c r="BB14" s="1792"/>
      <c r="BC14" s="1792"/>
      <c r="BD14" s="1792"/>
      <c r="BE14" s="1792"/>
      <c r="BF14" s="1792"/>
      <c r="BG14" s="1792"/>
      <c r="BH14" s="1792"/>
      <c r="BI14" s="1792"/>
      <c r="BJ14" s="1792"/>
      <c r="BK14" s="1792"/>
      <c r="BL14" s="1792"/>
      <c r="BM14" s="1792"/>
      <c r="BN14" s="1792"/>
      <c r="BO14" s="1792"/>
      <c r="BP14" s="1792"/>
      <c r="BQ14" s="1792"/>
      <c r="BR14" s="1792"/>
      <c r="BS14" s="1792"/>
      <c r="BT14" s="1792"/>
      <c r="BU14" s="1793"/>
    </row>
    <row r="15" spans="2:97" x14ac:dyDescent="0.15">
      <c r="B15" s="76"/>
      <c r="C15" s="1"/>
      <c r="D15" s="1"/>
      <c r="E15" s="1"/>
      <c r="F15" s="1"/>
      <c r="G15" s="1"/>
      <c r="H15" s="1"/>
      <c r="I15" s="1"/>
      <c r="J15" s="1"/>
      <c r="K15" s="1"/>
      <c r="L15" s="1"/>
      <c r="M15" s="1"/>
      <c r="N15" s="1"/>
      <c r="O15" s="1"/>
      <c r="P15" s="1"/>
      <c r="Q15" s="1"/>
      <c r="R15" s="1"/>
      <c r="S15" s="112"/>
      <c r="T15" s="76"/>
      <c r="U15" s="1"/>
      <c r="V15" s="1"/>
      <c r="W15" s="1"/>
      <c r="X15" s="1"/>
      <c r="Y15" s="1"/>
      <c r="Z15" s="1"/>
      <c r="AA15" s="1"/>
      <c r="AB15" s="1"/>
      <c r="AC15" s="1"/>
      <c r="AD15" s="1"/>
      <c r="AE15" s="1"/>
      <c r="AF15" s="1"/>
      <c r="AG15" s="1"/>
      <c r="AH15" s="1"/>
      <c r="AI15" s="1"/>
      <c r="AJ15" s="1"/>
      <c r="AK15" s="1"/>
      <c r="AL15" s="1791"/>
      <c r="AM15" s="1792"/>
      <c r="AN15" s="1792"/>
      <c r="AO15" s="1792"/>
      <c r="AP15" s="1792"/>
      <c r="AQ15" s="1792"/>
      <c r="AR15" s="1792"/>
      <c r="AS15" s="1792"/>
      <c r="AT15" s="1792"/>
      <c r="AU15" s="1792"/>
      <c r="AV15" s="1792"/>
      <c r="AW15" s="1792"/>
      <c r="AX15" s="1792"/>
      <c r="AY15" s="1792"/>
      <c r="AZ15" s="1792"/>
      <c r="BA15" s="1792"/>
      <c r="BB15" s="1792"/>
      <c r="BC15" s="1792"/>
      <c r="BD15" s="1792"/>
      <c r="BE15" s="1792"/>
      <c r="BF15" s="1792"/>
      <c r="BG15" s="1792"/>
      <c r="BH15" s="1792"/>
      <c r="BI15" s="1792"/>
      <c r="BJ15" s="1792"/>
      <c r="BK15" s="1792"/>
      <c r="BL15" s="1792"/>
      <c r="BM15" s="1792"/>
      <c r="BN15" s="1792"/>
      <c r="BO15" s="1792"/>
      <c r="BP15" s="1792"/>
      <c r="BQ15" s="1792"/>
      <c r="BR15" s="1792"/>
      <c r="BS15" s="1792"/>
      <c r="BT15" s="1792"/>
      <c r="BU15" s="1793"/>
    </row>
    <row r="16" spans="2:97" x14ac:dyDescent="0.15">
      <c r="B16" s="76"/>
      <c r="C16" s="1"/>
      <c r="D16" s="1"/>
      <c r="E16" s="1"/>
      <c r="F16" s="1"/>
      <c r="G16" s="1"/>
      <c r="H16" s="1"/>
      <c r="I16" s="1"/>
      <c r="J16" s="1"/>
      <c r="K16" s="1"/>
      <c r="L16" s="1"/>
      <c r="M16" s="1"/>
      <c r="N16" s="1"/>
      <c r="O16" s="1"/>
      <c r="P16" s="1"/>
      <c r="Q16" s="1"/>
      <c r="R16" s="1"/>
      <c r="S16" s="112"/>
      <c r="T16" s="76"/>
      <c r="U16" s="1"/>
      <c r="V16" s="1"/>
      <c r="W16" s="1"/>
      <c r="X16" s="1"/>
      <c r="Y16" s="1"/>
      <c r="Z16" s="1"/>
      <c r="AA16" s="1"/>
      <c r="AB16" s="1"/>
      <c r="AC16" s="1"/>
      <c r="AD16" s="1"/>
      <c r="AE16" s="1"/>
      <c r="AF16" s="1"/>
      <c r="AG16" s="1"/>
      <c r="AH16" s="1"/>
      <c r="AI16" s="1"/>
      <c r="AJ16" s="1"/>
      <c r="AK16" s="1"/>
      <c r="AL16" s="1791"/>
      <c r="AM16" s="1792"/>
      <c r="AN16" s="1792"/>
      <c r="AO16" s="1792"/>
      <c r="AP16" s="1792"/>
      <c r="AQ16" s="1792"/>
      <c r="AR16" s="1792"/>
      <c r="AS16" s="1792"/>
      <c r="AT16" s="1792"/>
      <c r="AU16" s="1792"/>
      <c r="AV16" s="1792"/>
      <c r="AW16" s="1792"/>
      <c r="AX16" s="1792"/>
      <c r="AY16" s="1792"/>
      <c r="AZ16" s="1792"/>
      <c r="BA16" s="1792"/>
      <c r="BB16" s="1792"/>
      <c r="BC16" s="1792"/>
      <c r="BD16" s="1792"/>
      <c r="BE16" s="1792"/>
      <c r="BF16" s="1792"/>
      <c r="BG16" s="1792"/>
      <c r="BH16" s="1792"/>
      <c r="BI16" s="1792"/>
      <c r="BJ16" s="1792"/>
      <c r="BK16" s="1792"/>
      <c r="BL16" s="1792"/>
      <c r="BM16" s="1792"/>
      <c r="BN16" s="1792"/>
      <c r="BO16" s="1792"/>
      <c r="BP16" s="1792"/>
      <c r="BQ16" s="1792"/>
      <c r="BR16" s="1792"/>
      <c r="BS16" s="1792"/>
      <c r="BT16" s="1792"/>
      <c r="BU16" s="1793"/>
    </row>
    <row r="17" spans="2:73" x14ac:dyDescent="0.15">
      <c r="B17" s="76"/>
      <c r="C17" s="1"/>
      <c r="D17" s="1"/>
      <c r="E17" s="1"/>
      <c r="F17" s="1"/>
      <c r="G17" s="1"/>
      <c r="H17" s="1"/>
      <c r="I17" s="1"/>
      <c r="J17" s="1"/>
      <c r="K17" s="1"/>
      <c r="L17" s="1"/>
      <c r="M17" s="1"/>
      <c r="N17" s="1"/>
      <c r="O17" s="1"/>
      <c r="P17" s="1"/>
      <c r="Q17" s="1"/>
      <c r="R17" s="1"/>
      <c r="S17" s="112"/>
      <c r="T17" s="76"/>
      <c r="U17" s="1"/>
      <c r="V17" s="1"/>
      <c r="W17" s="1"/>
      <c r="X17" s="1"/>
      <c r="Y17" s="1"/>
      <c r="Z17" s="1"/>
      <c r="AA17" s="1"/>
      <c r="AB17" s="1"/>
      <c r="AC17" s="1"/>
      <c r="AD17" s="1"/>
      <c r="AE17" s="1"/>
      <c r="AF17" s="1"/>
      <c r="AG17" s="1"/>
      <c r="AH17" s="1"/>
      <c r="AI17" s="1"/>
      <c r="AJ17" s="1"/>
      <c r="AK17" s="1"/>
      <c r="AL17" s="1791"/>
      <c r="AM17" s="1792"/>
      <c r="AN17" s="1792"/>
      <c r="AO17" s="1792"/>
      <c r="AP17" s="1792"/>
      <c r="AQ17" s="1792"/>
      <c r="AR17" s="1792"/>
      <c r="AS17" s="1792"/>
      <c r="AT17" s="1792"/>
      <c r="AU17" s="1792"/>
      <c r="AV17" s="1792"/>
      <c r="AW17" s="1792"/>
      <c r="AX17" s="1792"/>
      <c r="AY17" s="1792"/>
      <c r="AZ17" s="1792"/>
      <c r="BA17" s="1792"/>
      <c r="BB17" s="1792"/>
      <c r="BC17" s="1792"/>
      <c r="BD17" s="1792"/>
      <c r="BE17" s="1792"/>
      <c r="BF17" s="1792"/>
      <c r="BG17" s="1792"/>
      <c r="BH17" s="1792"/>
      <c r="BI17" s="1792"/>
      <c r="BJ17" s="1792"/>
      <c r="BK17" s="1792"/>
      <c r="BL17" s="1792"/>
      <c r="BM17" s="1792"/>
      <c r="BN17" s="1792"/>
      <c r="BO17" s="1792"/>
      <c r="BP17" s="1792"/>
      <c r="BQ17" s="1792"/>
      <c r="BR17" s="1792"/>
      <c r="BS17" s="1792"/>
      <c r="BT17" s="1792"/>
      <c r="BU17" s="1793"/>
    </row>
    <row r="18" spans="2:73" x14ac:dyDescent="0.15">
      <c r="B18" s="76"/>
      <c r="C18" s="1"/>
      <c r="D18" s="1"/>
      <c r="E18" s="1"/>
      <c r="F18" s="1"/>
      <c r="G18" s="1"/>
      <c r="H18" s="1"/>
      <c r="I18" s="1"/>
      <c r="J18" s="1"/>
      <c r="K18" s="1"/>
      <c r="L18" s="1"/>
      <c r="M18" s="1"/>
      <c r="N18" s="1"/>
      <c r="O18" s="1"/>
      <c r="P18" s="1"/>
      <c r="Q18" s="1"/>
      <c r="R18" s="1"/>
      <c r="S18" s="112"/>
      <c r="T18" s="76"/>
      <c r="U18" s="1"/>
      <c r="V18" s="1"/>
      <c r="W18" s="1"/>
      <c r="X18" s="1"/>
      <c r="Y18" s="1"/>
      <c r="Z18" s="1"/>
      <c r="AA18" s="1"/>
      <c r="AB18" s="1"/>
      <c r="AC18" s="1"/>
      <c r="AD18" s="1"/>
      <c r="AE18" s="1"/>
      <c r="AF18" s="1"/>
      <c r="AG18" s="1"/>
      <c r="AH18" s="1"/>
      <c r="AI18" s="1"/>
      <c r="AJ18" s="1"/>
      <c r="AK18" s="1"/>
      <c r="AL18" s="1791"/>
      <c r="AM18" s="1792"/>
      <c r="AN18" s="1792"/>
      <c r="AO18" s="1792"/>
      <c r="AP18" s="1792"/>
      <c r="AQ18" s="1792"/>
      <c r="AR18" s="1792"/>
      <c r="AS18" s="1792"/>
      <c r="AT18" s="1792"/>
      <c r="AU18" s="1792"/>
      <c r="AV18" s="1792"/>
      <c r="AW18" s="1792"/>
      <c r="AX18" s="1792"/>
      <c r="AY18" s="1792"/>
      <c r="AZ18" s="1792"/>
      <c r="BA18" s="1792"/>
      <c r="BB18" s="1792"/>
      <c r="BC18" s="1792"/>
      <c r="BD18" s="1792"/>
      <c r="BE18" s="1792"/>
      <c r="BF18" s="1792"/>
      <c r="BG18" s="1792"/>
      <c r="BH18" s="1792"/>
      <c r="BI18" s="1792"/>
      <c r="BJ18" s="1792"/>
      <c r="BK18" s="1792"/>
      <c r="BL18" s="1792"/>
      <c r="BM18" s="1792"/>
      <c r="BN18" s="1792"/>
      <c r="BO18" s="1792"/>
      <c r="BP18" s="1792"/>
      <c r="BQ18" s="1792"/>
      <c r="BR18" s="1792"/>
      <c r="BS18" s="1792"/>
      <c r="BT18" s="1792"/>
      <c r="BU18" s="1793"/>
    </row>
    <row r="19" spans="2:73" x14ac:dyDescent="0.15">
      <c r="B19" s="76"/>
      <c r="C19" s="1"/>
      <c r="D19" s="1"/>
      <c r="E19" s="1"/>
      <c r="F19" s="1"/>
      <c r="G19" s="1"/>
      <c r="H19" s="1"/>
      <c r="I19" s="1"/>
      <c r="J19" s="1"/>
      <c r="K19" s="1"/>
      <c r="L19" s="1"/>
      <c r="M19" s="1"/>
      <c r="N19" s="1"/>
      <c r="O19" s="1"/>
      <c r="P19" s="1"/>
      <c r="Q19" s="1"/>
      <c r="R19" s="1"/>
      <c r="S19" s="112"/>
      <c r="T19" s="76"/>
      <c r="U19" s="1"/>
      <c r="V19" s="1"/>
      <c r="W19" s="1"/>
      <c r="X19" s="1"/>
      <c r="Y19" s="1"/>
      <c r="Z19" s="1"/>
      <c r="AA19" s="1"/>
      <c r="AB19" s="1"/>
      <c r="AC19" s="1"/>
      <c r="AD19" s="1"/>
      <c r="AE19" s="1"/>
      <c r="AF19" s="1"/>
      <c r="AG19" s="1"/>
      <c r="AH19" s="1"/>
      <c r="AI19" s="1"/>
      <c r="AJ19" s="1"/>
      <c r="AK19" s="1"/>
      <c r="AL19" s="1791"/>
      <c r="AM19" s="1792"/>
      <c r="AN19" s="1792"/>
      <c r="AO19" s="1792"/>
      <c r="AP19" s="1792"/>
      <c r="AQ19" s="1792"/>
      <c r="AR19" s="1792"/>
      <c r="AS19" s="1792"/>
      <c r="AT19" s="1792"/>
      <c r="AU19" s="1792"/>
      <c r="AV19" s="1792"/>
      <c r="AW19" s="1792"/>
      <c r="AX19" s="1792"/>
      <c r="AY19" s="1792"/>
      <c r="AZ19" s="1792"/>
      <c r="BA19" s="1792"/>
      <c r="BB19" s="1792"/>
      <c r="BC19" s="1792"/>
      <c r="BD19" s="1792"/>
      <c r="BE19" s="1792"/>
      <c r="BF19" s="1792"/>
      <c r="BG19" s="1792"/>
      <c r="BH19" s="1792"/>
      <c r="BI19" s="1792"/>
      <c r="BJ19" s="1792"/>
      <c r="BK19" s="1792"/>
      <c r="BL19" s="1792"/>
      <c r="BM19" s="1792"/>
      <c r="BN19" s="1792"/>
      <c r="BO19" s="1792"/>
      <c r="BP19" s="1792"/>
      <c r="BQ19" s="1792"/>
      <c r="BR19" s="1792"/>
      <c r="BS19" s="1792"/>
      <c r="BT19" s="1792"/>
      <c r="BU19" s="1793"/>
    </row>
    <row r="20" spans="2:73" x14ac:dyDescent="0.15">
      <c r="B20" s="76"/>
      <c r="C20" s="1"/>
      <c r="D20" s="1"/>
      <c r="E20" s="1"/>
      <c r="F20" s="1"/>
      <c r="G20" s="1"/>
      <c r="H20" s="1"/>
      <c r="I20" s="1"/>
      <c r="J20" s="1"/>
      <c r="K20" s="1"/>
      <c r="L20" s="1"/>
      <c r="M20" s="1"/>
      <c r="N20" s="1"/>
      <c r="O20" s="1"/>
      <c r="P20" s="1"/>
      <c r="Q20" s="1"/>
      <c r="R20" s="1"/>
      <c r="S20" s="112"/>
      <c r="T20" s="76"/>
      <c r="U20" s="1"/>
      <c r="V20" s="1"/>
      <c r="W20" s="1"/>
      <c r="X20" s="1"/>
      <c r="Y20" s="1"/>
      <c r="Z20" s="1"/>
      <c r="AA20" s="1"/>
      <c r="AB20" s="1"/>
      <c r="AC20" s="1"/>
      <c r="AD20" s="1"/>
      <c r="AE20" s="1"/>
      <c r="AF20" s="1"/>
      <c r="AG20" s="1"/>
      <c r="AH20" s="1"/>
      <c r="AI20" s="1"/>
      <c r="AJ20" s="1"/>
      <c r="AK20" s="1"/>
      <c r="AL20" s="1791"/>
      <c r="AM20" s="1792"/>
      <c r="AN20" s="1792"/>
      <c r="AO20" s="1792"/>
      <c r="AP20" s="1792"/>
      <c r="AQ20" s="1792"/>
      <c r="AR20" s="1792"/>
      <c r="AS20" s="1792"/>
      <c r="AT20" s="1792"/>
      <c r="AU20" s="1792"/>
      <c r="AV20" s="1792"/>
      <c r="AW20" s="1792"/>
      <c r="AX20" s="1792"/>
      <c r="AY20" s="1792"/>
      <c r="AZ20" s="1792"/>
      <c r="BA20" s="1792"/>
      <c r="BB20" s="1792"/>
      <c r="BC20" s="1792"/>
      <c r="BD20" s="1792"/>
      <c r="BE20" s="1792"/>
      <c r="BF20" s="1792"/>
      <c r="BG20" s="1792"/>
      <c r="BH20" s="1792"/>
      <c r="BI20" s="1792"/>
      <c r="BJ20" s="1792"/>
      <c r="BK20" s="1792"/>
      <c r="BL20" s="1792"/>
      <c r="BM20" s="1792"/>
      <c r="BN20" s="1792"/>
      <c r="BO20" s="1792"/>
      <c r="BP20" s="1792"/>
      <c r="BQ20" s="1792"/>
      <c r="BR20" s="1792"/>
      <c r="BS20" s="1792"/>
      <c r="BT20" s="1792"/>
      <c r="BU20" s="1793"/>
    </row>
    <row r="21" spans="2:73" ht="14.25" thickBot="1" x14ac:dyDescent="0.2">
      <c r="B21" s="803"/>
      <c r="C21" s="8"/>
      <c r="D21" s="8"/>
      <c r="E21" s="8"/>
      <c r="F21" s="8"/>
      <c r="G21" s="8"/>
      <c r="H21" s="8"/>
      <c r="I21" s="8"/>
      <c r="J21" s="8"/>
      <c r="K21" s="8"/>
      <c r="L21" s="8"/>
      <c r="M21" s="8"/>
      <c r="N21" s="8"/>
      <c r="O21" s="8"/>
      <c r="P21" s="8"/>
      <c r="Q21" s="8"/>
      <c r="R21" s="8"/>
      <c r="S21" s="113"/>
      <c r="T21" s="803"/>
      <c r="U21" s="8"/>
      <c r="V21" s="8"/>
      <c r="W21" s="8"/>
      <c r="X21" s="8"/>
      <c r="Y21" s="8"/>
      <c r="Z21" s="8"/>
      <c r="AA21" s="8"/>
      <c r="AB21" s="8"/>
      <c r="AC21" s="8"/>
      <c r="AD21" s="8"/>
      <c r="AE21" s="8"/>
      <c r="AF21" s="8"/>
      <c r="AG21" s="8"/>
      <c r="AH21" s="8"/>
      <c r="AI21" s="8"/>
      <c r="AJ21" s="8"/>
      <c r="AK21" s="8"/>
      <c r="AL21" s="1794"/>
      <c r="AM21" s="1795"/>
      <c r="AN21" s="1795"/>
      <c r="AO21" s="1795"/>
      <c r="AP21" s="1795"/>
      <c r="AQ21" s="1795"/>
      <c r="AR21" s="1795"/>
      <c r="AS21" s="1795"/>
      <c r="AT21" s="1795"/>
      <c r="AU21" s="1795"/>
      <c r="AV21" s="1795"/>
      <c r="AW21" s="1795"/>
      <c r="AX21" s="1795"/>
      <c r="AY21" s="1795"/>
      <c r="AZ21" s="1795"/>
      <c r="BA21" s="1795"/>
      <c r="BB21" s="1795"/>
      <c r="BC21" s="1795"/>
      <c r="BD21" s="1795"/>
      <c r="BE21" s="1795"/>
      <c r="BF21" s="1795"/>
      <c r="BG21" s="1795"/>
      <c r="BH21" s="1795"/>
      <c r="BI21" s="1795"/>
      <c r="BJ21" s="1795"/>
      <c r="BK21" s="1795"/>
      <c r="BL21" s="1795"/>
      <c r="BM21" s="1795"/>
      <c r="BN21" s="1795"/>
      <c r="BO21" s="1795"/>
      <c r="BP21" s="1795"/>
      <c r="BQ21" s="1795"/>
      <c r="BR21" s="1795"/>
      <c r="BS21" s="1795"/>
      <c r="BT21" s="1795"/>
      <c r="BU21" s="1796"/>
    </row>
    <row r="22" spans="2:73" ht="14.25" thickBot="1" x14ac:dyDescent="0.2"/>
    <row r="23" spans="2:73" ht="15" thickBot="1" x14ac:dyDescent="0.2">
      <c r="B23" s="106" t="s">
        <v>427</v>
      </c>
      <c r="C23" s="107"/>
      <c r="D23" s="107"/>
      <c r="E23" s="107"/>
      <c r="F23" s="107"/>
      <c r="G23" s="107"/>
      <c r="H23" s="107"/>
      <c r="I23" s="107"/>
      <c r="J23" s="107"/>
      <c r="K23" s="107"/>
      <c r="L23" s="107"/>
      <c r="M23" s="107"/>
      <c r="N23" s="107"/>
      <c r="O23" s="107"/>
      <c r="P23" s="107"/>
      <c r="Q23" s="107"/>
      <c r="R23" s="107"/>
      <c r="S23" s="108"/>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2"/>
      <c r="BI23" s="2"/>
      <c r="BJ23" s="2"/>
      <c r="BK23" s="2"/>
      <c r="BL23" s="2"/>
      <c r="BM23" s="2"/>
      <c r="BN23" s="2"/>
      <c r="BO23" s="2"/>
      <c r="BP23" s="2"/>
      <c r="BQ23" s="2"/>
      <c r="BR23" s="2"/>
      <c r="BS23" s="2"/>
      <c r="BT23" s="2"/>
      <c r="BU23" s="2"/>
    </row>
    <row r="24" spans="2:73" ht="14.25" thickBot="1" x14ac:dyDescent="0.2">
      <c r="B24" s="180" t="s">
        <v>43</v>
      </c>
      <c r="C24" s="181"/>
      <c r="D24" s="181"/>
      <c r="E24" s="181"/>
      <c r="F24" s="181"/>
      <c r="G24" s="181"/>
      <c r="H24" s="181"/>
      <c r="I24" s="181"/>
      <c r="J24" s="181"/>
      <c r="K24" s="181"/>
      <c r="L24" s="181"/>
      <c r="M24" s="181"/>
      <c r="N24" s="181"/>
      <c r="O24" s="181"/>
      <c r="P24" s="181"/>
      <c r="Q24" s="181"/>
      <c r="R24" s="181"/>
      <c r="S24" s="182"/>
      <c r="T24" s="180" t="s">
        <v>44</v>
      </c>
      <c r="U24" s="181"/>
      <c r="V24" s="181"/>
      <c r="W24" s="181"/>
      <c r="X24" s="181"/>
      <c r="Y24" s="181"/>
      <c r="Z24" s="181"/>
      <c r="AA24" s="181"/>
      <c r="AB24" s="181"/>
      <c r="AC24" s="181"/>
      <c r="AD24" s="181"/>
      <c r="AE24" s="181"/>
      <c r="AF24" s="181"/>
      <c r="AG24" s="181"/>
      <c r="AH24" s="181"/>
      <c r="AI24" s="181"/>
      <c r="AJ24" s="181"/>
      <c r="AK24" s="181"/>
      <c r="AL24" s="180" t="s">
        <v>221</v>
      </c>
      <c r="AM24" s="181"/>
      <c r="AN24" s="181"/>
      <c r="AO24" s="181"/>
      <c r="AP24" s="181"/>
      <c r="AQ24" s="181"/>
      <c r="AR24" s="181"/>
      <c r="AS24" s="181"/>
      <c r="AT24" s="181"/>
      <c r="AU24" s="181"/>
      <c r="AV24" s="181"/>
      <c r="AW24" s="181"/>
      <c r="AX24" s="183"/>
      <c r="AY24" s="181"/>
      <c r="AZ24" s="181"/>
      <c r="BA24" s="181"/>
      <c r="BB24" s="181"/>
      <c r="BC24" s="181"/>
      <c r="BD24" s="181"/>
      <c r="BE24" s="181"/>
      <c r="BF24" s="181"/>
      <c r="BG24" s="181"/>
      <c r="BH24" s="178"/>
      <c r="BI24" s="178"/>
      <c r="BJ24" s="184"/>
      <c r="BK24" s="178"/>
      <c r="BL24" s="178"/>
      <c r="BM24" s="178"/>
      <c r="BN24" s="178"/>
      <c r="BO24" s="178"/>
      <c r="BP24" s="178"/>
      <c r="BQ24" s="178"/>
      <c r="BR24" s="178"/>
      <c r="BS24" s="178"/>
      <c r="BT24" s="178"/>
      <c r="BU24" s="185"/>
    </row>
    <row r="25" spans="2:73" ht="13.5" customHeight="1" x14ac:dyDescent="0.15">
      <c r="B25" s="109"/>
      <c r="C25" s="110"/>
      <c r="D25" s="110"/>
      <c r="E25" s="110"/>
      <c r="F25" s="110"/>
      <c r="G25" s="110"/>
      <c r="H25" s="110"/>
      <c r="I25" s="110"/>
      <c r="J25" s="110"/>
      <c r="K25" s="110"/>
      <c r="L25" s="110"/>
      <c r="M25" s="110"/>
      <c r="N25" s="110"/>
      <c r="O25" s="110"/>
      <c r="P25" s="110"/>
      <c r="Q25" s="110"/>
      <c r="R25" s="110"/>
      <c r="S25" s="111"/>
      <c r="T25" s="109"/>
      <c r="U25" s="110"/>
      <c r="V25" s="110"/>
      <c r="W25" s="110"/>
      <c r="X25" s="110"/>
      <c r="Y25" s="110"/>
      <c r="Z25" s="110"/>
      <c r="AA25" s="110"/>
      <c r="AB25" s="110"/>
      <c r="AC25" s="110"/>
      <c r="AD25" s="110"/>
      <c r="AE25" s="110"/>
      <c r="AF25" s="110"/>
      <c r="AG25" s="110"/>
      <c r="AH25" s="110"/>
      <c r="AI25" s="110"/>
      <c r="AJ25" s="110"/>
      <c r="AK25" s="110"/>
      <c r="AL25" s="1788" t="s">
        <v>430</v>
      </c>
      <c r="AM25" s="1789"/>
      <c r="AN25" s="1789"/>
      <c r="AO25" s="1789"/>
      <c r="AP25" s="1789"/>
      <c r="AQ25" s="1789"/>
      <c r="AR25" s="1789"/>
      <c r="AS25" s="1789"/>
      <c r="AT25" s="1789"/>
      <c r="AU25" s="1789"/>
      <c r="AV25" s="1789"/>
      <c r="AW25" s="1789"/>
      <c r="AX25" s="1789"/>
      <c r="AY25" s="1789"/>
      <c r="AZ25" s="1789"/>
      <c r="BA25" s="1789"/>
      <c r="BB25" s="1789"/>
      <c r="BC25" s="1789"/>
      <c r="BD25" s="1789"/>
      <c r="BE25" s="1789"/>
      <c r="BF25" s="1789"/>
      <c r="BG25" s="1789"/>
      <c r="BH25" s="1789"/>
      <c r="BI25" s="1789"/>
      <c r="BJ25" s="1789"/>
      <c r="BK25" s="1789"/>
      <c r="BL25" s="1789"/>
      <c r="BM25" s="1789"/>
      <c r="BN25" s="1789"/>
      <c r="BO25" s="1789"/>
      <c r="BP25" s="1789"/>
      <c r="BQ25" s="1789"/>
      <c r="BR25" s="1789"/>
      <c r="BS25" s="1789"/>
      <c r="BT25" s="1789"/>
      <c r="BU25" s="1790"/>
    </row>
    <row r="26" spans="2:73" x14ac:dyDescent="0.15">
      <c r="B26" s="76"/>
      <c r="C26" s="1"/>
      <c r="D26" s="1"/>
      <c r="E26" s="1"/>
      <c r="F26" s="1"/>
      <c r="G26" s="1"/>
      <c r="H26" s="1"/>
      <c r="I26" s="1"/>
      <c r="J26" s="1"/>
      <c r="K26" s="1"/>
      <c r="L26" s="1"/>
      <c r="M26" s="1"/>
      <c r="N26" s="1"/>
      <c r="O26" s="1"/>
      <c r="P26" s="1"/>
      <c r="Q26" s="1"/>
      <c r="R26" s="1"/>
      <c r="S26" s="112"/>
      <c r="T26" s="76"/>
      <c r="U26" s="1"/>
      <c r="V26" s="1"/>
      <c r="W26" s="1"/>
      <c r="X26" s="1"/>
      <c r="Y26" s="1"/>
      <c r="Z26" s="1"/>
      <c r="AA26" s="1"/>
      <c r="AB26" s="1"/>
      <c r="AC26" s="1"/>
      <c r="AD26" s="1"/>
      <c r="AE26" s="1"/>
      <c r="AF26" s="1"/>
      <c r="AG26" s="1"/>
      <c r="AH26" s="1"/>
      <c r="AI26" s="1"/>
      <c r="AJ26" s="1"/>
      <c r="AK26" s="1"/>
      <c r="AL26" s="1791"/>
      <c r="AM26" s="1792"/>
      <c r="AN26" s="1792"/>
      <c r="AO26" s="1792"/>
      <c r="AP26" s="1792"/>
      <c r="AQ26" s="1792"/>
      <c r="AR26" s="1792"/>
      <c r="AS26" s="1792"/>
      <c r="AT26" s="1792"/>
      <c r="AU26" s="1792"/>
      <c r="AV26" s="1792"/>
      <c r="AW26" s="1792"/>
      <c r="AX26" s="1792"/>
      <c r="AY26" s="1792"/>
      <c r="AZ26" s="1792"/>
      <c r="BA26" s="1792"/>
      <c r="BB26" s="1792"/>
      <c r="BC26" s="1792"/>
      <c r="BD26" s="1792"/>
      <c r="BE26" s="1792"/>
      <c r="BF26" s="1792"/>
      <c r="BG26" s="1792"/>
      <c r="BH26" s="1792"/>
      <c r="BI26" s="1792"/>
      <c r="BJ26" s="1792"/>
      <c r="BK26" s="1792"/>
      <c r="BL26" s="1792"/>
      <c r="BM26" s="1792"/>
      <c r="BN26" s="1792"/>
      <c r="BO26" s="1792"/>
      <c r="BP26" s="1792"/>
      <c r="BQ26" s="1792"/>
      <c r="BR26" s="1792"/>
      <c r="BS26" s="1792"/>
      <c r="BT26" s="1792"/>
      <c r="BU26" s="1793"/>
    </row>
    <row r="27" spans="2:73" x14ac:dyDescent="0.15">
      <c r="B27" s="76"/>
      <c r="C27" s="1"/>
      <c r="D27" s="1"/>
      <c r="E27" s="1"/>
      <c r="F27" s="1"/>
      <c r="G27" s="1"/>
      <c r="H27" s="1"/>
      <c r="I27" s="1"/>
      <c r="J27" s="1"/>
      <c r="K27" s="1"/>
      <c r="L27" s="1"/>
      <c r="M27" s="1"/>
      <c r="N27" s="1"/>
      <c r="O27" s="1"/>
      <c r="P27" s="1"/>
      <c r="Q27" s="1"/>
      <c r="R27" s="1"/>
      <c r="S27" s="112"/>
      <c r="T27" s="76"/>
      <c r="U27" s="1"/>
      <c r="V27" s="1"/>
      <c r="W27" s="1"/>
      <c r="X27" s="1"/>
      <c r="Y27" s="1"/>
      <c r="Z27" s="1"/>
      <c r="AA27" s="1"/>
      <c r="AB27" s="1"/>
      <c r="AC27" s="1"/>
      <c r="AD27" s="1"/>
      <c r="AE27" s="1"/>
      <c r="AF27" s="1"/>
      <c r="AG27" s="1"/>
      <c r="AH27" s="1"/>
      <c r="AI27" s="1"/>
      <c r="AJ27" s="1"/>
      <c r="AK27" s="1"/>
      <c r="AL27" s="1791"/>
      <c r="AM27" s="1792"/>
      <c r="AN27" s="1792"/>
      <c r="AO27" s="1792"/>
      <c r="AP27" s="1792"/>
      <c r="AQ27" s="1792"/>
      <c r="AR27" s="1792"/>
      <c r="AS27" s="1792"/>
      <c r="AT27" s="1792"/>
      <c r="AU27" s="1792"/>
      <c r="AV27" s="1792"/>
      <c r="AW27" s="1792"/>
      <c r="AX27" s="1792"/>
      <c r="AY27" s="1792"/>
      <c r="AZ27" s="1792"/>
      <c r="BA27" s="1792"/>
      <c r="BB27" s="1792"/>
      <c r="BC27" s="1792"/>
      <c r="BD27" s="1792"/>
      <c r="BE27" s="1792"/>
      <c r="BF27" s="1792"/>
      <c r="BG27" s="1792"/>
      <c r="BH27" s="1792"/>
      <c r="BI27" s="1792"/>
      <c r="BJ27" s="1792"/>
      <c r="BK27" s="1792"/>
      <c r="BL27" s="1792"/>
      <c r="BM27" s="1792"/>
      <c r="BN27" s="1792"/>
      <c r="BO27" s="1792"/>
      <c r="BP27" s="1792"/>
      <c r="BQ27" s="1792"/>
      <c r="BR27" s="1792"/>
      <c r="BS27" s="1792"/>
      <c r="BT27" s="1792"/>
      <c r="BU27" s="1793"/>
    </row>
    <row r="28" spans="2:73" x14ac:dyDescent="0.15">
      <c r="B28" s="76"/>
      <c r="C28" s="1"/>
      <c r="D28" s="1"/>
      <c r="E28" s="1"/>
      <c r="F28" s="1"/>
      <c r="G28" s="1"/>
      <c r="H28" s="1"/>
      <c r="I28" s="1"/>
      <c r="J28" s="1"/>
      <c r="K28" s="1"/>
      <c r="L28" s="1"/>
      <c r="M28" s="1"/>
      <c r="N28" s="1"/>
      <c r="O28" s="1"/>
      <c r="P28" s="1"/>
      <c r="Q28" s="1"/>
      <c r="R28" s="1"/>
      <c r="S28" s="112"/>
      <c r="T28" s="76"/>
      <c r="U28" s="1"/>
      <c r="V28" s="1"/>
      <c r="W28" s="1"/>
      <c r="X28" s="1"/>
      <c r="Y28" s="1"/>
      <c r="Z28" s="1"/>
      <c r="AA28" s="1"/>
      <c r="AB28" s="1"/>
      <c r="AC28" s="1"/>
      <c r="AD28" s="1"/>
      <c r="AE28" s="1"/>
      <c r="AF28" s="1"/>
      <c r="AG28" s="1"/>
      <c r="AH28" s="1"/>
      <c r="AI28" s="1"/>
      <c r="AJ28" s="1"/>
      <c r="AK28" s="1"/>
      <c r="AL28" s="1791"/>
      <c r="AM28" s="1792"/>
      <c r="AN28" s="1792"/>
      <c r="AO28" s="1792"/>
      <c r="AP28" s="1792"/>
      <c r="AQ28" s="1792"/>
      <c r="AR28" s="1792"/>
      <c r="AS28" s="1792"/>
      <c r="AT28" s="1792"/>
      <c r="AU28" s="1792"/>
      <c r="AV28" s="1792"/>
      <c r="AW28" s="1792"/>
      <c r="AX28" s="1792"/>
      <c r="AY28" s="1792"/>
      <c r="AZ28" s="1792"/>
      <c r="BA28" s="1792"/>
      <c r="BB28" s="1792"/>
      <c r="BC28" s="1792"/>
      <c r="BD28" s="1792"/>
      <c r="BE28" s="1792"/>
      <c r="BF28" s="1792"/>
      <c r="BG28" s="1792"/>
      <c r="BH28" s="1792"/>
      <c r="BI28" s="1792"/>
      <c r="BJ28" s="1792"/>
      <c r="BK28" s="1792"/>
      <c r="BL28" s="1792"/>
      <c r="BM28" s="1792"/>
      <c r="BN28" s="1792"/>
      <c r="BO28" s="1792"/>
      <c r="BP28" s="1792"/>
      <c r="BQ28" s="1792"/>
      <c r="BR28" s="1792"/>
      <c r="BS28" s="1792"/>
      <c r="BT28" s="1792"/>
      <c r="BU28" s="1793"/>
    </row>
    <row r="29" spans="2:73" x14ac:dyDescent="0.15">
      <c r="B29" s="76"/>
      <c r="C29" s="1"/>
      <c r="D29" s="1"/>
      <c r="E29" s="1"/>
      <c r="F29" s="1"/>
      <c r="G29" s="1"/>
      <c r="H29" s="1"/>
      <c r="I29" s="1"/>
      <c r="J29" s="1"/>
      <c r="K29" s="1"/>
      <c r="L29" s="1"/>
      <c r="M29" s="1"/>
      <c r="N29" s="1"/>
      <c r="O29" s="1"/>
      <c r="P29" s="1"/>
      <c r="Q29" s="1"/>
      <c r="R29" s="1"/>
      <c r="S29" s="112"/>
      <c r="T29" s="76"/>
      <c r="U29" s="1"/>
      <c r="V29" s="1"/>
      <c r="W29" s="1"/>
      <c r="X29" s="1"/>
      <c r="Y29" s="1"/>
      <c r="Z29" s="1"/>
      <c r="AA29" s="1"/>
      <c r="AB29" s="1"/>
      <c r="AC29" s="1"/>
      <c r="AD29" s="1"/>
      <c r="AE29" s="1"/>
      <c r="AF29" s="1"/>
      <c r="AG29" s="1"/>
      <c r="AH29" s="1"/>
      <c r="AI29" s="1"/>
      <c r="AJ29" s="1"/>
      <c r="AK29" s="1"/>
      <c r="AL29" s="1791"/>
      <c r="AM29" s="1792"/>
      <c r="AN29" s="1792"/>
      <c r="AO29" s="1792"/>
      <c r="AP29" s="1792"/>
      <c r="AQ29" s="1792"/>
      <c r="AR29" s="1792"/>
      <c r="AS29" s="1792"/>
      <c r="AT29" s="1792"/>
      <c r="AU29" s="1792"/>
      <c r="AV29" s="1792"/>
      <c r="AW29" s="1792"/>
      <c r="AX29" s="1792"/>
      <c r="AY29" s="1792"/>
      <c r="AZ29" s="1792"/>
      <c r="BA29" s="1792"/>
      <c r="BB29" s="1792"/>
      <c r="BC29" s="1792"/>
      <c r="BD29" s="1792"/>
      <c r="BE29" s="1792"/>
      <c r="BF29" s="1792"/>
      <c r="BG29" s="1792"/>
      <c r="BH29" s="1792"/>
      <c r="BI29" s="1792"/>
      <c r="BJ29" s="1792"/>
      <c r="BK29" s="1792"/>
      <c r="BL29" s="1792"/>
      <c r="BM29" s="1792"/>
      <c r="BN29" s="1792"/>
      <c r="BO29" s="1792"/>
      <c r="BP29" s="1792"/>
      <c r="BQ29" s="1792"/>
      <c r="BR29" s="1792"/>
      <c r="BS29" s="1792"/>
      <c r="BT29" s="1792"/>
      <c r="BU29" s="1793"/>
    </row>
    <row r="30" spans="2:73" x14ac:dyDescent="0.15">
      <c r="B30" s="76"/>
      <c r="C30" s="1"/>
      <c r="D30" s="1"/>
      <c r="E30" s="1"/>
      <c r="F30" s="1"/>
      <c r="G30" s="1"/>
      <c r="H30" s="1"/>
      <c r="I30" s="1"/>
      <c r="J30" s="1"/>
      <c r="K30" s="1"/>
      <c r="L30" s="1"/>
      <c r="M30" s="1"/>
      <c r="N30" s="1"/>
      <c r="O30" s="1"/>
      <c r="P30" s="1"/>
      <c r="Q30" s="1"/>
      <c r="R30" s="1"/>
      <c r="S30" s="112"/>
      <c r="T30" s="76"/>
      <c r="U30" s="1"/>
      <c r="V30" s="1"/>
      <c r="W30" s="1"/>
      <c r="X30" s="1"/>
      <c r="Y30" s="1"/>
      <c r="Z30" s="1"/>
      <c r="AA30" s="1"/>
      <c r="AB30" s="1"/>
      <c r="AC30" s="1"/>
      <c r="AD30" s="1"/>
      <c r="AE30" s="1"/>
      <c r="AF30" s="1"/>
      <c r="AG30" s="1"/>
      <c r="AH30" s="1"/>
      <c r="AI30" s="1"/>
      <c r="AJ30" s="1"/>
      <c r="AK30" s="1"/>
      <c r="AL30" s="1791"/>
      <c r="AM30" s="1792"/>
      <c r="AN30" s="1792"/>
      <c r="AO30" s="1792"/>
      <c r="AP30" s="1792"/>
      <c r="AQ30" s="1792"/>
      <c r="AR30" s="1792"/>
      <c r="AS30" s="1792"/>
      <c r="AT30" s="1792"/>
      <c r="AU30" s="1792"/>
      <c r="AV30" s="1792"/>
      <c r="AW30" s="1792"/>
      <c r="AX30" s="1792"/>
      <c r="AY30" s="1792"/>
      <c r="AZ30" s="1792"/>
      <c r="BA30" s="1792"/>
      <c r="BB30" s="1792"/>
      <c r="BC30" s="1792"/>
      <c r="BD30" s="1792"/>
      <c r="BE30" s="1792"/>
      <c r="BF30" s="1792"/>
      <c r="BG30" s="1792"/>
      <c r="BH30" s="1792"/>
      <c r="BI30" s="1792"/>
      <c r="BJ30" s="1792"/>
      <c r="BK30" s="1792"/>
      <c r="BL30" s="1792"/>
      <c r="BM30" s="1792"/>
      <c r="BN30" s="1792"/>
      <c r="BO30" s="1792"/>
      <c r="BP30" s="1792"/>
      <c r="BQ30" s="1792"/>
      <c r="BR30" s="1792"/>
      <c r="BS30" s="1792"/>
      <c r="BT30" s="1792"/>
      <c r="BU30" s="1793"/>
    </row>
    <row r="31" spans="2:73" x14ac:dyDescent="0.15">
      <c r="B31" s="76"/>
      <c r="C31" s="1"/>
      <c r="D31" s="1"/>
      <c r="E31" s="1"/>
      <c r="F31" s="1"/>
      <c r="G31" s="1"/>
      <c r="H31" s="1"/>
      <c r="I31" s="1"/>
      <c r="J31" s="1"/>
      <c r="K31" s="1"/>
      <c r="L31" s="1"/>
      <c r="M31" s="1"/>
      <c r="N31" s="1"/>
      <c r="O31" s="1"/>
      <c r="P31" s="1"/>
      <c r="Q31" s="1"/>
      <c r="R31" s="1"/>
      <c r="S31" s="112"/>
      <c r="T31" s="76"/>
      <c r="U31" s="1"/>
      <c r="V31" s="1"/>
      <c r="W31" s="1"/>
      <c r="X31" s="1"/>
      <c r="Y31" s="1"/>
      <c r="Z31" s="1"/>
      <c r="AA31" s="1"/>
      <c r="AB31" s="1"/>
      <c r="AC31" s="1"/>
      <c r="AD31" s="1"/>
      <c r="AE31" s="1"/>
      <c r="AF31" s="1"/>
      <c r="AG31" s="1"/>
      <c r="AH31" s="1"/>
      <c r="AI31" s="1"/>
      <c r="AJ31" s="1"/>
      <c r="AK31" s="1"/>
      <c r="AL31" s="1791"/>
      <c r="AM31" s="1792"/>
      <c r="AN31" s="1792"/>
      <c r="AO31" s="1792"/>
      <c r="AP31" s="1792"/>
      <c r="AQ31" s="1792"/>
      <c r="AR31" s="1792"/>
      <c r="AS31" s="1792"/>
      <c r="AT31" s="1792"/>
      <c r="AU31" s="1792"/>
      <c r="AV31" s="1792"/>
      <c r="AW31" s="1792"/>
      <c r="AX31" s="1792"/>
      <c r="AY31" s="1792"/>
      <c r="AZ31" s="1792"/>
      <c r="BA31" s="1792"/>
      <c r="BB31" s="1792"/>
      <c r="BC31" s="1792"/>
      <c r="BD31" s="1792"/>
      <c r="BE31" s="1792"/>
      <c r="BF31" s="1792"/>
      <c r="BG31" s="1792"/>
      <c r="BH31" s="1792"/>
      <c r="BI31" s="1792"/>
      <c r="BJ31" s="1792"/>
      <c r="BK31" s="1792"/>
      <c r="BL31" s="1792"/>
      <c r="BM31" s="1792"/>
      <c r="BN31" s="1792"/>
      <c r="BO31" s="1792"/>
      <c r="BP31" s="1792"/>
      <c r="BQ31" s="1792"/>
      <c r="BR31" s="1792"/>
      <c r="BS31" s="1792"/>
      <c r="BT31" s="1792"/>
      <c r="BU31" s="1793"/>
    </row>
    <row r="32" spans="2:73" x14ac:dyDescent="0.15">
      <c r="B32" s="76"/>
      <c r="C32" s="1"/>
      <c r="D32" s="1"/>
      <c r="E32" s="1"/>
      <c r="F32" s="1"/>
      <c r="G32" s="1"/>
      <c r="H32" s="1"/>
      <c r="I32" s="1"/>
      <c r="J32" s="1"/>
      <c r="K32" s="1"/>
      <c r="L32" s="1"/>
      <c r="M32" s="1"/>
      <c r="N32" s="1"/>
      <c r="O32" s="1"/>
      <c r="P32" s="1"/>
      <c r="Q32" s="1"/>
      <c r="R32" s="1"/>
      <c r="S32" s="112"/>
      <c r="T32" s="76"/>
      <c r="U32" s="1"/>
      <c r="V32" s="1"/>
      <c r="W32" s="1"/>
      <c r="X32" s="1"/>
      <c r="Y32" s="1"/>
      <c r="Z32" s="1"/>
      <c r="AA32" s="1"/>
      <c r="AB32" s="1"/>
      <c r="AC32" s="1"/>
      <c r="AD32" s="1"/>
      <c r="AE32" s="1"/>
      <c r="AF32" s="1"/>
      <c r="AG32" s="1"/>
      <c r="AH32" s="1"/>
      <c r="AI32" s="1"/>
      <c r="AJ32" s="1"/>
      <c r="AK32" s="1"/>
      <c r="AL32" s="1791"/>
      <c r="AM32" s="1792"/>
      <c r="AN32" s="1792"/>
      <c r="AO32" s="1792"/>
      <c r="AP32" s="1792"/>
      <c r="AQ32" s="1792"/>
      <c r="AR32" s="1792"/>
      <c r="AS32" s="1792"/>
      <c r="AT32" s="1792"/>
      <c r="AU32" s="1792"/>
      <c r="AV32" s="1792"/>
      <c r="AW32" s="1792"/>
      <c r="AX32" s="1792"/>
      <c r="AY32" s="1792"/>
      <c r="AZ32" s="1792"/>
      <c r="BA32" s="1792"/>
      <c r="BB32" s="1792"/>
      <c r="BC32" s="1792"/>
      <c r="BD32" s="1792"/>
      <c r="BE32" s="1792"/>
      <c r="BF32" s="1792"/>
      <c r="BG32" s="1792"/>
      <c r="BH32" s="1792"/>
      <c r="BI32" s="1792"/>
      <c r="BJ32" s="1792"/>
      <c r="BK32" s="1792"/>
      <c r="BL32" s="1792"/>
      <c r="BM32" s="1792"/>
      <c r="BN32" s="1792"/>
      <c r="BO32" s="1792"/>
      <c r="BP32" s="1792"/>
      <c r="BQ32" s="1792"/>
      <c r="BR32" s="1792"/>
      <c r="BS32" s="1792"/>
      <c r="BT32" s="1792"/>
      <c r="BU32" s="1793"/>
    </row>
    <row r="33" spans="2:73" x14ac:dyDescent="0.15">
      <c r="B33" s="76"/>
      <c r="C33" s="1"/>
      <c r="D33" s="1"/>
      <c r="E33" s="1"/>
      <c r="F33" s="1"/>
      <c r="G33" s="1"/>
      <c r="H33" s="1"/>
      <c r="I33" s="1"/>
      <c r="J33" s="1"/>
      <c r="K33" s="1"/>
      <c r="L33" s="1"/>
      <c r="M33" s="1"/>
      <c r="N33" s="1"/>
      <c r="O33" s="1"/>
      <c r="P33" s="1"/>
      <c r="Q33" s="1"/>
      <c r="R33" s="1"/>
      <c r="S33" s="112"/>
      <c r="T33" s="76"/>
      <c r="U33" s="1"/>
      <c r="V33" s="1"/>
      <c r="W33" s="1"/>
      <c r="X33" s="1"/>
      <c r="Y33" s="1"/>
      <c r="Z33" s="1"/>
      <c r="AA33" s="1"/>
      <c r="AB33" s="1"/>
      <c r="AC33" s="1"/>
      <c r="AD33" s="1"/>
      <c r="AE33" s="1"/>
      <c r="AF33" s="1"/>
      <c r="AG33" s="1"/>
      <c r="AH33" s="1"/>
      <c r="AI33" s="1"/>
      <c r="AJ33" s="1"/>
      <c r="AK33" s="1"/>
      <c r="AL33" s="1791"/>
      <c r="AM33" s="1792"/>
      <c r="AN33" s="1792"/>
      <c r="AO33" s="1792"/>
      <c r="AP33" s="1792"/>
      <c r="AQ33" s="1792"/>
      <c r="AR33" s="1792"/>
      <c r="AS33" s="1792"/>
      <c r="AT33" s="1792"/>
      <c r="AU33" s="1792"/>
      <c r="AV33" s="1792"/>
      <c r="AW33" s="1792"/>
      <c r="AX33" s="1792"/>
      <c r="AY33" s="1792"/>
      <c r="AZ33" s="1792"/>
      <c r="BA33" s="1792"/>
      <c r="BB33" s="1792"/>
      <c r="BC33" s="1792"/>
      <c r="BD33" s="1792"/>
      <c r="BE33" s="1792"/>
      <c r="BF33" s="1792"/>
      <c r="BG33" s="1792"/>
      <c r="BH33" s="1792"/>
      <c r="BI33" s="1792"/>
      <c r="BJ33" s="1792"/>
      <c r="BK33" s="1792"/>
      <c r="BL33" s="1792"/>
      <c r="BM33" s="1792"/>
      <c r="BN33" s="1792"/>
      <c r="BO33" s="1792"/>
      <c r="BP33" s="1792"/>
      <c r="BQ33" s="1792"/>
      <c r="BR33" s="1792"/>
      <c r="BS33" s="1792"/>
      <c r="BT33" s="1792"/>
      <c r="BU33" s="1793"/>
    </row>
    <row r="34" spans="2:73" x14ac:dyDescent="0.15">
      <c r="B34" s="76"/>
      <c r="C34" s="1"/>
      <c r="D34" s="1"/>
      <c r="E34" s="1"/>
      <c r="F34" s="1"/>
      <c r="G34" s="1"/>
      <c r="H34" s="1"/>
      <c r="I34" s="1"/>
      <c r="J34" s="1"/>
      <c r="K34" s="1"/>
      <c r="L34" s="1"/>
      <c r="M34" s="1"/>
      <c r="N34" s="1"/>
      <c r="O34" s="1"/>
      <c r="P34" s="1"/>
      <c r="Q34" s="1"/>
      <c r="R34" s="1"/>
      <c r="S34" s="112"/>
      <c r="T34" s="76"/>
      <c r="U34" s="1"/>
      <c r="V34" s="1"/>
      <c r="W34" s="1"/>
      <c r="X34" s="1"/>
      <c r="Y34" s="1"/>
      <c r="Z34" s="1"/>
      <c r="AA34" s="1"/>
      <c r="AB34" s="1"/>
      <c r="AC34" s="1"/>
      <c r="AD34" s="1"/>
      <c r="AE34" s="1"/>
      <c r="AF34" s="1"/>
      <c r="AG34" s="1"/>
      <c r="AH34" s="1"/>
      <c r="AI34" s="1"/>
      <c r="AJ34" s="1"/>
      <c r="AK34" s="1"/>
      <c r="AL34" s="1791"/>
      <c r="AM34" s="1792"/>
      <c r="AN34" s="1792"/>
      <c r="AO34" s="1792"/>
      <c r="AP34" s="1792"/>
      <c r="AQ34" s="1792"/>
      <c r="AR34" s="1792"/>
      <c r="AS34" s="1792"/>
      <c r="AT34" s="1792"/>
      <c r="AU34" s="1792"/>
      <c r="AV34" s="1792"/>
      <c r="AW34" s="1792"/>
      <c r="AX34" s="1792"/>
      <c r="AY34" s="1792"/>
      <c r="AZ34" s="1792"/>
      <c r="BA34" s="1792"/>
      <c r="BB34" s="1792"/>
      <c r="BC34" s="1792"/>
      <c r="BD34" s="1792"/>
      <c r="BE34" s="1792"/>
      <c r="BF34" s="1792"/>
      <c r="BG34" s="1792"/>
      <c r="BH34" s="1792"/>
      <c r="BI34" s="1792"/>
      <c r="BJ34" s="1792"/>
      <c r="BK34" s="1792"/>
      <c r="BL34" s="1792"/>
      <c r="BM34" s="1792"/>
      <c r="BN34" s="1792"/>
      <c r="BO34" s="1792"/>
      <c r="BP34" s="1792"/>
      <c r="BQ34" s="1792"/>
      <c r="BR34" s="1792"/>
      <c r="BS34" s="1792"/>
      <c r="BT34" s="1792"/>
      <c r="BU34" s="1793"/>
    </row>
    <row r="35" spans="2:73" x14ac:dyDescent="0.15">
      <c r="B35" s="76"/>
      <c r="C35" s="1"/>
      <c r="D35" s="1"/>
      <c r="E35" s="1"/>
      <c r="F35" s="1"/>
      <c r="G35" s="1"/>
      <c r="H35" s="1"/>
      <c r="I35" s="1"/>
      <c r="J35" s="1"/>
      <c r="K35" s="1"/>
      <c r="L35" s="1"/>
      <c r="M35" s="1"/>
      <c r="N35" s="1"/>
      <c r="O35" s="1"/>
      <c r="P35" s="1"/>
      <c r="Q35" s="1"/>
      <c r="R35" s="1"/>
      <c r="S35" s="112"/>
      <c r="T35" s="76"/>
      <c r="U35" s="1"/>
      <c r="V35" s="1"/>
      <c r="W35" s="1"/>
      <c r="X35" s="1"/>
      <c r="Y35" s="1"/>
      <c r="Z35" s="1"/>
      <c r="AA35" s="1"/>
      <c r="AB35" s="1"/>
      <c r="AC35" s="1"/>
      <c r="AD35" s="1"/>
      <c r="AE35" s="1"/>
      <c r="AF35" s="1"/>
      <c r="AG35" s="1"/>
      <c r="AH35" s="1"/>
      <c r="AI35" s="1"/>
      <c r="AJ35" s="1"/>
      <c r="AK35" s="1"/>
      <c r="AL35" s="1791"/>
      <c r="AM35" s="1792"/>
      <c r="AN35" s="1792"/>
      <c r="AO35" s="1792"/>
      <c r="AP35" s="1792"/>
      <c r="AQ35" s="1792"/>
      <c r="AR35" s="1792"/>
      <c r="AS35" s="1792"/>
      <c r="AT35" s="1792"/>
      <c r="AU35" s="1792"/>
      <c r="AV35" s="1792"/>
      <c r="AW35" s="1792"/>
      <c r="AX35" s="1792"/>
      <c r="AY35" s="1792"/>
      <c r="AZ35" s="1792"/>
      <c r="BA35" s="1792"/>
      <c r="BB35" s="1792"/>
      <c r="BC35" s="1792"/>
      <c r="BD35" s="1792"/>
      <c r="BE35" s="1792"/>
      <c r="BF35" s="1792"/>
      <c r="BG35" s="1792"/>
      <c r="BH35" s="1792"/>
      <c r="BI35" s="1792"/>
      <c r="BJ35" s="1792"/>
      <c r="BK35" s="1792"/>
      <c r="BL35" s="1792"/>
      <c r="BM35" s="1792"/>
      <c r="BN35" s="1792"/>
      <c r="BO35" s="1792"/>
      <c r="BP35" s="1792"/>
      <c r="BQ35" s="1792"/>
      <c r="BR35" s="1792"/>
      <c r="BS35" s="1792"/>
      <c r="BT35" s="1792"/>
      <c r="BU35" s="1793"/>
    </row>
    <row r="36" spans="2:73" x14ac:dyDescent="0.15">
      <c r="B36" s="76"/>
      <c r="C36" s="1"/>
      <c r="D36" s="1"/>
      <c r="E36" s="1"/>
      <c r="F36" s="1"/>
      <c r="G36" s="1"/>
      <c r="H36" s="1"/>
      <c r="I36" s="1"/>
      <c r="J36" s="1"/>
      <c r="K36" s="1"/>
      <c r="L36" s="1"/>
      <c r="M36" s="1"/>
      <c r="N36" s="1"/>
      <c r="O36" s="1"/>
      <c r="P36" s="1"/>
      <c r="Q36" s="1"/>
      <c r="R36" s="1"/>
      <c r="S36" s="112"/>
      <c r="T36" s="76"/>
      <c r="U36" s="1"/>
      <c r="V36" s="1"/>
      <c r="W36" s="1"/>
      <c r="X36" s="1"/>
      <c r="Y36" s="1"/>
      <c r="Z36" s="1"/>
      <c r="AA36" s="1"/>
      <c r="AB36" s="1"/>
      <c r="AC36" s="1"/>
      <c r="AD36" s="1"/>
      <c r="AE36" s="1"/>
      <c r="AF36" s="1"/>
      <c r="AG36" s="1"/>
      <c r="AH36" s="1"/>
      <c r="AI36" s="1"/>
      <c r="AJ36" s="1"/>
      <c r="AK36" s="1"/>
      <c r="AL36" s="1791"/>
      <c r="AM36" s="1792"/>
      <c r="AN36" s="1792"/>
      <c r="AO36" s="1792"/>
      <c r="AP36" s="1792"/>
      <c r="AQ36" s="1792"/>
      <c r="AR36" s="1792"/>
      <c r="AS36" s="1792"/>
      <c r="AT36" s="1792"/>
      <c r="AU36" s="1792"/>
      <c r="AV36" s="1792"/>
      <c r="AW36" s="1792"/>
      <c r="AX36" s="1792"/>
      <c r="AY36" s="1792"/>
      <c r="AZ36" s="1792"/>
      <c r="BA36" s="1792"/>
      <c r="BB36" s="1792"/>
      <c r="BC36" s="1792"/>
      <c r="BD36" s="1792"/>
      <c r="BE36" s="1792"/>
      <c r="BF36" s="1792"/>
      <c r="BG36" s="1792"/>
      <c r="BH36" s="1792"/>
      <c r="BI36" s="1792"/>
      <c r="BJ36" s="1792"/>
      <c r="BK36" s="1792"/>
      <c r="BL36" s="1792"/>
      <c r="BM36" s="1792"/>
      <c r="BN36" s="1792"/>
      <c r="BO36" s="1792"/>
      <c r="BP36" s="1792"/>
      <c r="BQ36" s="1792"/>
      <c r="BR36" s="1792"/>
      <c r="BS36" s="1792"/>
      <c r="BT36" s="1792"/>
      <c r="BU36" s="1793"/>
    </row>
    <row r="37" spans="2:73" x14ac:dyDescent="0.15">
      <c r="B37" s="76"/>
      <c r="C37" s="1"/>
      <c r="D37" s="1"/>
      <c r="E37" s="1"/>
      <c r="F37" s="1"/>
      <c r="G37" s="1"/>
      <c r="H37" s="1"/>
      <c r="I37" s="1"/>
      <c r="J37" s="1"/>
      <c r="K37" s="1"/>
      <c r="L37" s="1"/>
      <c r="M37" s="1"/>
      <c r="N37" s="1"/>
      <c r="O37" s="1"/>
      <c r="P37" s="1"/>
      <c r="Q37" s="1"/>
      <c r="R37" s="1"/>
      <c r="S37" s="112"/>
      <c r="T37" s="76"/>
      <c r="U37" s="1"/>
      <c r="V37" s="1"/>
      <c r="W37" s="1"/>
      <c r="X37" s="1"/>
      <c r="Y37" s="1"/>
      <c r="Z37" s="1"/>
      <c r="AA37" s="1"/>
      <c r="AB37" s="1"/>
      <c r="AC37" s="1"/>
      <c r="AD37" s="1"/>
      <c r="AE37" s="1"/>
      <c r="AF37" s="1"/>
      <c r="AG37" s="1"/>
      <c r="AH37" s="1"/>
      <c r="AI37" s="1"/>
      <c r="AJ37" s="1"/>
      <c r="AK37" s="1"/>
      <c r="AL37" s="1791"/>
      <c r="AM37" s="1792"/>
      <c r="AN37" s="1792"/>
      <c r="AO37" s="1792"/>
      <c r="AP37" s="1792"/>
      <c r="AQ37" s="1792"/>
      <c r="AR37" s="1792"/>
      <c r="AS37" s="1792"/>
      <c r="AT37" s="1792"/>
      <c r="AU37" s="1792"/>
      <c r="AV37" s="1792"/>
      <c r="AW37" s="1792"/>
      <c r="AX37" s="1792"/>
      <c r="AY37" s="1792"/>
      <c r="AZ37" s="1792"/>
      <c r="BA37" s="1792"/>
      <c r="BB37" s="1792"/>
      <c r="BC37" s="1792"/>
      <c r="BD37" s="1792"/>
      <c r="BE37" s="1792"/>
      <c r="BF37" s="1792"/>
      <c r="BG37" s="1792"/>
      <c r="BH37" s="1792"/>
      <c r="BI37" s="1792"/>
      <c r="BJ37" s="1792"/>
      <c r="BK37" s="1792"/>
      <c r="BL37" s="1792"/>
      <c r="BM37" s="1792"/>
      <c r="BN37" s="1792"/>
      <c r="BO37" s="1792"/>
      <c r="BP37" s="1792"/>
      <c r="BQ37" s="1792"/>
      <c r="BR37" s="1792"/>
      <c r="BS37" s="1792"/>
      <c r="BT37" s="1792"/>
      <c r="BU37" s="1793"/>
    </row>
    <row r="38" spans="2:73" x14ac:dyDescent="0.15">
      <c r="B38" s="76"/>
      <c r="C38" s="1"/>
      <c r="D38" s="1"/>
      <c r="E38" s="1"/>
      <c r="F38" s="1"/>
      <c r="G38" s="1"/>
      <c r="H38" s="1"/>
      <c r="I38" s="1"/>
      <c r="J38" s="1"/>
      <c r="K38" s="1"/>
      <c r="L38" s="1"/>
      <c r="M38" s="1"/>
      <c r="N38" s="1"/>
      <c r="O38" s="1"/>
      <c r="P38" s="1"/>
      <c r="Q38" s="1"/>
      <c r="R38" s="1"/>
      <c r="S38" s="112"/>
      <c r="T38" s="76"/>
      <c r="U38" s="1"/>
      <c r="V38" s="1"/>
      <c r="W38" s="1"/>
      <c r="X38" s="1"/>
      <c r="Y38" s="1"/>
      <c r="Z38" s="1"/>
      <c r="AA38" s="1"/>
      <c r="AB38" s="1"/>
      <c r="AC38" s="1"/>
      <c r="AD38" s="1"/>
      <c r="AE38" s="1"/>
      <c r="AF38" s="1"/>
      <c r="AG38" s="1"/>
      <c r="AH38" s="1"/>
      <c r="AI38" s="1"/>
      <c r="AJ38" s="1"/>
      <c r="AK38" s="1"/>
      <c r="AL38" s="1791"/>
      <c r="AM38" s="1792"/>
      <c r="AN38" s="1792"/>
      <c r="AO38" s="1792"/>
      <c r="AP38" s="1792"/>
      <c r="AQ38" s="1792"/>
      <c r="AR38" s="1792"/>
      <c r="AS38" s="1792"/>
      <c r="AT38" s="1792"/>
      <c r="AU38" s="1792"/>
      <c r="AV38" s="1792"/>
      <c r="AW38" s="1792"/>
      <c r="AX38" s="1792"/>
      <c r="AY38" s="1792"/>
      <c r="AZ38" s="1792"/>
      <c r="BA38" s="1792"/>
      <c r="BB38" s="1792"/>
      <c r="BC38" s="1792"/>
      <c r="BD38" s="1792"/>
      <c r="BE38" s="1792"/>
      <c r="BF38" s="1792"/>
      <c r="BG38" s="1792"/>
      <c r="BH38" s="1792"/>
      <c r="BI38" s="1792"/>
      <c r="BJ38" s="1792"/>
      <c r="BK38" s="1792"/>
      <c r="BL38" s="1792"/>
      <c r="BM38" s="1792"/>
      <c r="BN38" s="1792"/>
      <c r="BO38" s="1792"/>
      <c r="BP38" s="1792"/>
      <c r="BQ38" s="1792"/>
      <c r="BR38" s="1792"/>
      <c r="BS38" s="1792"/>
      <c r="BT38" s="1792"/>
      <c r="BU38" s="1793"/>
    </row>
    <row r="39" spans="2:73" x14ac:dyDescent="0.15">
      <c r="B39" s="76"/>
      <c r="C39" s="1"/>
      <c r="D39" s="1"/>
      <c r="E39" s="1"/>
      <c r="F39" s="1"/>
      <c r="G39" s="1"/>
      <c r="H39" s="1"/>
      <c r="I39" s="1"/>
      <c r="J39" s="1"/>
      <c r="K39" s="1"/>
      <c r="L39" s="1"/>
      <c r="M39" s="1"/>
      <c r="N39" s="1"/>
      <c r="O39" s="1"/>
      <c r="P39" s="1"/>
      <c r="Q39" s="1"/>
      <c r="R39" s="1"/>
      <c r="S39" s="112"/>
      <c r="T39" s="76"/>
      <c r="U39" s="1"/>
      <c r="V39" s="1"/>
      <c r="W39" s="1"/>
      <c r="X39" s="1"/>
      <c r="Y39" s="1"/>
      <c r="Z39" s="1"/>
      <c r="AA39" s="1"/>
      <c r="AB39" s="1"/>
      <c r="AC39" s="1"/>
      <c r="AD39" s="1"/>
      <c r="AE39" s="1"/>
      <c r="AF39" s="1"/>
      <c r="AG39" s="1"/>
      <c r="AH39" s="1"/>
      <c r="AI39" s="1"/>
      <c r="AJ39" s="1"/>
      <c r="AK39" s="1"/>
      <c r="AL39" s="1791"/>
      <c r="AM39" s="1792"/>
      <c r="AN39" s="1792"/>
      <c r="AO39" s="1792"/>
      <c r="AP39" s="1792"/>
      <c r="AQ39" s="1792"/>
      <c r="AR39" s="1792"/>
      <c r="AS39" s="1792"/>
      <c r="AT39" s="1792"/>
      <c r="AU39" s="1792"/>
      <c r="AV39" s="1792"/>
      <c r="AW39" s="1792"/>
      <c r="AX39" s="1792"/>
      <c r="AY39" s="1792"/>
      <c r="AZ39" s="1792"/>
      <c r="BA39" s="1792"/>
      <c r="BB39" s="1792"/>
      <c r="BC39" s="1792"/>
      <c r="BD39" s="1792"/>
      <c r="BE39" s="1792"/>
      <c r="BF39" s="1792"/>
      <c r="BG39" s="1792"/>
      <c r="BH39" s="1792"/>
      <c r="BI39" s="1792"/>
      <c r="BJ39" s="1792"/>
      <c r="BK39" s="1792"/>
      <c r="BL39" s="1792"/>
      <c r="BM39" s="1792"/>
      <c r="BN39" s="1792"/>
      <c r="BO39" s="1792"/>
      <c r="BP39" s="1792"/>
      <c r="BQ39" s="1792"/>
      <c r="BR39" s="1792"/>
      <c r="BS39" s="1792"/>
      <c r="BT39" s="1792"/>
      <c r="BU39" s="1793"/>
    </row>
    <row r="40" spans="2:73" x14ac:dyDescent="0.15">
      <c r="B40" s="76"/>
      <c r="C40" s="1"/>
      <c r="D40" s="1"/>
      <c r="E40" s="1"/>
      <c r="F40" s="1"/>
      <c r="G40" s="1"/>
      <c r="H40" s="1"/>
      <c r="I40" s="1"/>
      <c r="J40" s="1"/>
      <c r="K40" s="1"/>
      <c r="L40" s="1"/>
      <c r="M40" s="1"/>
      <c r="N40" s="1"/>
      <c r="O40" s="1"/>
      <c r="P40" s="1"/>
      <c r="Q40" s="1"/>
      <c r="R40" s="1"/>
      <c r="S40" s="112"/>
      <c r="T40" s="76"/>
      <c r="U40" s="1"/>
      <c r="V40" s="1"/>
      <c r="W40" s="1"/>
      <c r="X40" s="1"/>
      <c r="Y40" s="1"/>
      <c r="Z40" s="1"/>
      <c r="AA40" s="1"/>
      <c r="AB40" s="1"/>
      <c r="AC40" s="1"/>
      <c r="AD40" s="1"/>
      <c r="AE40" s="1"/>
      <c r="AF40" s="1"/>
      <c r="AG40" s="1"/>
      <c r="AH40" s="1"/>
      <c r="AI40" s="1"/>
      <c r="AJ40" s="1"/>
      <c r="AK40" s="1"/>
      <c r="AL40" s="1791"/>
      <c r="AM40" s="1792"/>
      <c r="AN40" s="1792"/>
      <c r="AO40" s="1792"/>
      <c r="AP40" s="1792"/>
      <c r="AQ40" s="1792"/>
      <c r="AR40" s="1792"/>
      <c r="AS40" s="1792"/>
      <c r="AT40" s="1792"/>
      <c r="AU40" s="1792"/>
      <c r="AV40" s="1792"/>
      <c r="AW40" s="1792"/>
      <c r="AX40" s="1792"/>
      <c r="AY40" s="1792"/>
      <c r="AZ40" s="1792"/>
      <c r="BA40" s="1792"/>
      <c r="BB40" s="1792"/>
      <c r="BC40" s="1792"/>
      <c r="BD40" s="1792"/>
      <c r="BE40" s="1792"/>
      <c r="BF40" s="1792"/>
      <c r="BG40" s="1792"/>
      <c r="BH40" s="1792"/>
      <c r="BI40" s="1792"/>
      <c r="BJ40" s="1792"/>
      <c r="BK40" s="1792"/>
      <c r="BL40" s="1792"/>
      <c r="BM40" s="1792"/>
      <c r="BN40" s="1792"/>
      <c r="BO40" s="1792"/>
      <c r="BP40" s="1792"/>
      <c r="BQ40" s="1792"/>
      <c r="BR40" s="1792"/>
      <c r="BS40" s="1792"/>
      <c r="BT40" s="1792"/>
      <c r="BU40" s="1793"/>
    </row>
    <row r="41" spans="2:73" ht="14.25" thickBot="1" x14ac:dyDescent="0.2">
      <c r="B41" s="803"/>
      <c r="C41" s="8"/>
      <c r="D41" s="8"/>
      <c r="E41" s="8"/>
      <c r="F41" s="8"/>
      <c r="G41" s="8"/>
      <c r="H41" s="8"/>
      <c r="I41" s="8"/>
      <c r="J41" s="8"/>
      <c r="K41" s="8"/>
      <c r="L41" s="8"/>
      <c r="M41" s="8"/>
      <c r="N41" s="8"/>
      <c r="O41" s="8"/>
      <c r="P41" s="8"/>
      <c r="Q41" s="8"/>
      <c r="R41" s="8"/>
      <c r="S41" s="113"/>
      <c r="T41" s="803"/>
      <c r="U41" s="8"/>
      <c r="V41" s="8"/>
      <c r="W41" s="8"/>
      <c r="X41" s="8"/>
      <c r="Y41" s="8"/>
      <c r="Z41" s="8"/>
      <c r="AA41" s="8"/>
      <c r="AB41" s="8"/>
      <c r="AC41" s="8"/>
      <c r="AD41" s="8"/>
      <c r="AE41" s="8"/>
      <c r="AF41" s="8"/>
      <c r="AG41" s="8"/>
      <c r="AH41" s="8"/>
      <c r="AI41" s="8"/>
      <c r="AJ41" s="8"/>
      <c r="AK41" s="8"/>
      <c r="AL41" s="1794"/>
      <c r="AM41" s="1795"/>
      <c r="AN41" s="1795"/>
      <c r="AO41" s="1795"/>
      <c r="AP41" s="1795"/>
      <c r="AQ41" s="1795"/>
      <c r="AR41" s="1795"/>
      <c r="AS41" s="1795"/>
      <c r="AT41" s="1795"/>
      <c r="AU41" s="1795"/>
      <c r="AV41" s="1795"/>
      <c r="AW41" s="1795"/>
      <c r="AX41" s="1795"/>
      <c r="AY41" s="1795"/>
      <c r="AZ41" s="1795"/>
      <c r="BA41" s="1795"/>
      <c r="BB41" s="1795"/>
      <c r="BC41" s="1795"/>
      <c r="BD41" s="1795"/>
      <c r="BE41" s="1795"/>
      <c r="BF41" s="1795"/>
      <c r="BG41" s="1795"/>
      <c r="BH41" s="1795"/>
      <c r="BI41" s="1795"/>
      <c r="BJ41" s="1795"/>
      <c r="BK41" s="1795"/>
      <c r="BL41" s="1795"/>
      <c r="BM41" s="1795"/>
      <c r="BN41" s="1795"/>
      <c r="BO41" s="1795"/>
      <c r="BP41" s="1795"/>
      <c r="BQ41" s="1795"/>
      <c r="BR41" s="1795"/>
      <c r="BS41" s="1795"/>
      <c r="BT41" s="1795"/>
      <c r="BU41" s="1796"/>
    </row>
  </sheetData>
  <mergeCells count="2">
    <mergeCell ref="AL5:BU21"/>
    <mergeCell ref="AL25:BU41"/>
  </mergeCells>
  <phoneticPr fontId="3"/>
  <pageMargins left="0.39370078740157483" right="0.39370078740157483" top="0.74803149606299213" bottom="0.74803149606299213" header="0.31496062992125984" footer="0.31496062992125984"/>
  <pageSetup paperSize="8" scale="61"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pageSetUpPr fitToPage="1"/>
  </sheetPr>
  <dimension ref="A1:F364"/>
  <sheetViews>
    <sheetView topLeftCell="A25" zoomScale="65" zoomScaleNormal="65" workbookViewId="0">
      <selection activeCell="F84" sqref="F84"/>
    </sheetView>
  </sheetViews>
  <sheetFormatPr defaultColWidth="9" defaultRowHeight="13.5" x14ac:dyDescent="0.15"/>
  <cols>
    <col min="1" max="1" width="9" style="115"/>
    <col min="2" max="2" width="7.125" style="115" bestFit="1" customWidth="1"/>
    <col min="3" max="3" width="5.375" style="1119" customWidth="1"/>
    <col min="4" max="4" width="21.5" style="115" customWidth="1"/>
    <col min="5" max="5" width="26.25" style="115" customWidth="1"/>
    <col min="6" max="6" width="46.75" style="115" bestFit="1" customWidth="1"/>
    <col min="7" max="16384" width="9" style="115"/>
  </cols>
  <sheetData>
    <row r="1" spans="1:6" ht="29.25" customHeight="1" x14ac:dyDescent="0.15">
      <c r="A1" s="114"/>
      <c r="B1" s="1152" t="s">
        <v>334</v>
      </c>
      <c r="C1" s="786" t="s">
        <v>336</v>
      </c>
      <c r="D1" s="787" t="s">
        <v>45</v>
      </c>
      <c r="E1" s="1115" t="s">
        <v>1501</v>
      </c>
      <c r="F1" s="1115" t="s">
        <v>1566</v>
      </c>
    </row>
    <row r="2" spans="1:6" s="116" customFormat="1" x14ac:dyDescent="0.15">
      <c r="A2" s="114"/>
      <c r="B2" s="1153" t="s">
        <v>47</v>
      </c>
      <c r="C2" s="1117">
        <v>1</v>
      </c>
      <c r="D2" s="1116" t="s">
        <v>1518</v>
      </c>
      <c r="E2" s="1063" t="s">
        <v>117</v>
      </c>
      <c r="F2" s="1063"/>
    </row>
    <row r="3" spans="1:6" s="116" customFormat="1" ht="14.25" customHeight="1" x14ac:dyDescent="0.15">
      <c r="A3" s="114"/>
      <c r="B3" s="1154" t="s">
        <v>47</v>
      </c>
      <c r="C3" s="1118">
        <v>2</v>
      </c>
      <c r="D3" s="1036" t="s">
        <v>85</v>
      </c>
      <c r="E3" s="1036" t="s">
        <v>117</v>
      </c>
      <c r="F3" s="1129" t="s">
        <v>1545</v>
      </c>
    </row>
    <row r="4" spans="1:6" s="116" customFormat="1" ht="14.25" customHeight="1" x14ac:dyDescent="0.15">
      <c r="A4" s="114"/>
      <c r="B4" s="1154" t="s">
        <v>47</v>
      </c>
      <c r="C4" s="1118">
        <v>3</v>
      </c>
      <c r="D4" s="1030" t="s">
        <v>48</v>
      </c>
      <c r="E4" s="1036" t="s">
        <v>117</v>
      </c>
      <c r="F4" s="1129" t="s">
        <v>1545</v>
      </c>
    </row>
    <row r="5" spans="1:6" s="116" customFormat="1" ht="14.25" customHeight="1" x14ac:dyDescent="0.15">
      <c r="A5" s="114"/>
      <c r="B5" s="1154" t="s">
        <v>47</v>
      </c>
      <c r="C5" s="1118">
        <v>4</v>
      </c>
      <c r="D5" s="1049" t="s">
        <v>488</v>
      </c>
      <c r="E5" s="1049" t="s">
        <v>827</v>
      </c>
      <c r="F5" s="1130" t="s">
        <v>1575</v>
      </c>
    </row>
    <row r="6" spans="1:6" s="116" customFormat="1" ht="24" x14ac:dyDescent="0.15">
      <c r="A6" s="114"/>
      <c r="B6" s="1154" t="s">
        <v>47</v>
      </c>
      <c r="C6" s="1118">
        <v>5</v>
      </c>
      <c r="D6" s="1057" t="s">
        <v>493</v>
      </c>
      <c r="E6" s="1057" t="s">
        <v>624</v>
      </c>
      <c r="F6" s="1057" t="s">
        <v>1536</v>
      </c>
    </row>
    <row r="7" spans="1:6" s="116" customFormat="1" ht="14.25" customHeight="1" x14ac:dyDescent="0.15">
      <c r="A7" s="114"/>
      <c r="B7" s="1154" t="s">
        <v>47</v>
      </c>
      <c r="C7" s="1118">
        <v>6</v>
      </c>
      <c r="D7" s="1030" t="s">
        <v>98</v>
      </c>
      <c r="E7" s="1036" t="s">
        <v>110</v>
      </c>
      <c r="F7" s="1036" t="s">
        <v>500</v>
      </c>
    </row>
    <row r="8" spans="1:6" s="116" customFormat="1" ht="14.25" customHeight="1" x14ac:dyDescent="0.15">
      <c r="A8" s="114"/>
      <c r="B8" s="1154" t="s">
        <v>47</v>
      </c>
      <c r="C8" s="1118">
        <v>7</v>
      </c>
      <c r="D8" s="1036" t="s">
        <v>501</v>
      </c>
      <c r="E8" s="1036" t="s">
        <v>110</v>
      </c>
      <c r="F8" s="1036" t="s">
        <v>504</v>
      </c>
    </row>
    <row r="9" spans="1:6" s="116" customFormat="1" ht="14.25" customHeight="1" x14ac:dyDescent="0.15">
      <c r="A9" s="114"/>
      <c r="B9" s="1154" t="s">
        <v>47</v>
      </c>
      <c r="C9" s="1118">
        <v>8</v>
      </c>
      <c r="D9" s="1036" t="s">
        <v>505</v>
      </c>
      <c r="E9" s="1036" t="s">
        <v>110</v>
      </c>
      <c r="F9" s="1036" t="s">
        <v>504</v>
      </c>
    </row>
    <row r="10" spans="1:6" s="116" customFormat="1" ht="14.25" customHeight="1" x14ac:dyDescent="0.15">
      <c r="A10" s="114"/>
      <c r="B10" s="1154" t="s">
        <v>47</v>
      </c>
      <c r="C10" s="1118">
        <v>9</v>
      </c>
      <c r="D10" s="1036" t="s">
        <v>506</v>
      </c>
      <c r="E10" s="1036" t="s">
        <v>110</v>
      </c>
      <c r="F10" s="1036" t="s">
        <v>504</v>
      </c>
    </row>
    <row r="11" spans="1:6" s="116" customFormat="1" ht="14.25" customHeight="1" x14ac:dyDescent="0.15">
      <c r="A11" s="114"/>
      <c r="B11" s="1154" t="s">
        <v>47</v>
      </c>
      <c r="C11" s="1118">
        <v>10</v>
      </c>
      <c r="D11" s="1036" t="s">
        <v>50</v>
      </c>
      <c r="E11" s="1036" t="s">
        <v>110</v>
      </c>
      <c r="F11" s="1036" t="s">
        <v>504</v>
      </c>
    </row>
    <row r="12" spans="1:6" s="116" customFormat="1" ht="24" x14ac:dyDescent="0.15">
      <c r="A12" s="114"/>
      <c r="B12" s="1154" t="s">
        <v>47</v>
      </c>
      <c r="C12" s="1118">
        <v>11</v>
      </c>
      <c r="D12" s="1036" t="s">
        <v>509</v>
      </c>
      <c r="E12" s="1036" t="s">
        <v>110</v>
      </c>
      <c r="F12" s="1131" t="s">
        <v>1549</v>
      </c>
    </row>
    <row r="13" spans="1:6" s="116" customFormat="1" ht="24" x14ac:dyDescent="0.15">
      <c r="A13" s="114"/>
      <c r="B13" s="1154" t="s">
        <v>47</v>
      </c>
      <c r="C13" s="1118">
        <v>12</v>
      </c>
      <c r="D13" s="1036" t="s">
        <v>97</v>
      </c>
      <c r="E13" s="1036" t="s">
        <v>110</v>
      </c>
      <c r="F13" s="1131" t="s">
        <v>1549</v>
      </c>
    </row>
    <row r="14" spans="1:6" s="116" customFormat="1" x14ac:dyDescent="0.15">
      <c r="A14" s="114"/>
      <c r="B14" s="1154" t="s">
        <v>47</v>
      </c>
      <c r="C14" s="1118">
        <v>13</v>
      </c>
      <c r="D14" s="1066" t="s">
        <v>511</v>
      </c>
      <c r="E14" s="1036" t="s">
        <v>110</v>
      </c>
      <c r="F14" s="1036" t="s">
        <v>512</v>
      </c>
    </row>
    <row r="15" spans="1:6" s="116" customFormat="1" ht="14.25" customHeight="1" x14ac:dyDescent="0.15">
      <c r="A15" s="114"/>
      <c r="B15" s="1154" t="s">
        <v>47</v>
      </c>
      <c r="C15" s="1118">
        <v>14</v>
      </c>
      <c r="D15" s="1036" t="s">
        <v>1503</v>
      </c>
      <c r="E15" s="1036" t="s">
        <v>51</v>
      </c>
      <c r="F15" s="1131" t="s">
        <v>1535</v>
      </c>
    </row>
    <row r="16" spans="1:6" s="116" customFormat="1" ht="14.25" customHeight="1" x14ac:dyDescent="0.15">
      <c r="A16" s="114"/>
      <c r="B16" s="1154" t="s">
        <v>47</v>
      </c>
      <c r="C16" s="1118">
        <v>15</v>
      </c>
      <c r="D16" s="1036" t="s">
        <v>1504</v>
      </c>
      <c r="E16" s="1036" t="s">
        <v>51</v>
      </c>
      <c r="F16" s="1131" t="s">
        <v>1535</v>
      </c>
    </row>
    <row r="17" spans="1:6" s="116" customFormat="1" ht="14.25" customHeight="1" x14ac:dyDescent="0.15">
      <c r="A17" s="114"/>
      <c r="B17" s="1154" t="s">
        <v>47</v>
      </c>
      <c r="C17" s="1118">
        <v>16</v>
      </c>
      <c r="D17" s="1036" t="s">
        <v>1505</v>
      </c>
      <c r="E17" s="1036" t="s">
        <v>51</v>
      </c>
      <c r="F17" s="1131" t="s">
        <v>1535</v>
      </c>
    </row>
    <row r="18" spans="1:6" s="116" customFormat="1" ht="14.25" customHeight="1" x14ac:dyDescent="0.15">
      <c r="A18" s="114"/>
      <c r="B18" s="1154" t="s">
        <v>47</v>
      </c>
      <c r="C18" s="1118">
        <v>17</v>
      </c>
      <c r="D18" s="1036" t="s">
        <v>1506</v>
      </c>
      <c r="E18" s="1036" t="s">
        <v>51</v>
      </c>
      <c r="F18" s="1131" t="s">
        <v>1535</v>
      </c>
    </row>
    <row r="19" spans="1:6" s="116" customFormat="1" ht="14.25" customHeight="1" x14ac:dyDescent="0.15">
      <c r="A19" s="114"/>
      <c r="B19" s="1154" t="s">
        <v>47</v>
      </c>
      <c r="C19" s="1118">
        <v>18</v>
      </c>
      <c r="D19" s="1036" t="s">
        <v>1502</v>
      </c>
      <c r="E19" s="1036" t="s">
        <v>51</v>
      </c>
      <c r="F19" s="1131" t="s">
        <v>1535</v>
      </c>
    </row>
    <row r="20" spans="1:6" s="116" customFormat="1" ht="14.25" customHeight="1" x14ac:dyDescent="0.15">
      <c r="A20" s="114"/>
      <c r="B20" s="1154" t="s">
        <v>47</v>
      </c>
      <c r="C20" s="1118">
        <v>19</v>
      </c>
      <c r="D20" s="1036" t="s">
        <v>1507</v>
      </c>
      <c r="E20" s="1036" t="s">
        <v>51</v>
      </c>
      <c r="F20" s="1131" t="s">
        <v>1535</v>
      </c>
    </row>
    <row r="21" spans="1:6" s="116" customFormat="1" ht="14.25" customHeight="1" x14ac:dyDescent="0.15">
      <c r="A21" s="114"/>
      <c r="B21" s="1154" t="s">
        <v>47</v>
      </c>
      <c r="C21" s="1118">
        <v>20</v>
      </c>
      <c r="D21" s="1036" t="s">
        <v>1508</v>
      </c>
      <c r="E21" s="1036" t="s">
        <v>51</v>
      </c>
      <c r="F21" s="1131" t="s">
        <v>1535</v>
      </c>
    </row>
    <row r="22" spans="1:6" s="116" customFormat="1" ht="14.25" customHeight="1" x14ac:dyDescent="0.15">
      <c r="A22" s="114"/>
      <c r="B22" s="1154" t="s">
        <v>47</v>
      </c>
      <c r="C22" s="1118">
        <v>21</v>
      </c>
      <c r="D22" s="1036" t="s">
        <v>1509</v>
      </c>
      <c r="E22" s="1036" t="s">
        <v>51</v>
      </c>
      <c r="F22" s="1131" t="s">
        <v>1535</v>
      </c>
    </row>
    <row r="23" spans="1:6" s="116" customFormat="1" ht="14.25" customHeight="1" x14ac:dyDescent="0.15">
      <c r="A23" s="114"/>
      <c r="B23" s="1154" t="s">
        <v>47</v>
      </c>
      <c r="C23" s="1118">
        <v>22</v>
      </c>
      <c r="D23" s="1036" t="s">
        <v>1510</v>
      </c>
      <c r="E23" s="1036" t="s">
        <v>51</v>
      </c>
      <c r="F23" s="1131" t="s">
        <v>1535</v>
      </c>
    </row>
    <row r="24" spans="1:6" s="116" customFormat="1" ht="14.25" customHeight="1" x14ac:dyDescent="0.15">
      <c r="A24" s="114"/>
      <c r="B24" s="1154" t="s">
        <v>47</v>
      </c>
      <c r="C24" s="1118">
        <v>23</v>
      </c>
      <c r="D24" s="1036" t="s">
        <v>1511</v>
      </c>
      <c r="E24" s="1036" t="s">
        <v>51</v>
      </c>
      <c r="F24" s="1131" t="s">
        <v>1535</v>
      </c>
    </row>
    <row r="25" spans="1:6" s="116" customFormat="1" ht="14.25" customHeight="1" x14ac:dyDescent="0.15">
      <c r="A25" s="114"/>
      <c r="B25" s="1154" t="s">
        <v>47</v>
      </c>
      <c r="C25" s="1118">
        <v>24</v>
      </c>
      <c r="D25" s="1036" t="s">
        <v>1512</v>
      </c>
      <c r="E25" s="1036" t="s">
        <v>51</v>
      </c>
      <c r="F25" s="1131" t="s">
        <v>1535</v>
      </c>
    </row>
    <row r="26" spans="1:6" s="116" customFormat="1" ht="14.25" customHeight="1" x14ac:dyDescent="0.15">
      <c r="A26" s="114"/>
      <c r="B26" s="1154" t="s">
        <v>47</v>
      </c>
      <c r="C26" s="1118">
        <v>25</v>
      </c>
      <c r="D26" s="1036" t="s">
        <v>1513</v>
      </c>
      <c r="E26" s="1036" t="s">
        <v>51</v>
      </c>
      <c r="F26" s="1131" t="s">
        <v>1535</v>
      </c>
    </row>
    <row r="27" spans="1:6" s="116" customFormat="1" ht="14.25" customHeight="1" x14ac:dyDescent="0.15">
      <c r="A27" s="114"/>
      <c r="B27" s="1154" t="s">
        <v>47</v>
      </c>
      <c r="C27" s="1118">
        <v>26</v>
      </c>
      <c r="D27" s="1049" t="s">
        <v>540</v>
      </c>
      <c r="E27" s="1049" t="s">
        <v>1567</v>
      </c>
      <c r="F27" s="1049" t="s">
        <v>1496</v>
      </c>
    </row>
    <row r="28" spans="1:6" s="116" customFormat="1" ht="14.25" customHeight="1" x14ac:dyDescent="0.15">
      <c r="A28" s="114"/>
      <c r="B28" s="1154" t="s">
        <v>47</v>
      </c>
      <c r="C28" s="1118">
        <v>27</v>
      </c>
      <c r="D28" s="1036" t="s">
        <v>1514</v>
      </c>
      <c r="E28" s="1036" t="s">
        <v>51</v>
      </c>
      <c r="F28" s="1131" t="s">
        <v>1535</v>
      </c>
    </row>
    <row r="29" spans="1:6" s="116" customFormat="1" ht="14.25" customHeight="1" x14ac:dyDescent="0.15">
      <c r="A29" s="114"/>
      <c r="B29" s="1154" t="s">
        <v>47</v>
      </c>
      <c r="C29" s="1118">
        <v>28</v>
      </c>
      <c r="D29" s="1036" t="s">
        <v>1515</v>
      </c>
      <c r="E29" s="1036" t="s">
        <v>51</v>
      </c>
      <c r="F29" s="1131" t="s">
        <v>1535</v>
      </c>
    </row>
    <row r="30" spans="1:6" s="116" customFormat="1" ht="14.25" customHeight="1" x14ac:dyDescent="0.15">
      <c r="A30" s="114"/>
      <c r="B30" s="1154" t="s">
        <v>47</v>
      </c>
      <c r="C30" s="1118">
        <v>29</v>
      </c>
      <c r="D30" s="1036" t="s">
        <v>1516</v>
      </c>
      <c r="E30" s="1036" t="s">
        <v>51</v>
      </c>
      <c r="F30" s="1131" t="s">
        <v>1535</v>
      </c>
    </row>
    <row r="31" spans="1:6" s="116" customFormat="1" ht="14.25" customHeight="1" x14ac:dyDescent="0.15">
      <c r="A31" s="114"/>
      <c r="B31" s="1154" t="s">
        <v>47</v>
      </c>
      <c r="C31" s="1118">
        <v>30</v>
      </c>
      <c r="D31" s="1036" t="s">
        <v>552</v>
      </c>
      <c r="E31" s="1036" t="s">
        <v>51</v>
      </c>
      <c r="F31" s="1131" t="s">
        <v>1535</v>
      </c>
    </row>
    <row r="32" spans="1:6" s="116" customFormat="1" x14ac:dyDescent="0.15">
      <c r="A32" s="114"/>
      <c r="B32" s="1154" t="s">
        <v>47</v>
      </c>
      <c r="C32" s="1118">
        <v>31</v>
      </c>
      <c r="D32" s="1036" t="s">
        <v>1517</v>
      </c>
      <c r="E32" s="1036" t="s">
        <v>51</v>
      </c>
      <c r="F32" s="1131" t="s">
        <v>1535</v>
      </c>
    </row>
    <row r="33" spans="1:6" s="116" customFormat="1" ht="14.25" customHeight="1" x14ac:dyDescent="0.15">
      <c r="A33" s="114"/>
      <c r="B33" s="1154" t="s">
        <v>47</v>
      </c>
      <c r="C33" s="1118">
        <v>32</v>
      </c>
      <c r="D33" s="1036" t="s">
        <v>556</v>
      </c>
      <c r="E33" s="1036" t="s">
        <v>51</v>
      </c>
      <c r="F33" s="1131" t="s">
        <v>1535</v>
      </c>
    </row>
    <row r="34" spans="1:6" s="116" customFormat="1" ht="14.25" customHeight="1" x14ac:dyDescent="0.15">
      <c r="A34" s="114"/>
      <c r="B34" s="1154" t="s">
        <v>47</v>
      </c>
      <c r="C34" s="1118">
        <v>33</v>
      </c>
      <c r="D34" s="1036" t="s">
        <v>557</v>
      </c>
      <c r="E34" s="1036" t="s">
        <v>110</v>
      </c>
      <c r="F34" s="1131" t="s">
        <v>1535</v>
      </c>
    </row>
    <row r="35" spans="1:6" s="116" customFormat="1" ht="14.25" customHeight="1" x14ac:dyDescent="0.15">
      <c r="A35" s="114"/>
      <c r="B35" s="1154" t="s">
        <v>47</v>
      </c>
      <c r="C35" s="1118">
        <v>34</v>
      </c>
      <c r="D35" s="1036" t="s">
        <v>560</v>
      </c>
      <c r="E35" s="1036" t="s">
        <v>110</v>
      </c>
      <c r="F35" s="1131" t="s">
        <v>1535</v>
      </c>
    </row>
    <row r="36" spans="1:6" s="116" customFormat="1" ht="14.25" customHeight="1" x14ac:dyDescent="0.15">
      <c r="A36" s="114"/>
      <c r="B36" s="1154" t="s">
        <v>47</v>
      </c>
      <c r="C36" s="1118">
        <v>35</v>
      </c>
      <c r="D36" s="1036" t="s">
        <v>562</v>
      </c>
      <c r="E36" s="1036" t="s">
        <v>117</v>
      </c>
      <c r="F36" s="1036"/>
    </row>
    <row r="37" spans="1:6" s="116" customFormat="1" ht="14.25" customHeight="1" x14ac:dyDescent="0.15">
      <c r="A37" s="114"/>
      <c r="B37" s="1154" t="s">
        <v>47</v>
      </c>
      <c r="C37" s="1118">
        <v>36</v>
      </c>
      <c r="D37" s="1036" t="s">
        <v>94</v>
      </c>
      <c r="E37" s="1036" t="s">
        <v>117</v>
      </c>
      <c r="F37" s="1036"/>
    </row>
    <row r="38" spans="1:6" s="116" customFormat="1" ht="14.25" customHeight="1" x14ac:dyDescent="0.15">
      <c r="A38" s="114"/>
      <c r="B38" s="1154" t="s">
        <v>47</v>
      </c>
      <c r="C38" s="1118">
        <v>37</v>
      </c>
      <c r="D38" s="1036" t="s">
        <v>95</v>
      </c>
      <c r="E38" s="1036" t="s">
        <v>117</v>
      </c>
      <c r="F38" s="1036"/>
    </row>
    <row r="39" spans="1:6" s="116" customFormat="1" ht="14.25" customHeight="1" x14ac:dyDescent="0.15">
      <c r="A39" s="114"/>
      <c r="B39" s="1154" t="s">
        <v>47</v>
      </c>
      <c r="C39" s="1118">
        <v>38</v>
      </c>
      <c r="D39" s="1036" t="s">
        <v>566</v>
      </c>
      <c r="E39" s="1036" t="s">
        <v>117</v>
      </c>
      <c r="F39" s="1131" t="s">
        <v>1535</v>
      </c>
    </row>
    <row r="40" spans="1:6" s="116" customFormat="1" ht="14.25" customHeight="1" x14ac:dyDescent="0.15">
      <c r="A40" s="114"/>
      <c r="B40" s="1154" t="s">
        <v>47</v>
      </c>
      <c r="C40" s="1118">
        <v>39</v>
      </c>
      <c r="D40" s="1036" t="s">
        <v>92</v>
      </c>
      <c r="E40" s="1036" t="s">
        <v>51</v>
      </c>
      <c r="F40" s="1036"/>
    </row>
    <row r="41" spans="1:6" s="116" customFormat="1" ht="14.25" customHeight="1" x14ac:dyDescent="0.15">
      <c r="A41" s="114"/>
      <c r="B41" s="1154" t="s">
        <v>47</v>
      </c>
      <c r="C41" s="1118">
        <v>40</v>
      </c>
      <c r="D41" s="1036" t="s">
        <v>69</v>
      </c>
      <c r="E41" s="1036" t="s">
        <v>570</v>
      </c>
      <c r="F41" s="1036" t="s">
        <v>1559</v>
      </c>
    </row>
    <row r="42" spans="1:6" s="116" customFormat="1" ht="14.25" customHeight="1" x14ac:dyDescent="0.15">
      <c r="A42" s="114"/>
      <c r="B42" s="1154" t="s">
        <v>47</v>
      </c>
      <c r="C42" s="1118">
        <v>41</v>
      </c>
      <c r="D42" s="1036" t="s">
        <v>571</v>
      </c>
      <c r="E42" s="1036" t="s">
        <v>117</v>
      </c>
      <c r="F42" s="1036"/>
    </row>
    <row r="43" spans="1:6" s="116" customFormat="1" ht="14.25" customHeight="1" x14ac:dyDescent="0.15">
      <c r="A43" s="114"/>
      <c r="B43" s="1154" t="s">
        <v>47</v>
      </c>
      <c r="C43" s="1118">
        <v>42</v>
      </c>
      <c r="D43" s="1036" t="s">
        <v>1519</v>
      </c>
      <c r="E43" s="1036" t="s">
        <v>117</v>
      </c>
      <c r="F43" s="1129" t="s">
        <v>1546</v>
      </c>
    </row>
    <row r="44" spans="1:6" s="116" customFormat="1" ht="14.25" customHeight="1" x14ac:dyDescent="0.15">
      <c r="A44" s="114"/>
      <c r="B44" s="1154" t="s">
        <v>47</v>
      </c>
      <c r="C44" s="1118">
        <v>43</v>
      </c>
      <c r="D44" s="1036" t="s">
        <v>90</v>
      </c>
      <c r="E44" s="1036" t="s">
        <v>117</v>
      </c>
      <c r="F44" s="1129" t="s">
        <v>1545</v>
      </c>
    </row>
    <row r="45" spans="1:6" s="116" customFormat="1" ht="14.25" customHeight="1" x14ac:dyDescent="0.15">
      <c r="A45" s="114"/>
      <c r="B45" s="1154" t="s">
        <v>47</v>
      </c>
      <c r="C45" s="1118">
        <v>44</v>
      </c>
      <c r="D45" s="1036" t="s">
        <v>575</v>
      </c>
      <c r="E45" s="1036" t="s">
        <v>117</v>
      </c>
      <c r="F45" s="1129" t="s">
        <v>1545</v>
      </c>
    </row>
    <row r="46" spans="1:6" s="116" customFormat="1" ht="14.25" customHeight="1" x14ac:dyDescent="0.15">
      <c r="A46" s="114"/>
      <c r="B46" s="1154" t="s">
        <v>47</v>
      </c>
      <c r="C46" s="1118">
        <v>45</v>
      </c>
      <c r="D46" s="1036" t="s">
        <v>52</v>
      </c>
      <c r="E46" s="1036" t="s">
        <v>117</v>
      </c>
      <c r="F46" s="1036"/>
    </row>
    <row r="47" spans="1:6" s="116" customFormat="1" ht="14.25" customHeight="1" x14ac:dyDescent="0.15">
      <c r="A47" s="114"/>
      <c r="B47" s="1154" t="s">
        <v>47</v>
      </c>
      <c r="C47" s="1118">
        <v>46</v>
      </c>
      <c r="D47" s="1030" t="s">
        <v>77</v>
      </c>
      <c r="E47" s="1036" t="s">
        <v>117</v>
      </c>
      <c r="F47" s="1036"/>
    </row>
    <row r="48" spans="1:6" s="116" customFormat="1" ht="14.25" customHeight="1" x14ac:dyDescent="0.15">
      <c r="A48" s="114"/>
      <c r="B48" s="1154" t="s">
        <v>47</v>
      </c>
      <c r="C48" s="1118">
        <v>47</v>
      </c>
      <c r="D48" s="1049" t="s">
        <v>104</v>
      </c>
      <c r="E48" s="1049" t="s">
        <v>761</v>
      </c>
      <c r="F48" s="1049" t="s">
        <v>1574</v>
      </c>
    </row>
    <row r="49" spans="1:6" s="116" customFormat="1" x14ac:dyDescent="0.15">
      <c r="A49" s="114"/>
      <c r="B49" s="1154" t="s">
        <v>47</v>
      </c>
      <c r="C49" s="1118">
        <v>48</v>
      </c>
      <c r="D49" s="1049" t="s">
        <v>579</v>
      </c>
      <c r="E49" s="1049" t="s">
        <v>761</v>
      </c>
      <c r="F49" s="1049" t="s">
        <v>1573</v>
      </c>
    </row>
    <row r="50" spans="1:6" s="116" customFormat="1" ht="14.25" customHeight="1" x14ac:dyDescent="0.15">
      <c r="A50" s="114"/>
      <c r="B50" s="1154" t="s">
        <v>47</v>
      </c>
      <c r="C50" s="1118">
        <v>49</v>
      </c>
      <c r="D50" s="1036" t="s">
        <v>53</v>
      </c>
      <c r="E50" s="1036" t="s">
        <v>51</v>
      </c>
      <c r="F50" s="1036"/>
    </row>
    <row r="51" spans="1:6" s="116" customFormat="1" ht="14.25" customHeight="1" x14ac:dyDescent="0.15">
      <c r="A51" s="114"/>
      <c r="B51" s="1154" t="s">
        <v>47</v>
      </c>
      <c r="C51" s="1118">
        <v>50</v>
      </c>
      <c r="D51" s="1036" t="s">
        <v>582</v>
      </c>
      <c r="E51" s="1036" t="s">
        <v>51</v>
      </c>
      <c r="F51" s="1036"/>
    </row>
    <row r="52" spans="1:6" s="116" customFormat="1" ht="14.25" customHeight="1" x14ac:dyDescent="0.15">
      <c r="A52" s="114"/>
      <c r="B52" s="1154" t="s">
        <v>47</v>
      </c>
      <c r="C52" s="1118">
        <v>51</v>
      </c>
      <c r="D52" s="1036" t="s">
        <v>583</v>
      </c>
      <c r="E52" s="1036" t="s">
        <v>117</v>
      </c>
      <c r="F52" s="1036"/>
    </row>
    <row r="53" spans="1:6" s="116" customFormat="1" ht="14.25" customHeight="1" x14ac:dyDescent="0.15">
      <c r="A53" s="114"/>
      <c r="B53" s="1154" t="s">
        <v>47</v>
      </c>
      <c r="C53" s="1118">
        <v>52</v>
      </c>
      <c r="D53" s="1036" t="s">
        <v>586</v>
      </c>
      <c r="E53" s="1036" t="s">
        <v>110</v>
      </c>
      <c r="F53" s="1131" t="s">
        <v>1535</v>
      </c>
    </row>
    <row r="54" spans="1:6" s="116" customFormat="1" x14ac:dyDescent="0.15">
      <c r="A54" s="114"/>
      <c r="B54" s="1154" t="s">
        <v>47</v>
      </c>
      <c r="C54" s="1118">
        <v>53</v>
      </c>
      <c r="D54" s="1049" t="s">
        <v>588</v>
      </c>
      <c r="E54" s="1049" t="s">
        <v>761</v>
      </c>
      <c r="F54" s="1049" t="s">
        <v>1572</v>
      </c>
    </row>
    <row r="55" spans="1:6" s="116" customFormat="1" ht="14.25" customHeight="1" x14ac:dyDescent="0.15">
      <c r="A55" s="114"/>
      <c r="B55" s="1154" t="s">
        <v>47</v>
      </c>
      <c r="C55" s="1118">
        <v>54</v>
      </c>
      <c r="D55" s="1036" t="s">
        <v>590</v>
      </c>
      <c r="E55" s="1036" t="s">
        <v>51</v>
      </c>
      <c r="F55" s="1131" t="s">
        <v>1535</v>
      </c>
    </row>
    <row r="56" spans="1:6" s="116" customFormat="1" ht="14.25" customHeight="1" x14ac:dyDescent="0.15">
      <c r="A56" s="114"/>
      <c r="B56" s="1154" t="s">
        <v>47</v>
      </c>
      <c r="C56" s="1118">
        <v>55</v>
      </c>
      <c r="D56" s="1036" t="s">
        <v>591</v>
      </c>
      <c r="E56" s="1036" t="s">
        <v>117</v>
      </c>
      <c r="F56" s="1036"/>
    </row>
    <row r="57" spans="1:6" s="116" customFormat="1" ht="14.25" customHeight="1" x14ac:dyDescent="0.15">
      <c r="A57" s="114"/>
      <c r="B57" s="1154" t="s">
        <v>47</v>
      </c>
      <c r="C57" s="1118">
        <v>56</v>
      </c>
      <c r="D57" s="1036" t="s">
        <v>593</v>
      </c>
      <c r="E57" s="1036" t="s">
        <v>51</v>
      </c>
      <c r="F57" s="1131" t="s">
        <v>1535</v>
      </c>
    </row>
    <row r="58" spans="1:6" s="116" customFormat="1" ht="14.25" customHeight="1" x14ac:dyDescent="0.15">
      <c r="A58" s="114"/>
      <c r="B58" s="1154" t="s">
        <v>47</v>
      </c>
      <c r="C58" s="1118">
        <v>57</v>
      </c>
      <c r="D58" s="1036" t="s">
        <v>594</v>
      </c>
      <c r="E58" s="1036" t="s">
        <v>117</v>
      </c>
      <c r="F58" s="1036"/>
    </row>
    <row r="59" spans="1:6" s="116" customFormat="1" ht="14.25" customHeight="1" x14ac:dyDescent="0.15">
      <c r="A59" s="114"/>
      <c r="B59" s="1154" t="s">
        <v>47</v>
      </c>
      <c r="C59" s="1118">
        <v>58</v>
      </c>
      <c r="D59" s="1036" t="s">
        <v>595</v>
      </c>
      <c r="E59" s="1036" t="s">
        <v>117</v>
      </c>
      <c r="F59" s="1132" t="s">
        <v>1534</v>
      </c>
    </row>
    <row r="60" spans="1:6" s="116" customFormat="1" ht="14.25" customHeight="1" x14ac:dyDescent="0.15">
      <c r="A60" s="114"/>
      <c r="B60" s="1154" t="s">
        <v>47</v>
      </c>
      <c r="C60" s="1118">
        <v>59</v>
      </c>
      <c r="D60" s="1036" t="s">
        <v>101</v>
      </c>
      <c r="E60" s="1036" t="s">
        <v>117</v>
      </c>
      <c r="F60" s="1132" t="s">
        <v>1533</v>
      </c>
    </row>
    <row r="61" spans="1:6" s="116" customFormat="1" x14ac:dyDescent="0.15">
      <c r="A61" s="114"/>
      <c r="B61" s="1154" t="s">
        <v>47</v>
      </c>
      <c r="C61" s="1118">
        <v>60</v>
      </c>
      <c r="D61" s="1066" t="s">
        <v>598</v>
      </c>
      <c r="E61" s="1036" t="s">
        <v>117</v>
      </c>
      <c r="F61" s="1132" t="s">
        <v>1533</v>
      </c>
    </row>
    <row r="62" spans="1:6" s="116" customFormat="1" ht="14.25" customHeight="1" x14ac:dyDescent="0.15">
      <c r="A62" s="114"/>
      <c r="B62" s="1154" t="s">
        <v>47</v>
      </c>
      <c r="C62" s="1118">
        <v>61</v>
      </c>
      <c r="D62" s="1036" t="s">
        <v>599</v>
      </c>
      <c r="E62" s="1036" t="s">
        <v>51</v>
      </c>
      <c r="F62" s="1036"/>
    </row>
    <row r="63" spans="1:6" s="116" customFormat="1" ht="14.25" customHeight="1" x14ac:dyDescent="0.15">
      <c r="A63" s="114"/>
      <c r="B63" s="1154" t="s">
        <v>47</v>
      </c>
      <c r="C63" s="1118">
        <v>62</v>
      </c>
      <c r="D63" s="1049" t="s">
        <v>601</v>
      </c>
      <c r="E63" s="1049" t="s">
        <v>761</v>
      </c>
      <c r="F63" s="1049" t="s">
        <v>1569</v>
      </c>
    </row>
    <row r="64" spans="1:6" s="116" customFormat="1" ht="14.25" customHeight="1" x14ac:dyDescent="0.15">
      <c r="A64" s="114"/>
      <c r="B64" s="1154" t="s">
        <v>47</v>
      </c>
      <c r="C64" s="1118">
        <v>63</v>
      </c>
      <c r="D64" s="1036" t="s">
        <v>603</v>
      </c>
      <c r="E64" s="1036" t="s">
        <v>51</v>
      </c>
      <c r="F64" s="1036"/>
    </row>
    <row r="65" spans="1:6" s="116" customFormat="1" ht="14.25" customHeight="1" x14ac:dyDescent="0.15">
      <c r="A65" s="114"/>
      <c r="B65" s="1154" t="s">
        <v>47</v>
      </c>
      <c r="C65" s="1118">
        <v>64</v>
      </c>
      <c r="D65" s="1036" t="s">
        <v>74</v>
      </c>
      <c r="E65" s="1036" t="s">
        <v>110</v>
      </c>
      <c r="F65" s="1131" t="s">
        <v>1539</v>
      </c>
    </row>
    <row r="66" spans="1:6" s="116" customFormat="1" ht="14.25" customHeight="1" x14ac:dyDescent="0.15">
      <c r="A66" s="114"/>
      <c r="B66" s="1154" t="s">
        <v>47</v>
      </c>
      <c r="C66" s="1118">
        <v>65</v>
      </c>
      <c r="D66" s="1036" t="s">
        <v>54</v>
      </c>
      <c r="E66" s="1036" t="s">
        <v>51</v>
      </c>
      <c r="F66" s="1131" t="s">
        <v>1535</v>
      </c>
    </row>
    <row r="67" spans="1:6" s="116" customFormat="1" ht="14.25" customHeight="1" x14ac:dyDescent="0.15">
      <c r="A67" s="114"/>
      <c r="B67" s="1154" t="s">
        <v>47</v>
      </c>
      <c r="C67" s="1118">
        <v>66</v>
      </c>
      <c r="D67" s="1049" t="s">
        <v>606</v>
      </c>
      <c r="E67" s="1049" t="s">
        <v>1567</v>
      </c>
      <c r="F67" s="1049" t="s">
        <v>1496</v>
      </c>
    </row>
    <row r="68" spans="1:6" s="116" customFormat="1" ht="14.25" customHeight="1" x14ac:dyDescent="0.15">
      <c r="A68" s="114"/>
      <c r="B68" s="1154" t="s">
        <v>47</v>
      </c>
      <c r="C68" s="1118">
        <v>67</v>
      </c>
      <c r="D68" s="1036" t="s">
        <v>1520</v>
      </c>
      <c r="E68" s="1036" t="s">
        <v>117</v>
      </c>
      <c r="F68" s="1133" t="s">
        <v>1538</v>
      </c>
    </row>
    <row r="69" spans="1:6" s="116" customFormat="1" ht="14.25" customHeight="1" x14ac:dyDescent="0.15">
      <c r="A69" s="114"/>
      <c r="B69" s="1154" t="s">
        <v>47</v>
      </c>
      <c r="C69" s="1118">
        <v>68</v>
      </c>
      <c r="D69" s="1036" t="s">
        <v>1521</v>
      </c>
      <c r="E69" s="1036" t="s">
        <v>117</v>
      </c>
      <c r="F69" s="1133" t="s">
        <v>1538</v>
      </c>
    </row>
    <row r="70" spans="1:6" s="116" customFormat="1" ht="14.25" customHeight="1" x14ac:dyDescent="0.15">
      <c r="A70" s="114"/>
      <c r="B70" s="1154" t="s">
        <v>47</v>
      </c>
      <c r="C70" s="1118">
        <v>69</v>
      </c>
      <c r="D70" s="1036" t="s">
        <v>1522</v>
      </c>
      <c r="E70" s="1036" t="s">
        <v>117</v>
      </c>
      <c r="F70" s="1133" t="s">
        <v>1538</v>
      </c>
    </row>
    <row r="71" spans="1:6" s="116" customFormat="1" x14ac:dyDescent="0.15">
      <c r="A71" s="114"/>
      <c r="B71" s="1154" t="s">
        <v>47</v>
      </c>
      <c r="C71" s="1118">
        <v>70</v>
      </c>
      <c r="D71" s="1066" t="s">
        <v>1523</v>
      </c>
      <c r="E71" s="1036" t="s">
        <v>117</v>
      </c>
      <c r="F71" s="1133" t="s">
        <v>1537</v>
      </c>
    </row>
    <row r="72" spans="1:6" s="116" customFormat="1" x14ac:dyDescent="0.15">
      <c r="A72" s="114"/>
      <c r="B72" s="1154" t="s">
        <v>47</v>
      </c>
      <c r="C72" s="1118">
        <v>71</v>
      </c>
      <c r="D72" s="1066" t="s">
        <v>617</v>
      </c>
      <c r="E72" s="1036" t="s">
        <v>117</v>
      </c>
      <c r="F72" s="1131" t="s">
        <v>1535</v>
      </c>
    </row>
    <row r="73" spans="1:6" s="116" customFormat="1" ht="14.25" customHeight="1" x14ac:dyDescent="0.15">
      <c r="A73" s="114"/>
      <c r="B73" s="1154" t="s">
        <v>47</v>
      </c>
      <c r="C73" s="1118">
        <v>72</v>
      </c>
      <c r="D73" s="1036" t="s">
        <v>1524</v>
      </c>
      <c r="E73" s="1036" t="s">
        <v>117</v>
      </c>
      <c r="F73" s="1131" t="s">
        <v>1535</v>
      </c>
    </row>
    <row r="74" spans="1:6" s="116" customFormat="1" x14ac:dyDescent="0.15">
      <c r="A74" s="114"/>
      <c r="B74" s="1154" t="s">
        <v>47</v>
      </c>
      <c r="C74" s="1118">
        <v>73</v>
      </c>
      <c r="D74" s="1066" t="s">
        <v>620</v>
      </c>
      <c r="E74" s="1036" t="s">
        <v>117</v>
      </c>
      <c r="F74" s="1131" t="s">
        <v>1535</v>
      </c>
    </row>
    <row r="75" spans="1:6" s="116" customFormat="1" x14ac:dyDescent="0.15">
      <c r="A75" s="114"/>
      <c r="B75" s="1154" t="s">
        <v>47</v>
      </c>
      <c r="C75" s="1118">
        <v>74</v>
      </c>
      <c r="D75" s="1066" t="s">
        <v>623</v>
      </c>
      <c r="E75" s="1036" t="s">
        <v>110</v>
      </c>
      <c r="F75" s="1131" t="s">
        <v>1539</v>
      </c>
    </row>
    <row r="76" spans="1:6" s="116" customFormat="1" ht="14.25" customHeight="1" x14ac:dyDescent="0.15">
      <c r="A76" s="114"/>
      <c r="B76" s="1154" t="s">
        <v>47</v>
      </c>
      <c r="C76" s="1118">
        <v>75</v>
      </c>
      <c r="D76" s="1049" t="s">
        <v>103</v>
      </c>
      <c r="E76" s="1049" t="s">
        <v>827</v>
      </c>
      <c r="F76" s="1049" t="s">
        <v>1570</v>
      </c>
    </row>
    <row r="77" spans="1:6" s="116" customFormat="1" ht="14.25" customHeight="1" x14ac:dyDescent="0.15">
      <c r="A77" s="114"/>
      <c r="B77" s="1154" t="s">
        <v>47</v>
      </c>
      <c r="C77" s="1118">
        <v>76</v>
      </c>
      <c r="D77" s="1030" t="s">
        <v>80</v>
      </c>
      <c r="E77" s="1036" t="s">
        <v>51</v>
      </c>
      <c r="F77" s="1036"/>
    </row>
    <row r="78" spans="1:6" s="116" customFormat="1" ht="14.25" customHeight="1" x14ac:dyDescent="0.15">
      <c r="A78" s="114"/>
      <c r="B78" s="1154" t="s">
        <v>47</v>
      </c>
      <c r="C78" s="1118">
        <v>77</v>
      </c>
      <c r="D78" s="1030" t="s">
        <v>55</v>
      </c>
      <c r="E78" s="1036" t="s">
        <v>51</v>
      </c>
      <c r="F78" s="1036"/>
    </row>
    <row r="79" spans="1:6" s="116" customFormat="1" ht="14.25" customHeight="1" x14ac:dyDescent="0.15">
      <c r="A79" s="114"/>
      <c r="B79" s="1154" t="s">
        <v>47</v>
      </c>
      <c r="C79" s="1118">
        <v>78</v>
      </c>
      <c r="D79" s="1049" t="s">
        <v>627</v>
      </c>
      <c r="E79" s="1049" t="s">
        <v>827</v>
      </c>
      <c r="F79" s="1049" t="s">
        <v>1571</v>
      </c>
    </row>
    <row r="80" spans="1:6" s="116" customFormat="1" ht="14.25" customHeight="1" x14ac:dyDescent="0.15">
      <c r="A80" s="114"/>
      <c r="B80" s="1154" t="s">
        <v>47</v>
      </c>
      <c r="C80" s="1118">
        <v>79</v>
      </c>
      <c r="D80" s="1049" t="s">
        <v>630</v>
      </c>
      <c r="E80" s="1049" t="s">
        <v>624</v>
      </c>
      <c r="F80" s="1049" t="s">
        <v>1497</v>
      </c>
    </row>
    <row r="81" spans="1:6" s="116" customFormat="1" ht="14.25" customHeight="1" x14ac:dyDescent="0.15">
      <c r="A81" s="114"/>
      <c r="B81" s="1154" t="s">
        <v>47</v>
      </c>
      <c r="C81" s="1118">
        <v>80</v>
      </c>
      <c r="D81" s="1036" t="s">
        <v>82</v>
      </c>
      <c r="E81" s="1036" t="s">
        <v>117</v>
      </c>
      <c r="F81" s="1036"/>
    </row>
    <row r="82" spans="1:6" s="116" customFormat="1" ht="14.25" customHeight="1" x14ac:dyDescent="0.15">
      <c r="A82" s="114"/>
      <c r="B82" s="1154" t="s">
        <v>47</v>
      </c>
      <c r="C82" s="1118">
        <v>81</v>
      </c>
      <c r="D82" s="1036" t="s">
        <v>633</v>
      </c>
      <c r="E82" s="1036" t="s">
        <v>117</v>
      </c>
      <c r="F82" s="1036"/>
    </row>
    <row r="83" spans="1:6" s="116" customFormat="1" ht="14.25" customHeight="1" x14ac:dyDescent="0.15">
      <c r="A83" s="114"/>
      <c r="B83" s="1154" t="s">
        <v>47</v>
      </c>
      <c r="C83" s="1118">
        <v>82</v>
      </c>
      <c r="D83" s="1036" t="s">
        <v>56</v>
      </c>
      <c r="E83" s="1036" t="s">
        <v>117</v>
      </c>
      <c r="F83" s="1036"/>
    </row>
    <row r="84" spans="1:6" s="116" customFormat="1" ht="14.25" customHeight="1" x14ac:dyDescent="0.15">
      <c r="A84" s="114"/>
      <c r="B84" s="1154" t="s">
        <v>47</v>
      </c>
      <c r="C84" s="1118">
        <v>83</v>
      </c>
      <c r="D84" s="1036" t="s">
        <v>636</v>
      </c>
      <c r="E84" s="1036" t="s">
        <v>117</v>
      </c>
      <c r="F84" s="1036"/>
    </row>
    <row r="85" spans="1:6" s="116" customFormat="1" ht="14.25" customHeight="1" x14ac:dyDescent="0.15">
      <c r="A85" s="114"/>
      <c r="B85" s="1154" t="s">
        <v>47</v>
      </c>
      <c r="C85" s="1118">
        <v>84</v>
      </c>
      <c r="D85" s="1049" t="s">
        <v>638</v>
      </c>
      <c r="E85" s="1049" t="s">
        <v>761</v>
      </c>
      <c r="F85" s="1049" t="s">
        <v>1569</v>
      </c>
    </row>
    <row r="86" spans="1:6" ht="14.25" customHeight="1" x14ac:dyDescent="0.15">
      <c r="A86" s="114"/>
      <c r="B86" s="1154" t="s">
        <v>47</v>
      </c>
      <c r="C86" s="1118">
        <v>85</v>
      </c>
      <c r="D86" s="1030" t="s">
        <v>100</v>
      </c>
      <c r="E86" s="1036" t="s">
        <v>51</v>
      </c>
      <c r="F86" s="1131" t="s">
        <v>1539</v>
      </c>
    </row>
    <row r="87" spans="1:6" s="116" customFormat="1" ht="14.25" customHeight="1" x14ac:dyDescent="0.15">
      <c r="A87" s="114"/>
      <c r="B87" s="1154" t="s">
        <v>47</v>
      </c>
      <c r="C87" s="1118">
        <v>86</v>
      </c>
      <c r="D87" s="1030" t="s">
        <v>57</v>
      </c>
      <c r="E87" s="1036" t="s">
        <v>117</v>
      </c>
      <c r="F87" s="1036"/>
    </row>
    <row r="88" spans="1:6" s="116" customFormat="1" ht="25.5" x14ac:dyDescent="0.15">
      <c r="A88" s="114"/>
      <c r="B88" s="1154" t="s">
        <v>47</v>
      </c>
      <c r="C88" s="1118">
        <v>87</v>
      </c>
      <c r="D88" s="1057" t="s">
        <v>641</v>
      </c>
      <c r="E88" s="1057" t="s">
        <v>570</v>
      </c>
      <c r="F88" s="1134" t="s">
        <v>1540</v>
      </c>
    </row>
    <row r="89" spans="1:6" s="116" customFormat="1" ht="25.5" x14ac:dyDescent="0.15">
      <c r="A89" s="114"/>
      <c r="B89" s="1154" t="s">
        <v>47</v>
      </c>
      <c r="C89" s="1118">
        <v>88</v>
      </c>
      <c r="D89" s="1057" t="s">
        <v>644</v>
      </c>
      <c r="E89" s="1057" t="s">
        <v>570</v>
      </c>
      <c r="F89" s="1134" t="s">
        <v>1541</v>
      </c>
    </row>
    <row r="90" spans="1:6" s="116" customFormat="1" ht="14.25" customHeight="1" x14ac:dyDescent="0.15">
      <c r="A90" s="114"/>
      <c r="B90" s="1154" t="s">
        <v>47</v>
      </c>
      <c r="C90" s="1118">
        <v>89</v>
      </c>
      <c r="D90" s="1036" t="s">
        <v>647</v>
      </c>
      <c r="E90" s="1036" t="s">
        <v>117</v>
      </c>
      <c r="F90" s="1036"/>
    </row>
    <row r="91" spans="1:6" s="116" customFormat="1" ht="14.25" customHeight="1" x14ac:dyDescent="0.15">
      <c r="A91" s="114"/>
      <c r="B91" s="1154" t="s">
        <v>47</v>
      </c>
      <c r="C91" s="1118">
        <v>90</v>
      </c>
      <c r="D91" s="1030" t="s">
        <v>72</v>
      </c>
      <c r="E91" s="1143" t="s">
        <v>117</v>
      </c>
      <c r="F91" s="1129" t="s">
        <v>1546</v>
      </c>
    </row>
    <row r="92" spans="1:6" s="116" customFormat="1" ht="24" x14ac:dyDescent="0.15">
      <c r="A92" s="114"/>
      <c r="B92" s="1154" t="s">
        <v>47</v>
      </c>
      <c r="C92" s="1118">
        <v>91</v>
      </c>
      <c r="D92" s="1057" t="s">
        <v>650</v>
      </c>
      <c r="E92" s="1057" t="s">
        <v>1498</v>
      </c>
      <c r="F92" s="1135" t="s">
        <v>1542</v>
      </c>
    </row>
    <row r="93" spans="1:6" ht="24" x14ac:dyDescent="0.15">
      <c r="A93" s="114"/>
      <c r="B93" s="1154" t="s">
        <v>47</v>
      </c>
      <c r="C93" s="1118">
        <v>92</v>
      </c>
      <c r="D93" s="1057" t="s">
        <v>652</v>
      </c>
      <c r="E93" s="1057" t="s">
        <v>1498</v>
      </c>
      <c r="F93" s="1135" t="s">
        <v>1542</v>
      </c>
    </row>
    <row r="94" spans="1:6" ht="24" x14ac:dyDescent="0.15">
      <c r="A94" s="114"/>
      <c r="B94" s="1154" t="s">
        <v>47</v>
      </c>
      <c r="C94" s="1118">
        <v>93</v>
      </c>
      <c r="D94" s="1057" t="s">
        <v>87</v>
      </c>
      <c r="E94" s="1057" t="s">
        <v>1498</v>
      </c>
      <c r="F94" s="1135" t="s">
        <v>1542</v>
      </c>
    </row>
    <row r="95" spans="1:6" x14ac:dyDescent="0.15">
      <c r="A95" s="114"/>
      <c r="B95" s="1154" t="s">
        <v>47</v>
      </c>
      <c r="C95" s="1118">
        <v>94</v>
      </c>
      <c r="D95" s="1049" t="s">
        <v>655</v>
      </c>
      <c r="E95" s="1049" t="s">
        <v>624</v>
      </c>
      <c r="F95" s="1049" t="s">
        <v>1568</v>
      </c>
    </row>
    <row r="96" spans="1:6" x14ac:dyDescent="0.15">
      <c r="A96" s="114"/>
      <c r="B96" s="1154" t="s">
        <v>47</v>
      </c>
      <c r="C96" s="1118">
        <v>95</v>
      </c>
      <c r="D96" s="1036" t="s">
        <v>658</v>
      </c>
      <c r="E96" s="1036" t="s">
        <v>117</v>
      </c>
      <c r="F96" s="1132" t="s">
        <v>1547</v>
      </c>
    </row>
    <row r="97" spans="1:6" x14ac:dyDescent="0.15">
      <c r="A97" s="114"/>
      <c r="B97" s="1154" t="s">
        <v>47</v>
      </c>
      <c r="C97" s="1118">
        <v>96</v>
      </c>
      <c r="D97" s="1036" t="s">
        <v>661</v>
      </c>
      <c r="E97" s="1036" t="s">
        <v>117</v>
      </c>
      <c r="F97" s="1129" t="s">
        <v>1545</v>
      </c>
    </row>
    <row r="98" spans="1:6" x14ac:dyDescent="0.15">
      <c r="A98" s="114"/>
      <c r="B98" s="1154" t="s">
        <v>47</v>
      </c>
      <c r="C98" s="1118">
        <v>97</v>
      </c>
      <c r="D98" s="1036" t="s">
        <v>663</v>
      </c>
      <c r="E98" s="1036" t="s">
        <v>117</v>
      </c>
      <c r="F98" s="1036"/>
    </row>
    <row r="99" spans="1:6" x14ac:dyDescent="0.15">
      <c r="A99" s="114"/>
      <c r="B99" s="1154" t="s">
        <v>47</v>
      </c>
      <c r="C99" s="1118">
        <v>98</v>
      </c>
      <c r="D99" s="1036" t="s">
        <v>665</v>
      </c>
      <c r="E99" s="1036" t="s">
        <v>117</v>
      </c>
      <c r="F99" s="1036"/>
    </row>
    <row r="100" spans="1:6" x14ac:dyDescent="0.15">
      <c r="A100" s="114"/>
      <c r="B100" s="1154" t="s">
        <v>47</v>
      </c>
      <c r="C100" s="1118">
        <v>99</v>
      </c>
      <c r="D100" s="1036" t="s">
        <v>58</v>
      </c>
      <c r="E100" s="1036" t="s">
        <v>117</v>
      </c>
      <c r="F100" s="1036"/>
    </row>
    <row r="101" spans="1:6" x14ac:dyDescent="0.15">
      <c r="A101" s="114"/>
      <c r="B101" s="1154" t="s">
        <v>47</v>
      </c>
      <c r="C101" s="1118">
        <v>100</v>
      </c>
      <c r="D101" s="1049" t="s">
        <v>666</v>
      </c>
      <c r="E101" s="1049" t="s">
        <v>1567</v>
      </c>
      <c r="F101" s="1049" t="s">
        <v>1558</v>
      </c>
    </row>
    <row r="102" spans="1:6" x14ac:dyDescent="0.15">
      <c r="A102" s="114"/>
      <c r="B102" s="1154" t="s">
        <v>47</v>
      </c>
      <c r="C102" s="1118">
        <v>101</v>
      </c>
      <c r="D102" s="1036" t="s">
        <v>99</v>
      </c>
      <c r="E102" s="1036" t="s">
        <v>117</v>
      </c>
      <c r="F102" s="1129" t="s">
        <v>1545</v>
      </c>
    </row>
    <row r="103" spans="1:6" x14ac:dyDescent="0.15">
      <c r="A103" s="114"/>
      <c r="B103" s="1154" t="s">
        <v>47</v>
      </c>
      <c r="C103" s="1118">
        <v>102</v>
      </c>
      <c r="D103" s="1036" t="s">
        <v>669</v>
      </c>
      <c r="E103" s="1036" t="s">
        <v>117</v>
      </c>
      <c r="F103" s="1129" t="s">
        <v>1545</v>
      </c>
    </row>
    <row r="104" spans="1:6" x14ac:dyDescent="0.15">
      <c r="A104" s="114"/>
      <c r="B104" s="1154" t="s">
        <v>47</v>
      </c>
      <c r="C104" s="1118">
        <v>103</v>
      </c>
      <c r="D104" s="1036" t="s">
        <v>59</v>
      </c>
      <c r="E104" s="1036" t="s">
        <v>117</v>
      </c>
      <c r="F104" s="1129" t="s">
        <v>1546</v>
      </c>
    </row>
    <row r="105" spans="1:6" x14ac:dyDescent="0.15">
      <c r="A105" s="114"/>
      <c r="B105" s="1154" t="s">
        <v>47</v>
      </c>
      <c r="C105" s="1118">
        <v>104</v>
      </c>
      <c r="D105" s="1030" t="s">
        <v>60</v>
      </c>
      <c r="E105" s="1036" t="s">
        <v>117</v>
      </c>
      <c r="F105" s="1129" t="s">
        <v>1546</v>
      </c>
    </row>
    <row r="106" spans="1:6" x14ac:dyDescent="0.15">
      <c r="A106" s="114"/>
      <c r="B106" s="1154" t="s">
        <v>47</v>
      </c>
      <c r="C106" s="1118">
        <v>105</v>
      </c>
      <c r="D106" s="1036" t="s">
        <v>83</v>
      </c>
      <c r="E106" s="1036" t="s">
        <v>117</v>
      </c>
      <c r="F106" s="1129" t="s">
        <v>1546</v>
      </c>
    </row>
    <row r="107" spans="1:6" x14ac:dyDescent="0.15">
      <c r="A107" s="114"/>
      <c r="B107" s="1154" t="s">
        <v>47</v>
      </c>
      <c r="C107" s="1118">
        <v>106</v>
      </c>
      <c r="D107" s="1036" t="s">
        <v>672</v>
      </c>
      <c r="E107" s="1036" t="s">
        <v>117</v>
      </c>
      <c r="F107" s="1132" t="s">
        <v>1547</v>
      </c>
    </row>
    <row r="108" spans="1:6" x14ac:dyDescent="0.15">
      <c r="A108" s="114"/>
      <c r="B108" s="1154" t="s">
        <v>47</v>
      </c>
      <c r="C108" s="1118">
        <v>107</v>
      </c>
      <c r="D108" s="1049" t="s">
        <v>675</v>
      </c>
      <c r="E108" s="1049" t="s">
        <v>1567</v>
      </c>
      <c r="F108" s="1049" t="s">
        <v>1496</v>
      </c>
    </row>
    <row r="109" spans="1:6" ht="24" x14ac:dyDescent="0.15">
      <c r="A109" s="114"/>
      <c r="B109" s="1154" t="s">
        <v>47</v>
      </c>
      <c r="C109" s="1118">
        <v>108</v>
      </c>
      <c r="D109" s="1036" t="s">
        <v>1553</v>
      </c>
      <c r="E109" s="1036" t="s">
        <v>1548</v>
      </c>
      <c r="F109" s="1131" t="s">
        <v>1549</v>
      </c>
    </row>
    <row r="110" spans="1:6" ht="24" x14ac:dyDescent="0.15">
      <c r="A110" s="114"/>
      <c r="B110" s="1154" t="s">
        <v>47</v>
      </c>
      <c r="C110" s="1118">
        <v>109</v>
      </c>
      <c r="D110" s="1036" t="s">
        <v>1554</v>
      </c>
      <c r="E110" s="1036" t="s">
        <v>1548</v>
      </c>
      <c r="F110" s="1131" t="s">
        <v>1549</v>
      </c>
    </row>
    <row r="111" spans="1:6" ht="24" x14ac:dyDescent="0.15">
      <c r="A111" s="114"/>
      <c r="B111" s="1154" t="s">
        <v>47</v>
      </c>
      <c r="C111" s="1118">
        <v>110</v>
      </c>
      <c r="D111" s="1036" t="s">
        <v>61</v>
      </c>
      <c r="E111" s="1036" t="s">
        <v>1548</v>
      </c>
      <c r="F111" s="1131" t="s">
        <v>1549</v>
      </c>
    </row>
    <row r="112" spans="1:6" ht="24" x14ac:dyDescent="0.15">
      <c r="A112" s="114"/>
      <c r="B112" s="1154" t="s">
        <v>47</v>
      </c>
      <c r="C112" s="1118">
        <v>111</v>
      </c>
      <c r="D112" s="1057" t="s">
        <v>680</v>
      </c>
      <c r="E112" s="1057" t="s">
        <v>1596</v>
      </c>
      <c r="F112" s="1135" t="s">
        <v>1543</v>
      </c>
    </row>
    <row r="113" spans="1:6" x14ac:dyDescent="0.15">
      <c r="A113" s="114"/>
      <c r="B113" s="1154" t="s">
        <v>47</v>
      </c>
      <c r="C113" s="1118">
        <v>112</v>
      </c>
      <c r="D113" s="1036" t="s">
        <v>1526</v>
      </c>
      <c r="E113" s="1036" t="s">
        <v>684</v>
      </c>
      <c r="F113" s="1036"/>
    </row>
    <row r="114" spans="1:6" x14ac:dyDescent="0.15">
      <c r="A114" s="114"/>
      <c r="B114" s="1154" t="s">
        <v>47</v>
      </c>
      <c r="C114" s="1118">
        <v>113</v>
      </c>
      <c r="D114" s="1036" t="s">
        <v>685</v>
      </c>
      <c r="E114" s="1036" t="s">
        <v>684</v>
      </c>
      <c r="F114" s="1036"/>
    </row>
    <row r="115" spans="1:6" x14ac:dyDescent="0.15">
      <c r="A115" s="114"/>
      <c r="B115" s="1154" t="s">
        <v>47</v>
      </c>
      <c r="C115" s="1118">
        <v>114</v>
      </c>
      <c r="D115" s="1036" t="s">
        <v>1525</v>
      </c>
      <c r="E115" s="1036" t="s">
        <v>684</v>
      </c>
      <c r="F115" s="1036"/>
    </row>
    <row r="116" spans="1:6" x14ac:dyDescent="0.15">
      <c r="A116" s="114"/>
      <c r="B116" s="1154" t="s">
        <v>47</v>
      </c>
      <c r="C116" s="1118">
        <v>115</v>
      </c>
      <c r="D116" s="1036" t="s">
        <v>62</v>
      </c>
      <c r="E116" s="1036" t="s">
        <v>684</v>
      </c>
      <c r="F116" s="1036"/>
    </row>
    <row r="117" spans="1:6" x14ac:dyDescent="0.15">
      <c r="A117" s="114"/>
      <c r="B117" s="1154" t="s">
        <v>47</v>
      </c>
      <c r="C117" s="1118">
        <v>116</v>
      </c>
      <c r="D117" s="1066" t="s">
        <v>1527</v>
      </c>
      <c r="E117" s="1036" t="s">
        <v>51</v>
      </c>
      <c r="F117" s="1129" t="s">
        <v>1555</v>
      </c>
    </row>
    <row r="118" spans="1:6" ht="24" x14ac:dyDescent="0.15">
      <c r="A118" s="114"/>
      <c r="B118" s="1154" t="s">
        <v>47</v>
      </c>
      <c r="C118" s="1118">
        <v>117</v>
      </c>
      <c r="D118" s="1075" t="s">
        <v>695</v>
      </c>
      <c r="E118" s="1057" t="s">
        <v>1596</v>
      </c>
      <c r="F118" s="1135" t="s">
        <v>1543</v>
      </c>
    </row>
    <row r="119" spans="1:6" x14ac:dyDescent="0.15">
      <c r="A119" s="114"/>
      <c r="B119" s="1154" t="s">
        <v>47</v>
      </c>
      <c r="C119" s="1118">
        <v>118</v>
      </c>
      <c r="D119" s="1036" t="s">
        <v>696</v>
      </c>
      <c r="E119" s="1036" t="s">
        <v>66</v>
      </c>
      <c r="F119" s="1036"/>
    </row>
    <row r="120" spans="1:6" ht="24" x14ac:dyDescent="0.15">
      <c r="A120" s="114"/>
      <c r="B120" s="1154" t="s">
        <v>47</v>
      </c>
      <c r="C120" s="1118">
        <v>119</v>
      </c>
      <c r="D120" s="1057" t="s">
        <v>701</v>
      </c>
      <c r="E120" s="1057" t="s">
        <v>1596</v>
      </c>
      <c r="F120" s="1135" t="s">
        <v>1543</v>
      </c>
    </row>
    <row r="121" spans="1:6" s="116" customFormat="1" ht="24" x14ac:dyDescent="0.15">
      <c r="A121" s="114"/>
      <c r="B121" s="1154" t="s">
        <v>47</v>
      </c>
      <c r="C121" s="1118">
        <v>120</v>
      </c>
      <c r="D121" s="1057" t="s">
        <v>703</v>
      </c>
      <c r="E121" s="1057" t="s">
        <v>1596</v>
      </c>
      <c r="F121" s="1135" t="s">
        <v>1543</v>
      </c>
    </row>
    <row r="122" spans="1:6" s="116" customFormat="1" ht="24" x14ac:dyDescent="0.15">
      <c r="A122" s="114"/>
      <c r="B122" s="1154" t="s">
        <v>47</v>
      </c>
      <c r="C122" s="1118">
        <v>121</v>
      </c>
      <c r="D122" s="1057" t="s">
        <v>705</v>
      </c>
      <c r="E122" s="1057" t="s">
        <v>1596</v>
      </c>
      <c r="F122" s="1135" t="s">
        <v>1543</v>
      </c>
    </row>
    <row r="123" spans="1:6" s="116" customFormat="1" x14ac:dyDescent="0.15">
      <c r="A123" s="114"/>
      <c r="B123" s="1154" t="s">
        <v>47</v>
      </c>
      <c r="C123" s="1118">
        <v>122</v>
      </c>
      <c r="D123" s="1049" t="s">
        <v>1528</v>
      </c>
      <c r="E123" s="1049" t="s">
        <v>1567</v>
      </c>
      <c r="F123" s="1049" t="s">
        <v>710</v>
      </c>
    </row>
    <row r="124" spans="1:6" s="116" customFormat="1" ht="14.25" customHeight="1" x14ac:dyDescent="0.15">
      <c r="A124" s="114"/>
      <c r="B124" s="1154" t="s">
        <v>47</v>
      </c>
      <c r="C124" s="1118">
        <v>123</v>
      </c>
      <c r="D124" s="1036" t="s">
        <v>711</v>
      </c>
      <c r="E124" s="1036" t="s">
        <v>117</v>
      </c>
      <c r="F124" s="1129" t="s">
        <v>1555</v>
      </c>
    </row>
    <row r="125" spans="1:6" s="116" customFormat="1" ht="14.25" customHeight="1" x14ac:dyDescent="0.15">
      <c r="A125" s="114"/>
      <c r="B125" s="1154" t="s">
        <v>47</v>
      </c>
      <c r="C125" s="1118">
        <v>124</v>
      </c>
      <c r="D125" s="1036" t="s">
        <v>63</v>
      </c>
      <c r="E125" s="1036" t="s">
        <v>117</v>
      </c>
      <c r="F125" s="1129" t="s">
        <v>1545</v>
      </c>
    </row>
    <row r="126" spans="1:6" s="116" customFormat="1" ht="14.25" customHeight="1" x14ac:dyDescent="0.15">
      <c r="A126" s="114"/>
      <c r="B126" s="1154" t="s">
        <v>47</v>
      </c>
      <c r="C126" s="1118">
        <v>125</v>
      </c>
      <c r="D126" s="1036" t="s">
        <v>1529</v>
      </c>
      <c r="E126" s="1036" t="s">
        <v>117</v>
      </c>
      <c r="F126" s="1036"/>
    </row>
    <row r="127" spans="1:6" s="116" customFormat="1" ht="14.25" customHeight="1" x14ac:dyDescent="0.15">
      <c r="A127" s="114"/>
      <c r="B127" s="1154" t="s">
        <v>47</v>
      </c>
      <c r="C127" s="1118">
        <v>126</v>
      </c>
      <c r="D127" s="1036" t="s">
        <v>64</v>
      </c>
      <c r="E127" s="1036" t="s">
        <v>117</v>
      </c>
      <c r="F127" s="1129" t="s">
        <v>1545</v>
      </c>
    </row>
    <row r="128" spans="1:6" s="116" customFormat="1" ht="14.25" customHeight="1" x14ac:dyDescent="0.15">
      <c r="A128" s="114"/>
      <c r="B128" s="1154" t="s">
        <v>47</v>
      </c>
      <c r="C128" s="1118">
        <v>127</v>
      </c>
      <c r="D128" s="1036" t="s">
        <v>1530</v>
      </c>
      <c r="E128" s="1036" t="s">
        <v>117</v>
      </c>
      <c r="F128" s="1132" t="s">
        <v>1533</v>
      </c>
    </row>
    <row r="129" spans="1:6" s="116" customFormat="1" ht="14.25" customHeight="1" x14ac:dyDescent="0.15">
      <c r="A129" s="114"/>
      <c r="B129" s="1154" t="s">
        <v>47</v>
      </c>
      <c r="C129" s="1118">
        <v>128</v>
      </c>
      <c r="D129" s="1036" t="s">
        <v>1532</v>
      </c>
      <c r="E129" s="1036" t="s">
        <v>117</v>
      </c>
      <c r="F129" s="1129" t="s">
        <v>1545</v>
      </c>
    </row>
    <row r="130" spans="1:6" s="116" customFormat="1" ht="14.25" customHeight="1" x14ac:dyDescent="0.15">
      <c r="A130" s="114"/>
      <c r="B130" s="1154" t="s">
        <v>47</v>
      </c>
      <c r="C130" s="1118">
        <v>129</v>
      </c>
      <c r="D130" s="1036" t="s">
        <v>723</v>
      </c>
      <c r="E130" s="1036" t="s">
        <v>117</v>
      </c>
      <c r="F130" s="1129" t="s">
        <v>1545</v>
      </c>
    </row>
    <row r="131" spans="1:6" s="116" customFormat="1" ht="14.25" customHeight="1" x14ac:dyDescent="0.15">
      <c r="A131" s="114"/>
      <c r="B131" s="1154" t="s">
        <v>47</v>
      </c>
      <c r="C131" s="1118">
        <v>130</v>
      </c>
      <c r="D131" s="1036" t="s">
        <v>89</v>
      </c>
      <c r="E131" s="1036" t="s">
        <v>117</v>
      </c>
      <c r="F131" s="1036"/>
    </row>
    <row r="132" spans="1:6" s="116" customFormat="1" ht="14.25" customHeight="1" x14ac:dyDescent="0.15">
      <c r="A132" s="114"/>
      <c r="B132" s="1154" t="s">
        <v>47</v>
      </c>
      <c r="C132" s="1118">
        <v>131</v>
      </c>
      <c r="D132" s="1036" t="s">
        <v>79</v>
      </c>
      <c r="E132" s="1036" t="s">
        <v>117</v>
      </c>
      <c r="F132" s="1129" t="s">
        <v>1545</v>
      </c>
    </row>
    <row r="133" spans="1:6" s="116" customFormat="1" x14ac:dyDescent="0.15">
      <c r="A133" s="114"/>
      <c r="B133" s="1154" t="s">
        <v>47</v>
      </c>
      <c r="C133" s="1118">
        <v>132</v>
      </c>
      <c r="D133" s="1066" t="s">
        <v>726</v>
      </c>
      <c r="E133" s="1036" t="s">
        <v>117</v>
      </c>
      <c r="F133" s="1129" t="s">
        <v>1545</v>
      </c>
    </row>
    <row r="134" spans="1:6" s="116" customFormat="1" x14ac:dyDescent="0.15">
      <c r="A134" s="114"/>
      <c r="B134" s="1154" t="s">
        <v>47</v>
      </c>
      <c r="C134" s="1118">
        <v>133</v>
      </c>
      <c r="D134" s="1066" t="s">
        <v>728</v>
      </c>
      <c r="E134" s="1036" t="s">
        <v>1500</v>
      </c>
      <c r="F134" s="1129" t="s">
        <v>1545</v>
      </c>
    </row>
    <row r="135" spans="1:6" s="116" customFormat="1" ht="24" x14ac:dyDescent="0.15">
      <c r="A135" s="114"/>
      <c r="B135" s="1154" t="s">
        <v>47</v>
      </c>
      <c r="C135" s="1118">
        <v>134</v>
      </c>
      <c r="D135" s="1057" t="s">
        <v>729</v>
      </c>
      <c r="E135" s="1057" t="s">
        <v>257</v>
      </c>
      <c r="F135" s="1135" t="s">
        <v>1592</v>
      </c>
    </row>
    <row r="136" spans="1:6" s="116" customFormat="1" ht="14.25" customHeight="1" x14ac:dyDescent="0.15">
      <c r="A136" s="114"/>
      <c r="B136" s="1154" t="s">
        <v>47</v>
      </c>
      <c r="C136" s="1118">
        <v>135</v>
      </c>
      <c r="D136" s="1030" t="s">
        <v>81</v>
      </c>
      <c r="E136" s="1036" t="s">
        <v>110</v>
      </c>
      <c r="F136" s="1036"/>
    </row>
    <row r="137" spans="1:6" s="116" customFormat="1" ht="14.25" customHeight="1" x14ac:dyDescent="0.15">
      <c r="A137" s="114"/>
      <c r="B137" s="1154" t="s">
        <v>47</v>
      </c>
      <c r="C137" s="1118">
        <v>136</v>
      </c>
      <c r="D137" s="1049" t="s">
        <v>731</v>
      </c>
      <c r="E137" s="1049" t="s">
        <v>1567</v>
      </c>
      <c r="F137" s="1049" t="s">
        <v>1496</v>
      </c>
    </row>
    <row r="138" spans="1:6" s="116" customFormat="1" ht="14.25" customHeight="1" x14ac:dyDescent="0.15">
      <c r="A138" s="114"/>
      <c r="B138" s="1154" t="s">
        <v>47</v>
      </c>
      <c r="C138" s="1118">
        <v>137</v>
      </c>
      <c r="D138" s="1049" t="s">
        <v>734</v>
      </c>
      <c r="E138" s="1049" t="s">
        <v>1567</v>
      </c>
      <c r="F138" s="1049" t="s">
        <v>1496</v>
      </c>
    </row>
    <row r="139" spans="1:6" s="116" customFormat="1" ht="14.25" customHeight="1" x14ac:dyDescent="0.15">
      <c r="A139" s="114"/>
      <c r="B139" s="1154" t="s">
        <v>47</v>
      </c>
      <c r="C139" s="1118">
        <v>138</v>
      </c>
      <c r="D139" s="1049" t="s">
        <v>736</v>
      </c>
      <c r="E139" s="1049" t="s">
        <v>1567</v>
      </c>
      <c r="F139" s="1049" t="s">
        <v>1496</v>
      </c>
    </row>
    <row r="140" spans="1:6" s="116" customFormat="1" ht="14.25" customHeight="1" x14ac:dyDescent="0.15">
      <c r="A140" s="114"/>
      <c r="B140" s="1154" t="s">
        <v>47</v>
      </c>
      <c r="C140" s="1118">
        <v>139</v>
      </c>
      <c r="D140" s="1036" t="s">
        <v>738</v>
      </c>
      <c r="E140" s="1036" t="s">
        <v>117</v>
      </c>
      <c r="F140" s="1036"/>
    </row>
    <row r="141" spans="1:6" s="116" customFormat="1" ht="14.25" customHeight="1" x14ac:dyDescent="0.15">
      <c r="A141" s="114"/>
      <c r="B141" s="1154" t="s">
        <v>47</v>
      </c>
      <c r="C141" s="1118">
        <v>140</v>
      </c>
      <c r="D141" s="1036" t="s">
        <v>740</v>
      </c>
      <c r="E141" s="1036" t="s">
        <v>117</v>
      </c>
      <c r="F141" s="1129" t="s">
        <v>1545</v>
      </c>
    </row>
    <row r="142" spans="1:6" s="116" customFormat="1" ht="14.25" customHeight="1" x14ac:dyDescent="0.15">
      <c r="A142" s="114"/>
      <c r="B142" s="1154" t="s">
        <v>47</v>
      </c>
      <c r="C142" s="1118">
        <v>141</v>
      </c>
      <c r="D142" s="1036" t="s">
        <v>742</v>
      </c>
      <c r="E142" s="1036" t="s">
        <v>117</v>
      </c>
      <c r="F142" s="1129" t="s">
        <v>1545</v>
      </c>
    </row>
    <row r="143" spans="1:6" s="116" customFormat="1" ht="14.25" customHeight="1" x14ac:dyDescent="0.15">
      <c r="A143" s="114"/>
      <c r="B143" s="1154" t="s">
        <v>47</v>
      </c>
      <c r="C143" s="1118">
        <v>142</v>
      </c>
      <c r="D143" s="1057" t="s">
        <v>65</v>
      </c>
      <c r="E143" s="1057" t="s">
        <v>66</v>
      </c>
      <c r="F143" s="1057" t="s">
        <v>745</v>
      </c>
    </row>
    <row r="144" spans="1:6" s="116" customFormat="1" x14ac:dyDescent="0.15">
      <c r="A144" s="114"/>
      <c r="B144" s="1154" t="s">
        <v>47</v>
      </c>
      <c r="C144" s="1118">
        <v>143</v>
      </c>
      <c r="D144" s="1036" t="s">
        <v>746</v>
      </c>
      <c r="E144" s="1036" t="s">
        <v>1500</v>
      </c>
      <c r="F144" s="1036"/>
    </row>
    <row r="145" spans="1:6" s="116" customFormat="1" ht="24" x14ac:dyDescent="0.15">
      <c r="A145" s="114"/>
      <c r="B145" s="1154" t="s">
        <v>47</v>
      </c>
      <c r="C145" s="1118">
        <v>144</v>
      </c>
      <c r="D145" s="1057" t="s">
        <v>67</v>
      </c>
      <c r="E145" s="1057" t="s">
        <v>117</v>
      </c>
      <c r="F145" s="1135" t="s">
        <v>1543</v>
      </c>
    </row>
    <row r="146" spans="1:6" s="116" customFormat="1" ht="36" x14ac:dyDescent="0.15">
      <c r="A146" s="114"/>
      <c r="B146" s="1154" t="s">
        <v>47</v>
      </c>
      <c r="C146" s="1118">
        <v>145</v>
      </c>
      <c r="D146" s="1057" t="s">
        <v>749</v>
      </c>
      <c r="E146" s="1057" t="s">
        <v>570</v>
      </c>
      <c r="F146" s="1057" t="s">
        <v>1556</v>
      </c>
    </row>
    <row r="147" spans="1:6" s="116" customFormat="1" ht="24" x14ac:dyDescent="0.15">
      <c r="A147" s="114"/>
      <c r="B147" s="1154" t="s">
        <v>47</v>
      </c>
      <c r="C147" s="1118">
        <v>146</v>
      </c>
      <c r="D147" s="1057" t="s">
        <v>753</v>
      </c>
      <c r="E147" s="1057" t="s">
        <v>1500</v>
      </c>
      <c r="F147" s="1057" t="s">
        <v>1544</v>
      </c>
    </row>
    <row r="148" spans="1:6" s="116" customFormat="1" ht="24" x14ac:dyDescent="0.15">
      <c r="A148" s="114"/>
      <c r="B148" s="1154" t="s">
        <v>47</v>
      </c>
      <c r="C148" s="1118">
        <v>147</v>
      </c>
      <c r="D148" s="1075" t="s">
        <v>758</v>
      </c>
      <c r="E148" s="1057" t="s">
        <v>117</v>
      </c>
      <c r="F148" s="1057" t="s">
        <v>1557</v>
      </c>
    </row>
    <row r="149" spans="1:6" s="116" customFormat="1" ht="24" x14ac:dyDescent="0.15">
      <c r="A149" s="114"/>
      <c r="B149" s="1154" t="s">
        <v>47</v>
      </c>
      <c r="C149" s="1118">
        <v>148</v>
      </c>
      <c r="D149" s="1049" t="s">
        <v>759</v>
      </c>
      <c r="E149" s="1049" t="s">
        <v>1560</v>
      </c>
      <c r="F149" s="1049" t="s">
        <v>1561</v>
      </c>
    </row>
    <row r="150" spans="1:6" s="116" customFormat="1" ht="24" x14ac:dyDescent="0.15">
      <c r="A150" s="114"/>
      <c r="B150" s="1154" t="s">
        <v>47</v>
      </c>
      <c r="C150" s="1118">
        <v>149</v>
      </c>
      <c r="D150" s="1049" t="s">
        <v>762</v>
      </c>
      <c r="E150" s="1049" t="s">
        <v>1560</v>
      </c>
      <c r="F150" s="1049" t="s">
        <v>1561</v>
      </c>
    </row>
    <row r="151" spans="1:6" s="116" customFormat="1" ht="24" x14ac:dyDescent="0.15">
      <c r="A151" s="114"/>
      <c r="B151" s="1154" t="s">
        <v>47</v>
      </c>
      <c r="C151" s="1118">
        <v>150</v>
      </c>
      <c r="D151" s="1049" t="s">
        <v>763</v>
      </c>
      <c r="E151" s="1049" t="s">
        <v>1560</v>
      </c>
      <c r="F151" s="1049" t="s">
        <v>1561</v>
      </c>
    </row>
    <row r="152" spans="1:6" s="116" customFormat="1" ht="14.25" customHeight="1" x14ac:dyDescent="0.15">
      <c r="A152" s="114"/>
      <c r="B152" s="1154" t="s">
        <v>47</v>
      </c>
      <c r="C152" s="1118">
        <v>151</v>
      </c>
      <c r="D152" s="1057" t="s">
        <v>766</v>
      </c>
      <c r="E152" s="1057" t="s">
        <v>66</v>
      </c>
      <c r="F152" s="1057" t="s">
        <v>745</v>
      </c>
    </row>
    <row r="153" spans="1:6" s="116" customFormat="1" ht="14.25" customHeight="1" x14ac:dyDescent="0.15">
      <c r="A153" s="114"/>
      <c r="B153" s="1154" t="s">
        <v>47</v>
      </c>
      <c r="C153" s="1118">
        <v>152</v>
      </c>
      <c r="D153" s="1057" t="s">
        <v>769</v>
      </c>
      <c r="E153" s="1057" t="s">
        <v>66</v>
      </c>
      <c r="F153" s="1057" t="s">
        <v>768</v>
      </c>
    </row>
    <row r="154" spans="1:6" s="116" customFormat="1" ht="14.25" customHeight="1" x14ac:dyDescent="0.15">
      <c r="A154" s="114"/>
      <c r="B154" s="1154" t="s">
        <v>47</v>
      </c>
      <c r="C154" s="1118">
        <v>153</v>
      </c>
      <c r="D154" s="1057" t="s">
        <v>68</v>
      </c>
      <c r="E154" s="1057" t="s">
        <v>66</v>
      </c>
      <c r="F154" s="1057" t="s">
        <v>768</v>
      </c>
    </row>
    <row r="155" spans="1:6" s="116" customFormat="1" ht="14.25" customHeight="1" x14ac:dyDescent="0.15">
      <c r="A155" s="114"/>
      <c r="B155" s="1154" t="s">
        <v>47</v>
      </c>
      <c r="C155" s="1118">
        <v>154</v>
      </c>
      <c r="D155" s="1057" t="s">
        <v>772</v>
      </c>
      <c r="E155" s="1057" t="s">
        <v>66</v>
      </c>
      <c r="F155" s="1057" t="s">
        <v>768</v>
      </c>
    </row>
    <row r="156" spans="1:6" s="116" customFormat="1" x14ac:dyDescent="0.15">
      <c r="A156" s="114"/>
      <c r="B156" s="1154" t="s">
        <v>47</v>
      </c>
      <c r="C156" s="1118">
        <v>155</v>
      </c>
      <c r="D156" s="1075" t="s">
        <v>776</v>
      </c>
      <c r="E156" s="1057" t="s">
        <v>775</v>
      </c>
      <c r="F156" s="1057" t="s">
        <v>768</v>
      </c>
    </row>
    <row r="157" spans="1:6" s="116" customFormat="1" ht="14.25" customHeight="1" x14ac:dyDescent="0.15">
      <c r="A157" s="114"/>
      <c r="B157" s="1154" t="s">
        <v>47</v>
      </c>
      <c r="C157" s="1118">
        <v>156</v>
      </c>
      <c r="D157" s="1049" t="s">
        <v>102</v>
      </c>
      <c r="E157" s="1049" t="s">
        <v>832</v>
      </c>
      <c r="F157" s="1049" t="s">
        <v>1563</v>
      </c>
    </row>
    <row r="158" spans="1:6" s="116" customFormat="1" ht="14.25" customHeight="1" x14ac:dyDescent="0.15">
      <c r="A158" s="114"/>
      <c r="B158" s="1154" t="s">
        <v>47</v>
      </c>
      <c r="C158" s="1118">
        <v>157</v>
      </c>
      <c r="D158" s="1036" t="s">
        <v>781</v>
      </c>
      <c r="E158" s="1036" t="s">
        <v>51</v>
      </c>
      <c r="F158" s="1036"/>
    </row>
    <row r="159" spans="1:6" s="116" customFormat="1" x14ac:dyDescent="0.15">
      <c r="A159" s="114"/>
      <c r="B159" s="1154" t="s">
        <v>47</v>
      </c>
      <c r="C159" s="1118">
        <v>158</v>
      </c>
      <c r="D159" s="1036" t="s">
        <v>784</v>
      </c>
      <c r="E159" s="1036" t="s">
        <v>51</v>
      </c>
      <c r="F159" s="1036"/>
    </row>
    <row r="160" spans="1:6" s="116" customFormat="1" x14ac:dyDescent="0.15">
      <c r="A160" s="114"/>
      <c r="B160" s="1154" t="s">
        <v>47</v>
      </c>
      <c r="C160" s="1118">
        <v>159</v>
      </c>
      <c r="D160" s="1036" t="s">
        <v>787</v>
      </c>
      <c r="E160" s="1036" t="s">
        <v>51</v>
      </c>
      <c r="F160" s="1036"/>
    </row>
    <row r="161" spans="1:6" s="116" customFormat="1" x14ac:dyDescent="0.15">
      <c r="A161" s="114"/>
      <c r="B161" s="1154" t="s">
        <v>47</v>
      </c>
      <c r="C161" s="1118">
        <v>160</v>
      </c>
      <c r="D161" s="1036" t="s">
        <v>789</v>
      </c>
      <c r="E161" s="1036" t="s">
        <v>51</v>
      </c>
      <c r="F161" s="1036"/>
    </row>
    <row r="162" spans="1:6" s="116" customFormat="1" x14ac:dyDescent="0.15">
      <c r="A162" s="114"/>
      <c r="B162" s="1154" t="s">
        <v>47</v>
      </c>
      <c r="C162" s="1118">
        <v>161</v>
      </c>
      <c r="D162" s="1066" t="s">
        <v>792</v>
      </c>
      <c r="E162" s="1036" t="s">
        <v>51</v>
      </c>
      <c r="F162" s="1036"/>
    </row>
    <row r="163" spans="1:6" s="116" customFormat="1" x14ac:dyDescent="0.15">
      <c r="A163" s="114"/>
      <c r="B163" s="1154" t="s">
        <v>47</v>
      </c>
      <c r="C163" s="1118">
        <v>162</v>
      </c>
      <c r="D163" s="1049" t="s">
        <v>93</v>
      </c>
      <c r="E163" s="1049" t="s">
        <v>761</v>
      </c>
      <c r="F163" s="1049" t="s">
        <v>1563</v>
      </c>
    </row>
    <row r="164" spans="1:6" s="116" customFormat="1" ht="14.25" customHeight="1" x14ac:dyDescent="0.15">
      <c r="A164" s="114"/>
      <c r="B164" s="1154" t="s">
        <v>47</v>
      </c>
      <c r="C164" s="1118">
        <v>163</v>
      </c>
      <c r="D164" s="1049" t="s">
        <v>795</v>
      </c>
      <c r="E164" s="1049" t="s">
        <v>832</v>
      </c>
      <c r="F164" s="1049" t="s">
        <v>1562</v>
      </c>
    </row>
    <row r="165" spans="1:6" s="116" customFormat="1" ht="14.25" customHeight="1" x14ac:dyDescent="0.15">
      <c r="A165" s="114"/>
      <c r="B165" s="1154" t="s">
        <v>47</v>
      </c>
      <c r="C165" s="1118">
        <v>164</v>
      </c>
      <c r="D165" s="1049" t="s">
        <v>797</v>
      </c>
      <c r="E165" s="1049" t="s">
        <v>832</v>
      </c>
      <c r="F165" s="1049" t="s">
        <v>1562</v>
      </c>
    </row>
    <row r="166" spans="1:6" s="116" customFormat="1" ht="14.25" customHeight="1" x14ac:dyDescent="0.15">
      <c r="A166" s="114"/>
      <c r="B166" s="1154" t="s">
        <v>47</v>
      </c>
      <c r="C166" s="1118">
        <v>165</v>
      </c>
      <c r="D166" s="1030" t="s">
        <v>96</v>
      </c>
      <c r="E166" s="1036" t="s">
        <v>117</v>
      </c>
      <c r="F166" s="1036"/>
    </row>
    <row r="167" spans="1:6" s="116" customFormat="1" ht="14.25" customHeight="1" x14ac:dyDescent="0.15">
      <c r="A167" s="114"/>
      <c r="B167" s="1154" t="s">
        <v>47</v>
      </c>
      <c r="C167" s="1118">
        <v>166</v>
      </c>
      <c r="D167" s="1036" t="s">
        <v>800</v>
      </c>
      <c r="E167" s="1036" t="s">
        <v>117</v>
      </c>
      <c r="F167" s="1129" t="s">
        <v>1545</v>
      </c>
    </row>
    <row r="168" spans="1:6" s="116" customFormat="1" ht="14.25" customHeight="1" x14ac:dyDescent="0.15">
      <c r="A168" s="114"/>
      <c r="B168" s="1154" t="s">
        <v>47</v>
      </c>
      <c r="C168" s="1118">
        <v>167</v>
      </c>
      <c r="D168" s="1036" t="s">
        <v>802</v>
      </c>
      <c r="E168" s="1036" t="s">
        <v>117</v>
      </c>
      <c r="F168" s="1129" t="s">
        <v>1545</v>
      </c>
    </row>
    <row r="169" spans="1:6" s="116" customFormat="1" ht="14.25" customHeight="1" x14ac:dyDescent="0.15">
      <c r="A169" s="114"/>
      <c r="B169" s="1154" t="s">
        <v>47</v>
      </c>
      <c r="C169" s="1118">
        <v>168</v>
      </c>
      <c r="D169" s="1036" t="s">
        <v>804</v>
      </c>
      <c r="E169" s="1036" t="s">
        <v>117</v>
      </c>
      <c r="F169" s="1129" t="s">
        <v>1545</v>
      </c>
    </row>
    <row r="170" spans="1:6" s="116" customFormat="1" ht="14.25" customHeight="1" x14ac:dyDescent="0.15">
      <c r="A170" s="114"/>
      <c r="B170" s="1154" t="s">
        <v>47</v>
      </c>
      <c r="C170" s="1118">
        <v>169</v>
      </c>
      <c r="D170" s="1036" t="s">
        <v>806</v>
      </c>
      <c r="E170" s="1036" t="s">
        <v>117</v>
      </c>
      <c r="F170" s="1129" t="s">
        <v>1545</v>
      </c>
    </row>
    <row r="171" spans="1:6" s="116" customFormat="1" ht="14.25" customHeight="1" x14ac:dyDescent="0.15">
      <c r="A171" s="114"/>
      <c r="B171" s="1154" t="s">
        <v>47</v>
      </c>
      <c r="C171" s="1118">
        <v>170</v>
      </c>
      <c r="D171" s="1036" t="s">
        <v>808</v>
      </c>
      <c r="E171" s="1036" t="s">
        <v>117</v>
      </c>
      <c r="F171" s="1129" t="s">
        <v>1545</v>
      </c>
    </row>
    <row r="172" spans="1:6" s="116" customFormat="1" ht="14.25" customHeight="1" x14ac:dyDescent="0.15">
      <c r="A172" s="114"/>
      <c r="B172" s="1154" t="s">
        <v>47</v>
      </c>
      <c r="C172" s="1118">
        <v>171</v>
      </c>
      <c r="D172" s="1036" t="s">
        <v>810</v>
      </c>
      <c r="E172" s="1036" t="s">
        <v>117</v>
      </c>
      <c r="F172" s="1036"/>
    </row>
    <row r="173" spans="1:6" s="116" customFormat="1" ht="14.25" customHeight="1" x14ac:dyDescent="0.15">
      <c r="A173" s="114"/>
      <c r="B173" s="1154" t="s">
        <v>47</v>
      </c>
      <c r="C173" s="1118">
        <v>172</v>
      </c>
      <c r="D173" s="1036" t="s">
        <v>812</v>
      </c>
      <c r="E173" s="1036" t="s">
        <v>117</v>
      </c>
      <c r="F173" s="1036"/>
    </row>
    <row r="174" spans="1:6" s="116" customFormat="1" ht="14.25" customHeight="1" x14ac:dyDescent="0.15">
      <c r="A174" s="114"/>
      <c r="B174" s="1154" t="s">
        <v>47</v>
      </c>
      <c r="C174" s="1118">
        <v>173</v>
      </c>
      <c r="D174" s="1036" t="s">
        <v>815</v>
      </c>
      <c r="E174" s="1036" t="s">
        <v>117</v>
      </c>
      <c r="F174" s="1036"/>
    </row>
    <row r="175" spans="1:6" s="116" customFormat="1" ht="14.25" customHeight="1" x14ac:dyDescent="0.15">
      <c r="A175" s="114"/>
      <c r="B175" s="1154" t="s">
        <v>47</v>
      </c>
      <c r="C175" s="1118">
        <v>174</v>
      </c>
      <c r="D175" s="1036" t="s">
        <v>817</v>
      </c>
      <c r="E175" s="1036" t="s">
        <v>117</v>
      </c>
      <c r="F175" s="1129" t="s">
        <v>1555</v>
      </c>
    </row>
    <row r="176" spans="1:6" s="116" customFormat="1" x14ac:dyDescent="0.15">
      <c r="A176" s="114"/>
      <c r="B176" s="1154" t="s">
        <v>47</v>
      </c>
      <c r="C176" s="1118">
        <v>175</v>
      </c>
      <c r="D176" s="1036" t="s">
        <v>820</v>
      </c>
      <c r="E176" s="1036" t="s">
        <v>117</v>
      </c>
      <c r="F176" s="1129" t="s">
        <v>1555</v>
      </c>
    </row>
    <row r="177" spans="1:6" s="116" customFormat="1" x14ac:dyDescent="0.15">
      <c r="A177" s="114"/>
      <c r="B177" s="1154" t="s">
        <v>47</v>
      </c>
      <c r="C177" s="1118">
        <v>176</v>
      </c>
      <c r="D177" s="1120" t="s">
        <v>1531</v>
      </c>
      <c r="E177" s="1036" t="s">
        <v>117</v>
      </c>
      <c r="F177" s="1036"/>
    </row>
    <row r="178" spans="1:6" s="116" customFormat="1" x14ac:dyDescent="0.15">
      <c r="A178" s="114"/>
      <c r="B178" s="1154" t="s">
        <v>47</v>
      </c>
      <c r="C178" s="1118">
        <v>177</v>
      </c>
      <c r="D178" s="1120" t="s">
        <v>823</v>
      </c>
      <c r="E178" s="1036" t="s">
        <v>51</v>
      </c>
      <c r="F178" s="1036"/>
    </row>
    <row r="179" spans="1:6" s="116" customFormat="1" ht="14.25" customHeight="1" x14ac:dyDescent="0.15">
      <c r="A179" s="114"/>
      <c r="B179" s="1154" t="s">
        <v>47</v>
      </c>
      <c r="C179" s="1118">
        <v>178</v>
      </c>
      <c r="D179" s="1049" t="s">
        <v>824</v>
      </c>
      <c r="E179" s="1049" t="s">
        <v>761</v>
      </c>
      <c r="F179" s="1136" t="s">
        <v>1564</v>
      </c>
    </row>
    <row r="180" spans="1:6" s="116" customFormat="1" ht="14.25" customHeight="1" x14ac:dyDescent="0.15">
      <c r="A180" s="114"/>
      <c r="B180" s="1154" t="s">
        <v>47</v>
      </c>
      <c r="C180" s="1118">
        <v>179</v>
      </c>
      <c r="D180" s="1049" t="s">
        <v>828</v>
      </c>
      <c r="E180" s="1049" t="s">
        <v>761</v>
      </c>
      <c r="F180" s="1136" t="s">
        <v>1565</v>
      </c>
    </row>
    <row r="181" spans="1:6" s="116" customFormat="1" ht="14.25" customHeight="1" x14ac:dyDescent="0.15">
      <c r="A181" s="114"/>
      <c r="B181" s="1154" t="s">
        <v>47</v>
      </c>
      <c r="C181" s="1118">
        <v>180</v>
      </c>
      <c r="D181" s="1049" t="s">
        <v>830</v>
      </c>
      <c r="E181" s="1049" t="s">
        <v>761</v>
      </c>
      <c r="F181" s="1136" t="s">
        <v>1565</v>
      </c>
    </row>
    <row r="182" spans="1:6" s="116" customFormat="1" ht="14.25" customHeight="1" x14ac:dyDescent="0.15">
      <c r="A182" s="114"/>
      <c r="B182" s="1155" t="s">
        <v>47</v>
      </c>
      <c r="C182" s="1137">
        <v>181</v>
      </c>
      <c r="D182" s="1138" t="s">
        <v>833</v>
      </c>
      <c r="E182" s="1138" t="s">
        <v>1567</v>
      </c>
      <c r="F182" s="1138" t="s">
        <v>1558</v>
      </c>
    </row>
    <row r="183" spans="1:6" s="116" customFormat="1" ht="14.25" customHeight="1" x14ac:dyDescent="0.15">
      <c r="A183" s="114"/>
      <c r="B183" s="1153" t="s">
        <v>106</v>
      </c>
      <c r="C183" s="1117">
        <v>1</v>
      </c>
      <c r="D183" s="1139" t="s">
        <v>158</v>
      </c>
      <c r="E183" s="1140" t="s">
        <v>110</v>
      </c>
      <c r="F183" s="1141"/>
    </row>
    <row r="184" spans="1:6" s="116" customFormat="1" ht="14.25" customHeight="1" x14ac:dyDescent="0.15">
      <c r="A184" s="114"/>
      <c r="B184" s="1154" t="s">
        <v>106</v>
      </c>
      <c r="C184" s="1118">
        <v>2</v>
      </c>
      <c r="D184" s="1085" t="s">
        <v>859</v>
      </c>
      <c r="E184" s="1088" t="s">
        <v>1598</v>
      </c>
      <c r="F184" s="1089" t="s">
        <v>1593</v>
      </c>
    </row>
    <row r="185" spans="1:6" s="116" customFormat="1" ht="14.25" customHeight="1" x14ac:dyDescent="0.15">
      <c r="A185" s="114"/>
      <c r="B185" s="1154" t="s">
        <v>106</v>
      </c>
      <c r="C185" s="1118">
        <v>3</v>
      </c>
      <c r="D185" s="1085" t="s">
        <v>866</v>
      </c>
      <c r="E185" s="1088" t="s">
        <v>1598</v>
      </c>
      <c r="F185" s="1089" t="s">
        <v>1593</v>
      </c>
    </row>
    <row r="186" spans="1:6" s="116" customFormat="1" ht="14.25" customHeight="1" x14ac:dyDescent="0.15">
      <c r="A186" s="114"/>
      <c r="B186" s="1154" t="s">
        <v>106</v>
      </c>
      <c r="C186" s="1118">
        <v>4</v>
      </c>
      <c r="D186" s="1090" t="s">
        <v>871</v>
      </c>
      <c r="E186" s="1093" t="s">
        <v>110</v>
      </c>
      <c r="F186" s="1094"/>
    </row>
    <row r="187" spans="1:6" s="116" customFormat="1" ht="14.25" customHeight="1" x14ac:dyDescent="0.15">
      <c r="A187" s="114"/>
      <c r="B187" s="1154" t="s">
        <v>106</v>
      </c>
      <c r="C187" s="1118">
        <v>5</v>
      </c>
      <c r="D187" s="1090" t="s">
        <v>107</v>
      </c>
      <c r="E187" s="1093" t="s">
        <v>110</v>
      </c>
      <c r="F187" s="1094"/>
    </row>
    <row r="188" spans="1:6" s="116" customFormat="1" ht="14.25" customHeight="1" x14ac:dyDescent="0.15">
      <c r="A188" s="114"/>
      <c r="B188" s="1154" t="s">
        <v>106</v>
      </c>
      <c r="C188" s="1118">
        <v>6</v>
      </c>
      <c r="D188" s="1085" t="s">
        <v>160</v>
      </c>
      <c r="E188" s="1088" t="s">
        <v>1598</v>
      </c>
      <c r="F188" s="1089" t="s">
        <v>1593</v>
      </c>
    </row>
    <row r="189" spans="1:6" s="116" customFormat="1" ht="14.25" customHeight="1" x14ac:dyDescent="0.15">
      <c r="A189" s="114"/>
      <c r="B189" s="1154" t="s">
        <v>106</v>
      </c>
      <c r="C189" s="1118">
        <v>7</v>
      </c>
      <c r="D189" s="1095" t="s">
        <v>156</v>
      </c>
      <c r="E189" s="1098" t="s">
        <v>832</v>
      </c>
      <c r="F189" s="1099" t="s">
        <v>1576</v>
      </c>
    </row>
    <row r="190" spans="1:6" s="116" customFormat="1" ht="14.25" customHeight="1" x14ac:dyDescent="0.15">
      <c r="A190" s="115"/>
      <c r="B190" s="1154" t="s">
        <v>106</v>
      </c>
      <c r="C190" s="1118">
        <v>8</v>
      </c>
      <c r="D190" s="1095" t="s">
        <v>891</v>
      </c>
      <c r="E190" s="1098" t="s">
        <v>832</v>
      </c>
      <c r="F190" s="1099" t="s">
        <v>1576</v>
      </c>
    </row>
    <row r="191" spans="1:6" x14ac:dyDescent="0.15">
      <c r="B191" s="1154" t="s">
        <v>106</v>
      </c>
      <c r="C191" s="1118">
        <v>9</v>
      </c>
      <c r="D191" s="1090" t="s">
        <v>897</v>
      </c>
      <c r="E191" s="1093" t="s">
        <v>110</v>
      </c>
      <c r="F191" s="1094"/>
    </row>
    <row r="192" spans="1:6" x14ac:dyDescent="0.15">
      <c r="B192" s="1154" t="s">
        <v>106</v>
      </c>
      <c r="C192" s="1118">
        <v>10</v>
      </c>
      <c r="D192" s="1090" t="s">
        <v>109</v>
      </c>
      <c r="E192" s="1093" t="s">
        <v>110</v>
      </c>
      <c r="F192" s="1094"/>
    </row>
    <row r="193" spans="2:6" x14ac:dyDescent="0.15">
      <c r="B193" s="1154" t="s">
        <v>106</v>
      </c>
      <c r="C193" s="1118">
        <v>11</v>
      </c>
      <c r="D193" s="1090" t="s">
        <v>907</v>
      </c>
      <c r="E193" s="1093" t="s">
        <v>110</v>
      </c>
      <c r="F193" s="1094"/>
    </row>
    <row r="194" spans="2:6" x14ac:dyDescent="0.15">
      <c r="B194" s="1154" t="s">
        <v>106</v>
      </c>
      <c r="C194" s="1118">
        <v>12</v>
      </c>
      <c r="D194" s="1090" t="s">
        <v>912</v>
      </c>
      <c r="E194" s="1093" t="s">
        <v>51</v>
      </c>
      <c r="F194" s="1094"/>
    </row>
    <row r="195" spans="2:6" x14ac:dyDescent="0.15">
      <c r="B195" s="1154" t="s">
        <v>106</v>
      </c>
      <c r="C195" s="1118">
        <v>13</v>
      </c>
      <c r="D195" s="1090" t="s">
        <v>146</v>
      </c>
      <c r="E195" s="1093" t="s">
        <v>51</v>
      </c>
      <c r="F195" s="1094"/>
    </row>
    <row r="196" spans="2:6" x14ac:dyDescent="0.15">
      <c r="B196" s="1154" t="s">
        <v>106</v>
      </c>
      <c r="C196" s="1118">
        <v>14</v>
      </c>
      <c r="D196" s="1090" t="s">
        <v>925</v>
      </c>
      <c r="E196" s="1093" t="s">
        <v>1494</v>
      </c>
      <c r="F196" s="1094"/>
    </row>
    <row r="197" spans="2:6" x14ac:dyDescent="0.15">
      <c r="B197" s="1154" t="s">
        <v>106</v>
      </c>
      <c r="C197" s="1118">
        <v>15</v>
      </c>
      <c r="D197" s="1090" t="s">
        <v>929</v>
      </c>
      <c r="E197" s="1093" t="s">
        <v>51</v>
      </c>
      <c r="F197" s="1094"/>
    </row>
    <row r="198" spans="2:6" x14ac:dyDescent="0.15">
      <c r="B198" s="1154" t="s">
        <v>106</v>
      </c>
      <c r="C198" s="1118">
        <v>16</v>
      </c>
      <c r="D198" s="1090" t="s">
        <v>111</v>
      </c>
      <c r="E198" s="1093" t="s">
        <v>1494</v>
      </c>
      <c r="F198" s="1094"/>
    </row>
    <row r="199" spans="2:6" x14ac:dyDescent="0.15">
      <c r="B199" s="1154" t="s">
        <v>106</v>
      </c>
      <c r="C199" s="1118">
        <v>17</v>
      </c>
      <c r="D199" s="1090" t="s">
        <v>936</v>
      </c>
      <c r="E199" s="1093" t="s">
        <v>51</v>
      </c>
      <c r="F199" s="1094"/>
    </row>
    <row r="200" spans="2:6" x14ac:dyDescent="0.15">
      <c r="B200" s="1154" t="s">
        <v>106</v>
      </c>
      <c r="C200" s="1118">
        <v>18</v>
      </c>
      <c r="D200" s="1090" t="s">
        <v>154</v>
      </c>
      <c r="E200" s="1093" t="s">
        <v>51</v>
      </c>
      <c r="F200" s="1094"/>
    </row>
    <row r="201" spans="2:6" x14ac:dyDescent="0.15">
      <c r="B201" s="1154" t="s">
        <v>106</v>
      </c>
      <c r="C201" s="1118">
        <v>19</v>
      </c>
      <c r="D201" s="1090" t="s">
        <v>942</v>
      </c>
      <c r="E201" s="1093" t="s">
        <v>51</v>
      </c>
      <c r="F201" s="1094"/>
    </row>
    <row r="202" spans="2:6" x14ac:dyDescent="0.15">
      <c r="B202" s="1154" t="s">
        <v>106</v>
      </c>
      <c r="C202" s="1118">
        <v>20</v>
      </c>
      <c r="D202" s="1090" t="s">
        <v>141</v>
      </c>
      <c r="E202" s="1093" t="s">
        <v>51</v>
      </c>
      <c r="F202" s="1094"/>
    </row>
    <row r="203" spans="2:6" x14ac:dyDescent="0.15">
      <c r="B203" s="1154" t="s">
        <v>106</v>
      </c>
      <c r="C203" s="1118">
        <v>21</v>
      </c>
      <c r="D203" s="1090" t="s">
        <v>946</v>
      </c>
      <c r="E203" s="1093" t="s">
        <v>66</v>
      </c>
      <c r="F203" s="1094"/>
    </row>
    <row r="204" spans="2:6" x14ac:dyDescent="0.15">
      <c r="B204" s="1154" t="s">
        <v>106</v>
      </c>
      <c r="C204" s="1118">
        <v>22</v>
      </c>
      <c r="D204" s="1090" t="s">
        <v>114</v>
      </c>
      <c r="E204" s="1093" t="s">
        <v>1494</v>
      </c>
      <c r="F204" s="1094"/>
    </row>
    <row r="205" spans="2:6" x14ac:dyDescent="0.15">
      <c r="B205" s="1154" t="s">
        <v>106</v>
      </c>
      <c r="C205" s="1118">
        <v>23</v>
      </c>
      <c r="D205" s="1090" t="s">
        <v>115</v>
      </c>
      <c r="E205" s="1093" t="s">
        <v>1494</v>
      </c>
      <c r="F205" s="1094"/>
    </row>
    <row r="206" spans="2:6" x14ac:dyDescent="0.15">
      <c r="B206" s="1154" t="s">
        <v>106</v>
      </c>
      <c r="C206" s="1118">
        <v>24</v>
      </c>
      <c r="D206" s="1090" t="s">
        <v>956</v>
      </c>
      <c r="E206" s="1093" t="s">
        <v>1494</v>
      </c>
      <c r="F206" s="1094"/>
    </row>
    <row r="207" spans="2:6" x14ac:dyDescent="0.15">
      <c r="B207" s="1154" t="s">
        <v>106</v>
      </c>
      <c r="C207" s="1118">
        <v>25</v>
      </c>
      <c r="D207" s="1090" t="s">
        <v>145</v>
      </c>
      <c r="E207" s="1093" t="s">
        <v>1494</v>
      </c>
      <c r="F207" s="1094"/>
    </row>
    <row r="208" spans="2:6" x14ac:dyDescent="0.15">
      <c r="B208" s="1154" t="s">
        <v>106</v>
      </c>
      <c r="C208" s="1118">
        <v>26</v>
      </c>
      <c r="D208" s="1090" t="s">
        <v>961</v>
      </c>
      <c r="E208" s="1093" t="s">
        <v>66</v>
      </c>
      <c r="F208" s="1094"/>
    </row>
    <row r="209" spans="2:6" x14ac:dyDescent="0.15">
      <c r="B209" s="1154" t="s">
        <v>106</v>
      </c>
      <c r="C209" s="1118">
        <v>27</v>
      </c>
      <c r="D209" s="1090" t="s">
        <v>966</v>
      </c>
      <c r="E209" s="1093" t="s">
        <v>51</v>
      </c>
      <c r="F209" s="1094"/>
    </row>
    <row r="210" spans="2:6" x14ac:dyDescent="0.15">
      <c r="B210" s="1154" t="s">
        <v>106</v>
      </c>
      <c r="C210" s="1118">
        <v>28</v>
      </c>
      <c r="D210" s="1085" t="s">
        <v>972</v>
      </c>
      <c r="E210" s="1088" t="s">
        <v>1598</v>
      </c>
      <c r="F210" s="1089" t="s">
        <v>1593</v>
      </c>
    </row>
    <row r="211" spans="2:6" x14ac:dyDescent="0.15">
      <c r="B211" s="1154" t="s">
        <v>106</v>
      </c>
      <c r="C211" s="1118">
        <v>29</v>
      </c>
      <c r="D211" s="1090" t="s">
        <v>979</v>
      </c>
      <c r="E211" s="1093" t="s">
        <v>1494</v>
      </c>
      <c r="F211" s="1094"/>
    </row>
    <row r="212" spans="2:6" x14ac:dyDescent="0.15">
      <c r="B212" s="1154" t="s">
        <v>106</v>
      </c>
      <c r="C212" s="1118">
        <v>30</v>
      </c>
      <c r="D212" s="1085" t="s">
        <v>983</v>
      </c>
      <c r="E212" s="1088" t="s">
        <v>1598</v>
      </c>
      <c r="F212" s="1089" t="s">
        <v>1593</v>
      </c>
    </row>
    <row r="213" spans="2:6" x14ac:dyDescent="0.15">
      <c r="B213" s="1154" t="s">
        <v>106</v>
      </c>
      <c r="C213" s="1118">
        <v>31</v>
      </c>
      <c r="D213" s="1085" t="s">
        <v>987</v>
      </c>
      <c r="E213" s="1088" t="s">
        <v>1598</v>
      </c>
      <c r="F213" s="1089" t="s">
        <v>1593</v>
      </c>
    </row>
    <row r="214" spans="2:6" x14ac:dyDescent="0.15">
      <c r="B214" s="1154" t="s">
        <v>106</v>
      </c>
      <c r="C214" s="1118">
        <v>32</v>
      </c>
      <c r="D214" s="1085" t="s">
        <v>991</v>
      </c>
      <c r="E214" s="1088" t="s">
        <v>1598</v>
      </c>
      <c r="F214" s="1089" t="s">
        <v>1593</v>
      </c>
    </row>
    <row r="215" spans="2:6" x14ac:dyDescent="0.15">
      <c r="B215" s="1154" t="s">
        <v>106</v>
      </c>
      <c r="C215" s="1118">
        <v>33</v>
      </c>
      <c r="D215" s="1085" t="s">
        <v>995</v>
      </c>
      <c r="E215" s="1088" t="s">
        <v>1598</v>
      </c>
      <c r="F215" s="1089" t="s">
        <v>1593</v>
      </c>
    </row>
    <row r="216" spans="2:6" x14ac:dyDescent="0.15">
      <c r="B216" s="1154" t="s">
        <v>106</v>
      </c>
      <c r="C216" s="1118">
        <v>34</v>
      </c>
      <c r="D216" s="1085" t="s">
        <v>997</v>
      </c>
      <c r="E216" s="1088" t="s">
        <v>1598</v>
      </c>
      <c r="F216" s="1089" t="s">
        <v>1593</v>
      </c>
    </row>
    <row r="217" spans="2:6" x14ac:dyDescent="0.15">
      <c r="B217" s="1154" t="s">
        <v>106</v>
      </c>
      <c r="C217" s="1118">
        <v>35</v>
      </c>
      <c r="D217" s="1085" t="s">
        <v>999</v>
      </c>
      <c r="E217" s="1088" t="s">
        <v>1598</v>
      </c>
      <c r="F217" s="1089" t="s">
        <v>1593</v>
      </c>
    </row>
    <row r="218" spans="2:6" x14ac:dyDescent="0.15">
      <c r="B218" s="1154" t="s">
        <v>106</v>
      </c>
      <c r="C218" s="1118">
        <v>36</v>
      </c>
      <c r="D218" s="1085" t="s">
        <v>1002</v>
      </c>
      <c r="E218" s="1088" t="s">
        <v>1598</v>
      </c>
      <c r="F218" s="1089" t="s">
        <v>1593</v>
      </c>
    </row>
    <row r="219" spans="2:6" x14ac:dyDescent="0.15">
      <c r="B219" s="1154" t="s">
        <v>106</v>
      </c>
      <c r="C219" s="1118">
        <v>37</v>
      </c>
      <c r="D219" s="1085" t="s">
        <v>1008</v>
      </c>
      <c r="E219" s="1088" t="s">
        <v>1598</v>
      </c>
      <c r="F219" s="1089" t="s">
        <v>1593</v>
      </c>
    </row>
    <row r="220" spans="2:6" x14ac:dyDescent="0.15">
      <c r="B220" s="1154" t="s">
        <v>106</v>
      </c>
      <c r="C220" s="1118">
        <v>38</v>
      </c>
      <c r="D220" s="1085" t="s">
        <v>1011</v>
      </c>
      <c r="E220" s="1088" t="s">
        <v>1598</v>
      </c>
      <c r="F220" s="1089" t="s">
        <v>1593</v>
      </c>
    </row>
    <row r="221" spans="2:6" x14ac:dyDescent="0.15">
      <c r="B221" s="1154" t="s">
        <v>106</v>
      </c>
      <c r="C221" s="1118">
        <v>39</v>
      </c>
      <c r="D221" s="1085" t="s">
        <v>1015</v>
      </c>
      <c r="E221" s="1088" t="s">
        <v>1598</v>
      </c>
      <c r="F221" s="1089" t="s">
        <v>1593</v>
      </c>
    </row>
    <row r="222" spans="2:6" x14ac:dyDescent="0.15">
      <c r="B222" s="1154" t="s">
        <v>106</v>
      </c>
      <c r="C222" s="1118">
        <v>40</v>
      </c>
      <c r="D222" s="1085" t="s">
        <v>1017</v>
      </c>
      <c r="E222" s="1088" t="s">
        <v>1598</v>
      </c>
      <c r="F222" s="1089" t="s">
        <v>1593</v>
      </c>
    </row>
    <row r="223" spans="2:6" x14ac:dyDescent="0.15">
      <c r="B223" s="1154" t="s">
        <v>106</v>
      </c>
      <c r="C223" s="1118">
        <v>41</v>
      </c>
      <c r="D223" s="1095" t="s">
        <v>1019</v>
      </c>
      <c r="E223" s="1098" t="s">
        <v>832</v>
      </c>
      <c r="F223" s="1099" t="s">
        <v>1568</v>
      </c>
    </row>
    <row r="224" spans="2:6" x14ac:dyDescent="0.15">
      <c r="B224" s="1154" t="s">
        <v>106</v>
      </c>
      <c r="C224" s="1118">
        <v>42</v>
      </c>
      <c r="D224" s="1085" t="s">
        <v>1023</v>
      </c>
      <c r="E224" s="1088" t="s">
        <v>1598</v>
      </c>
      <c r="F224" s="1089" t="s">
        <v>1593</v>
      </c>
    </row>
    <row r="225" spans="2:6" x14ac:dyDescent="0.15">
      <c r="B225" s="1154" t="s">
        <v>106</v>
      </c>
      <c r="C225" s="1118">
        <v>43</v>
      </c>
      <c r="D225" s="1085" t="s">
        <v>1026</v>
      </c>
      <c r="E225" s="1088" t="s">
        <v>1598</v>
      </c>
      <c r="F225" s="1089" t="s">
        <v>1593</v>
      </c>
    </row>
    <row r="226" spans="2:6" x14ac:dyDescent="0.15">
      <c r="B226" s="1154" t="s">
        <v>106</v>
      </c>
      <c r="C226" s="1118">
        <v>44</v>
      </c>
      <c r="D226" s="1085" t="s">
        <v>1030</v>
      </c>
      <c r="E226" s="1088" t="s">
        <v>1598</v>
      </c>
      <c r="F226" s="1089" t="s">
        <v>1593</v>
      </c>
    </row>
    <row r="227" spans="2:6" x14ac:dyDescent="0.15">
      <c r="B227" s="1154" t="s">
        <v>106</v>
      </c>
      <c r="C227" s="1118">
        <v>45</v>
      </c>
      <c r="D227" s="1090" t="s">
        <v>118</v>
      </c>
      <c r="E227" s="1093" t="s">
        <v>117</v>
      </c>
      <c r="F227" s="1094"/>
    </row>
    <row r="228" spans="2:6" x14ac:dyDescent="0.15">
      <c r="B228" s="1154" t="s">
        <v>106</v>
      </c>
      <c r="C228" s="1118">
        <v>46</v>
      </c>
      <c r="D228" s="1095" t="s">
        <v>1036</v>
      </c>
      <c r="E228" s="1098" t="s">
        <v>832</v>
      </c>
      <c r="F228" s="1099" t="s">
        <v>1565</v>
      </c>
    </row>
    <row r="229" spans="2:6" x14ac:dyDescent="0.15">
      <c r="B229" s="1154" t="s">
        <v>106</v>
      </c>
      <c r="C229" s="1118">
        <v>47</v>
      </c>
      <c r="D229" s="1090" t="s">
        <v>1042</v>
      </c>
      <c r="E229" s="1093" t="s">
        <v>119</v>
      </c>
      <c r="F229" s="1094"/>
    </row>
    <row r="230" spans="2:6" x14ac:dyDescent="0.15">
      <c r="B230" s="1154" t="s">
        <v>106</v>
      </c>
      <c r="C230" s="1118">
        <v>48</v>
      </c>
      <c r="D230" s="1085" t="s">
        <v>120</v>
      </c>
      <c r="E230" s="1102" t="s">
        <v>1598</v>
      </c>
      <c r="F230" s="1089" t="s">
        <v>1593</v>
      </c>
    </row>
    <row r="231" spans="2:6" x14ac:dyDescent="0.15">
      <c r="B231" s="1154" t="s">
        <v>106</v>
      </c>
      <c r="C231" s="1118">
        <v>49</v>
      </c>
      <c r="D231" s="1090" t="s">
        <v>121</v>
      </c>
      <c r="E231" s="1093" t="s">
        <v>119</v>
      </c>
      <c r="F231" s="1094"/>
    </row>
    <row r="232" spans="2:6" x14ac:dyDescent="0.15">
      <c r="B232" s="1154" t="s">
        <v>106</v>
      </c>
      <c r="C232" s="1118">
        <v>50</v>
      </c>
      <c r="D232" s="1095" t="s">
        <v>1055</v>
      </c>
      <c r="E232" s="1098" t="s">
        <v>832</v>
      </c>
      <c r="F232" s="1099" t="s">
        <v>1565</v>
      </c>
    </row>
    <row r="233" spans="2:6" x14ac:dyDescent="0.15">
      <c r="B233" s="1154" t="s">
        <v>106</v>
      </c>
      <c r="C233" s="1118">
        <v>51</v>
      </c>
      <c r="D233" s="1090" t="s">
        <v>151</v>
      </c>
      <c r="E233" s="1093" t="s">
        <v>110</v>
      </c>
      <c r="F233" s="1094"/>
    </row>
    <row r="234" spans="2:6" x14ac:dyDescent="0.15">
      <c r="B234" s="1154" t="s">
        <v>106</v>
      </c>
      <c r="C234" s="1118">
        <v>52</v>
      </c>
      <c r="D234" s="1090" t="s">
        <v>122</v>
      </c>
      <c r="E234" s="1093" t="s">
        <v>110</v>
      </c>
      <c r="F234" s="1094"/>
    </row>
    <row r="235" spans="2:6" x14ac:dyDescent="0.15">
      <c r="B235" s="1154" t="s">
        <v>106</v>
      </c>
      <c r="C235" s="1118">
        <v>53</v>
      </c>
      <c r="D235" s="1095" t="s">
        <v>123</v>
      </c>
      <c r="E235" s="1098" t="s">
        <v>832</v>
      </c>
      <c r="F235" s="1099" t="s">
        <v>1565</v>
      </c>
    </row>
    <row r="236" spans="2:6" x14ac:dyDescent="0.15">
      <c r="B236" s="1154" t="s">
        <v>106</v>
      </c>
      <c r="C236" s="1118">
        <v>54</v>
      </c>
      <c r="D236" s="1095" t="s">
        <v>144</v>
      </c>
      <c r="E236" s="1098" t="s">
        <v>832</v>
      </c>
      <c r="F236" s="1099" t="s">
        <v>1565</v>
      </c>
    </row>
    <row r="237" spans="2:6" x14ac:dyDescent="0.15">
      <c r="B237" s="1154" t="s">
        <v>106</v>
      </c>
      <c r="C237" s="1118">
        <v>55</v>
      </c>
      <c r="D237" s="1095" t="s">
        <v>150</v>
      </c>
      <c r="E237" s="1098" t="s">
        <v>832</v>
      </c>
      <c r="F237" s="1099" t="s">
        <v>1591</v>
      </c>
    </row>
    <row r="238" spans="2:6" x14ac:dyDescent="0.15">
      <c r="B238" s="1154" t="s">
        <v>106</v>
      </c>
      <c r="C238" s="1118">
        <v>56</v>
      </c>
      <c r="D238" s="1095" t="s">
        <v>124</v>
      </c>
      <c r="E238" s="1098" t="s">
        <v>832</v>
      </c>
      <c r="F238" s="1099" t="s">
        <v>1580</v>
      </c>
    </row>
    <row r="239" spans="2:6" x14ac:dyDescent="0.15">
      <c r="B239" s="1154" t="s">
        <v>106</v>
      </c>
      <c r="C239" s="1118">
        <v>57</v>
      </c>
      <c r="D239" s="1095" t="s">
        <v>1077</v>
      </c>
      <c r="E239" s="1098" t="s">
        <v>832</v>
      </c>
      <c r="F239" s="1099" t="s">
        <v>1580</v>
      </c>
    </row>
    <row r="240" spans="2:6" x14ac:dyDescent="0.15">
      <c r="B240" s="1154" t="s">
        <v>106</v>
      </c>
      <c r="C240" s="1118">
        <v>58</v>
      </c>
      <c r="D240" s="1090" t="s">
        <v>1081</v>
      </c>
      <c r="E240" s="1093" t="s">
        <v>1494</v>
      </c>
      <c r="F240" s="1094"/>
    </row>
    <row r="241" spans="2:6" x14ac:dyDescent="0.15">
      <c r="B241" s="1154" t="s">
        <v>106</v>
      </c>
      <c r="C241" s="1118">
        <v>59</v>
      </c>
      <c r="D241" s="1090" t="s">
        <v>1085</v>
      </c>
      <c r="E241" s="1093" t="s">
        <v>1494</v>
      </c>
      <c r="F241" s="1094"/>
    </row>
    <row r="242" spans="2:6" x14ac:dyDescent="0.15">
      <c r="B242" s="1154" t="s">
        <v>106</v>
      </c>
      <c r="C242" s="1118">
        <v>60</v>
      </c>
      <c r="D242" s="1090" t="s">
        <v>1088</v>
      </c>
      <c r="E242" s="1093" t="s">
        <v>1494</v>
      </c>
      <c r="F242" s="1094"/>
    </row>
    <row r="243" spans="2:6" x14ac:dyDescent="0.15">
      <c r="B243" s="1154" t="s">
        <v>106</v>
      </c>
      <c r="C243" s="1118">
        <v>61</v>
      </c>
      <c r="D243" s="1090" t="s">
        <v>140</v>
      </c>
      <c r="E243" s="1093" t="s">
        <v>110</v>
      </c>
      <c r="F243" s="1094"/>
    </row>
    <row r="244" spans="2:6" x14ac:dyDescent="0.15">
      <c r="B244" s="1154" t="s">
        <v>106</v>
      </c>
      <c r="C244" s="1118">
        <v>62</v>
      </c>
      <c r="D244" s="1090" t="s">
        <v>125</v>
      </c>
      <c r="E244" s="1093" t="s">
        <v>110</v>
      </c>
      <c r="F244" s="1094"/>
    </row>
    <row r="245" spans="2:6" x14ac:dyDescent="0.15">
      <c r="B245" s="1154" t="s">
        <v>106</v>
      </c>
      <c r="C245" s="1118">
        <v>63</v>
      </c>
      <c r="D245" s="1090" t="s">
        <v>1101</v>
      </c>
      <c r="E245" s="1093" t="s">
        <v>110</v>
      </c>
      <c r="F245" s="1094"/>
    </row>
    <row r="246" spans="2:6" x14ac:dyDescent="0.15">
      <c r="B246" s="1154" t="s">
        <v>106</v>
      </c>
      <c r="C246" s="1118">
        <v>64</v>
      </c>
      <c r="D246" s="1090" t="s">
        <v>1104</v>
      </c>
      <c r="E246" s="1093" t="s">
        <v>110</v>
      </c>
      <c r="F246" s="1094"/>
    </row>
    <row r="247" spans="2:6" x14ac:dyDescent="0.15">
      <c r="B247" s="1154" t="s">
        <v>106</v>
      </c>
      <c r="C247" s="1118">
        <v>65</v>
      </c>
      <c r="D247" s="1095" t="s">
        <v>1108</v>
      </c>
      <c r="E247" s="1098" t="s">
        <v>832</v>
      </c>
      <c r="F247" s="1099" t="s">
        <v>1590</v>
      </c>
    </row>
    <row r="248" spans="2:6" x14ac:dyDescent="0.15">
      <c r="B248" s="1154" t="s">
        <v>106</v>
      </c>
      <c r="C248" s="1118">
        <v>66</v>
      </c>
      <c r="D248" s="1090" t="s">
        <v>1112</v>
      </c>
      <c r="E248" s="1093" t="s">
        <v>66</v>
      </c>
      <c r="F248" s="1094"/>
    </row>
    <row r="249" spans="2:6" x14ac:dyDescent="0.15">
      <c r="B249" s="1154" t="s">
        <v>106</v>
      </c>
      <c r="C249" s="1118">
        <v>67</v>
      </c>
      <c r="D249" s="1090" t="s">
        <v>143</v>
      </c>
      <c r="E249" s="1093" t="s">
        <v>127</v>
      </c>
      <c r="F249" s="1094"/>
    </row>
    <row r="250" spans="2:6" x14ac:dyDescent="0.15">
      <c r="B250" s="1154" t="s">
        <v>106</v>
      </c>
      <c r="C250" s="1118">
        <v>68</v>
      </c>
      <c r="D250" s="1090" t="s">
        <v>137</v>
      </c>
      <c r="E250" s="1093" t="s">
        <v>127</v>
      </c>
      <c r="F250" s="1094"/>
    </row>
    <row r="251" spans="2:6" x14ac:dyDescent="0.15">
      <c r="B251" s="1154" t="s">
        <v>106</v>
      </c>
      <c r="C251" s="1118">
        <v>69</v>
      </c>
      <c r="D251" s="1090" t="s">
        <v>126</v>
      </c>
      <c r="E251" s="1093" t="s">
        <v>66</v>
      </c>
      <c r="F251" s="1094"/>
    </row>
    <row r="252" spans="2:6" x14ac:dyDescent="0.15">
      <c r="B252" s="1154" t="s">
        <v>106</v>
      </c>
      <c r="C252" s="1118">
        <v>70</v>
      </c>
      <c r="D252" s="1090" t="s">
        <v>1127</v>
      </c>
      <c r="E252" s="1093" t="s">
        <v>66</v>
      </c>
      <c r="F252" s="1094"/>
    </row>
    <row r="253" spans="2:6" x14ac:dyDescent="0.15">
      <c r="B253" s="1154" t="s">
        <v>106</v>
      </c>
      <c r="C253" s="1118">
        <v>71</v>
      </c>
      <c r="D253" s="1090" t="s">
        <v>1131</v>
      </c>
      <c r="E253" s="1093" t="s">
        <v>66</v>
      </c>
      <c r="F253" s="1094"/>
    </row>
    <row r="254" spans="2:6" x14ac:dyDescent="0.15">
      <c r="B254" s="1154" t="s">
        <v>106</v>
      </c>
      <c r="C254" s="1118">
        <v>72</v>
      </c>
      <c r="D254" s="1090" t="s">
        <v>1134</v>
      </c>
      <c r="E254" s="1093" t="s">
        <v>66</v>
      </c>
      <c r="F254" s="1094"/>
    </row>
    <row r="255" spans="2:6" x14ac:dyDescent="0.15">
      <c r="B255" s="1154" t="s">
        <v>106</v>
      </c>
      <c r="C255" s="1118">
        <v>73</v>
      </c>
      <c r="D255" s="1090" t="s">
        <v>128</v>
      </c>
      <c r="E255" s="1093" t="s">
        <v>1494</v>
      </c>
      <c r="F255" s="1094"/>
    </row>
    <row r="256" spans="2:6" x14ac:dyDescent="0.15">
      <c r="B256" s="1154" t="s">
        <v>106</v>
      </c>
      <c r="C256" s="1118">
        <v>74</v>
      </c>
      <c r="D256" s="1095" t="s">
        <v>1141</v>
      </c>
      <c r="E256" s="1098" t="s">
        <v>832</v>
      </c>
      <c r="F256" s="1099" t="s">
        <v>1585</v>
      </c>
    </row>
    <row r="257" spans="2:6" x14ac:dyDescent="0.15">
      <c r="B257" s="1154" t="s">
        <v>106</v>
      </c>
      <c r="C257" s="1118">
        <v>75</v>
      </c>
      <c r="D257" s="1090" t="s">
        <v>1144</v>
      </c>
      <c r="E257" s="1093" t="s">
        <v>66</v>
      </c>
      <c r="F257" s="1094"/>
    </row>
    <row r="258" spans="2:6" x14ac:dyDescent="0.15">
      <c r="B258" s="1154" t="s">
        <v>106</v>
      </c>
      <c r="C258" s="1118">
        <v>76</v>
      </c>
      <c r="D258" s="1090" t="s">
        <v>1148</v>
      </c>
      <c r="E258" s="1093" t="s">
        <v>66</v>
      </c>
      <c r="F258" s="1094"/>
    </row>
    <row r="259" spans="2:6" x14ac:dyDescent="0.15">
      <c r="B259" s="1154" t="s">
        <v>106</v>
      </c>
      <c r="C259" s="1118">
        <v>77</v>
      </c>
      <c r="D259" s="1090" t="s">
        <v>1151</v>
      </c>
      <c r="E259" s="1093" t="s">
        <v>1494</v>
      </c>
      <c r="F259" s="1094"/>
    </row>
    <row r="260" spans="2:6" x14ac:dyDescent="0.15">
      <c r="B260" s="1154" t="s">
        <v>106</v>
      </c>
      <c r="C260" s="1118">
        <v>78</v>
      </c>
      <c r="D260" s="1090" t="s">
        <v>1154</v>
      </c>
      <c r="E260" s="1093" t="s">
        <v>66</v>
      </c>
      <c r="F260" s="1094"/>
    </row>
    <row r="261" spans="2:6" x14ac:dyDescent="0.15">
      <c r="B261" s="1154" t="s">
        <v>106</v>
      </c>
      <c r="C261" s="1118">
        <v>79</v>
      </c>
      <c r="D261" s="1090" t="s">
        <v>1158</v>
      </c>
      <c r="E261" s="1093" t="s">
        <v>1494</v>
      </c>
      <c r="F261" s="1094"/>
    </row>
    <row r="262" spans="2:6" x14ac:dyDescent="0.15">
      <c r="B262" s="1154" t="s">
        <v>106</v>
      </c>
      <c r="C262" s="1118">
        <v>80</v>
      </c>
      <c r="D262" s="1090" t="s">
        <v>129</v>
      </c>
      <c r="E262" s="1093" t="s">
        <v>66</v>
      </c>
      <c r="F262" s="1094"/>
    </row>
    <row r="263" spans="2:6" x14ac:dyDescent="0.15">
      <c r="B263" s="1154" t="s">
        <v>106</v>
      </c>
      <c r="C263" s="1118">
        <v>81</v>
      </c>
      <c r="D263" s="1090" t="s">
        <v>1162</v>
      </c>
      <c r="E263" s="1093" t="s">
        <v>66</v>
      </c>
      <c r="F263" s="1094"/>
    </row>
    <row r="264" spans="2:6" x14ac:dyDescent="0.15">
      <c r="B264" s="1154" t="s">
        <v>106</v>
      </c>
      <c r="C264" s="1118">
        <v>82</v>
      </c>
      <c r="D264" s="1090" t="s">
        <v>1165</v>
      </c>
      <c r="E264" s="1093" t="s">
        <v>66</v>
      </c>
      <c r="F264" s="1094"/>
    </row>
    <row r="265" spans="2:6" x14ac:dyDescent="0.15">
      <c r="B265" s="1154" t="s">
        <v>106</v>
      </c>
      <c r="C265" s="1118">
        <v>83</v>
      </c>
      <c r="D265" s="1090" t="s">
        <v>1167</v>
      </c>
      <c r="E265" s="1093" t="s">
        <v>127</v>
      </c>
      <c r="F265" s="1094"/>
    </row>
    <row r="266" spans="2:6" x14ac:dyDescent="0.15">
      <c r="B266" s="1154" t="s">
        <v>106</v>
      </c>
      <c r="C266" s="1118">
        <v>84</v>
      </c>
      <c r="D266" s="1090" t="s">
        <v>1172</v>
      </c>
      <c r="E266" s="1093" t="s">
        <v>1494</v>
      </c>
      <c r="F266" s="1094"/>
    </row>
    <row r="267" spans="2:6" x14ac:dyDescent="0.15">
      <c r="B267" s="1154" t="s">
        <v>106</v>
      </c>
      <c r="C267" s="1118">
        <v>85</v>
      </c>
      <c r="D267" s="1090" t="s">
        <v>1176</v>
      </c>
      <c r="E267" s="1093" t="s">
        <v>1494</v>
      </c>
      <c r="F267" s="1094"/>
    </row>
    <row r="268" spans="2:6" x14ac:dyDescent="0.15">
      <c r="B268" s="1154" t="s">
        <v>106</v>
      </c>
      <c r="C268" s="1118">
        <v>86</v>
      </c>
      <c r="D268" s="1090" t="s">
        <v>135</v>
      </c>
      <c r="E268" s="1093" t="s">
        <v>66</v>
      </c>
      <c r="F268" s="1094"/>
    </row>
    <row r="269" spans="2:6" x14ac:dyDescent="0.15">
      <c r="B269" s="1154" t="s">
        <v>106</v>
      </c>
      <c r="C269" s="1118">
        <v>87</v>
      </c>
      <c r="D269" s="1090" t="s">
        <v>1182</v>
      </c>
      <c r="E269" s="1093" t="s">
        <v>66</v>
      </c>
      <c r="F269" s="1094"/>
    </row>
    <row r="270" spans="2:6" x14ac:dyDescent="0.15">
      <c r="B270" s="1154" t="s">
        <v>106</v>
      </c>
      <c r="C270" s="1118">
        <v>88</v>
      </c>
      <c r="D270" s="1090" t="s">
        <v>153</v>
      </c>
      <c r="E270" s="1093" t="s">
        <v>66</v>
      </c>
      <c r="F270" s="1094"/>
    </row>
    <row r="271" spans="2:6" x14ac:dyDescent="0.15">
      <c r="B271" s="1154" t="s">
        <v>106</v>
      </c>
      <c r="C271" s="1118">
        <v>89</v>
      </c>
      <c r="D271" s="1090" t="s">
        <v>1186</v>
      </c>
      <c r="E271" s="1093" t="s">
        <v>1494</v>
      </c>
      <c r="F271" s="1094"/>
    </row>
    <row r="272" spans="2:6" x14ac:dyDescent="0.15">
      <c r="B272" s="1154" t="s">
        <v>106</v>
      </c>
      <c r="C272" s="1118">
        <v>90</v>
      </c>
      <c r="D272" s="1090" t="s">
        <v>163</v>
      </c>
      <c r="E272" s="1093" t="s">
        <v>1494</v>
      </c>
      <c r="F272" s="1094"/>
    </row>
    <row r="273" spans="2:6" x14ac:dyDescent="0.15">
      <c r="B273" s="1154" t="s">
        <v>106</v>
      </c>
      <c r="C273" s="1118">
        <v>91</v>
      </c>
      <c r="D273" s="1090" t="s">
        <v>1192</v>
      </c>
      <c r="E273" s="1093" t="s">
        <v>66</v>
      </c>
      <c r="F273" s="1094"/>
    </row>
    <row r="274" spans="2:6" x14ac:dyDescent="0.15">
      <c r="B274" s="1154" t="s">
        <v>106</v>
      </c>
      <c r="C274" s="1118">
        <v>92</v>
      </c>
      <c r="D274" s="1090" t="s">
        <v>1194</v>
      </c>
      <c r="E274" s="1093" t="s">
        <v>127</v>
      </c>
      <c r="F274" s="1094"/>
    </row>
    <row r="275" spans="2:6" x14ac:dyDescent="0.15">
      <c r="B275" s="1154" t="s">
        <v>106</v>
      </c>
      <c r="C275" s="1118">
        <v>93</v>
      </c>
      <c r="D275" s="1090" t="s">
        <v>1198</v>
      </c>
      <c r="E275" s="1093" t="s">
        <v>66</v>
      </c>
      <c r="F275" s="1094"/>
    </row>
    <row r="276" spans="2:6" x14ac:dyDescent="0.15">
      <c r="B276" s="1154" t="s">
        <v>106</v>
      </c>
      <c r="C276" s="1118">
        <v>94</v>
      </c>
      <c r="D276" s="1090" t="s">
        <v>1200</v>
      </c>
      <c r="E276" s="1093" t="s">
        <v>66</v>
      </c>
      <c r="F276" s="1094"/>
    </row>
    <row r="277" spans="2:6" x14ac:dyDescent="0.15">
      <c r="B277" s="1154" t="s">
        <v>106</v>
      </c>
      <c r="C277" s="1118">
        <v>95</v>
      </c>
      <c r="D277" s="1090" t="s">
        <v>1203</v>
      </c>
      <c r="E277" s="1093" t="s">
        <v>66</v>
      </c>
      <c r="F277" s="1094"/>
    </row>
    <row r="278" spans="2:6" x14ac:dyDescent="0.15">
      <c r="B278" s="1154" t="s">
        <v>106</v>
      </c>
      <c r="C278" s="1118">
        <v>96</v>
      </c>
      <c r="D278" s="1090" t="s">
        <v>149</v>
      </c>
      <c r="E278" s="1093" t="s">
        <v>66</v>
      </c>
      <c r="F278" s="1094"/>
    </row>
    <row r="279" spans="2:6" x14ac:dyDescent="0.15">
      <c r="B279" s="1154" t="s">
        <v>106</v>
      </c>
      <c r="C279" s="1118">
        <v>97</v>
      </c>
      <c r="D279" s="1090" t="s">
        <v>1206</v>
      </c>
      <c r="E279" s="1093" t="s">
        <v>66</v>
      </c>
      <c r="F279" s="1094"/>
    </row>
    <row r="280" spans="2:6" x14ac:dyDescent="0.15">
      <c r="B280" s="1154" t="s">
        <v>106</v>
      </c>
      <c r="C280" s="1118">
        <v>98</v>
      </c>
      <c r="D280" s="1090" t="s">
        <v>1208</v>
      </c>
      <c r="E280" s="1093" t="s">
        <v>66</v>
      </c>
      <c r="F280" s="1094"/>
    </row>
    <row r="281" spans="2:6" x14ac:dyDescent="0.15">
      <c r="B281" s="1154" t="s">
        <v>106</v>
      </c>
      <c r="C281" s="1118">
        <v>99</v>
      </c>
      <c r="D281" s="1095" t="s">
        <v>172</v>
      </c>
      <c r="E281" s="1098" t="s">
        <v>832</v>
      </c>
      <c r="F281" s="1099" t="s">
        <v>1589</v>
      </c>
    </row>
    <row r="282" spans="2:6" x14ac:dyDescent="0.15">
      <c r="B282" s="1154" t="s">
        <v>106</v>
      </c>
      <c r="C282" s="1118">
        <v>100</v>
      </c>
      <c r="D282" s="1090" t="s">
        <v>164</v>
      </c>
      <c r="E282" s="1093" t="s">
        <v>1494</v>
      </c>
      <c r="F282" s="1094"/>
    </row>
    <row r="283" spans="2:6" x14ac:dyDescent="0.15">
      <c r="B283" s="1154" t="s">
        <v>106</v>
      </c>
      <c r="C283" s="1118">
        <v>101</v>
      </c>
      <c r="D283" s="1095" t="s">
        <v>130</v>
      </c>
      <c r="E283" s="1098" t="s">
        <v>832</v>
      </c>
      <c r="F283" s="1099" t="s">
        <v>1580</v>
      </c>
    </row>
    <row r="284" spans="2:6" x14ac:dyDescent="0.15">
      <c r="B284" s="1154" t="s">
        <v>106</v>
      </c>
      <c r="C284" s="1118">
        <v>102</v>
      </c>
      <c r="D284" s="1095" t="s">
        <v>1220</v>
      </c>
      <c r="E284" s="1098" t="s">
        <v>832</v>
      </c>
      <c r="F284" s="1099" t="s">
        <v>1588</v>
      </c>
    </row>
    <row r="285" spans="2:6" x14ac:dyDescent="0.15">
      <c r="B285" s="1154" t="s">
        <v>106</v>
      </c>
      <c r="C285" s="1118">
        <v>103</v>
      </c>
      <c r="D285" s="1090" t="s">
        <v>131</v>
      </c>
      <c r="E285" s="1093" t="s">
        <v>66</v>
      </c>
      <c r="F285" s="1094"/>
    </row>
    <row r="286" spans="2:6" x14ac:dyDescent="0.15">
      <c r="B286" s="1154" t="s">
        <v>106</v>
      </c>
      <c r="C286" s="1118">
        <v>104</v>
      </c>
      <c r="D286" s="1090" t="s">
        <v>167</v>
      </c>
      <c r="E286" s="1093" t="s">
        <v>127</v>
      </c>
      <c r="F286" s="1094"/>
    </row>
    <row r="287" spans="2:6" x14ac:dyDescent="0.15">
      <c r="B287" s="1154" t="s">
        <v>106</v>
      </c>
      <c r="C287" s="1118">
        <v>105</v>
      </c>
      <c r="D287" s="1085" t="s">
        <v>1233</v>
      </c>
      <c r="E287" s="1088" t="s">
        <v>1598</v>
      </c>
      <c r="F287" s="1089" t="s">
        <v>1593</v>
      </c>
    </row>
    <row r="288" spans="2:6" x14ac:dyDescent="0.15">
      <c r="B288" s="1154" t="s">
        <v>106</v>
      </c>
      <c r="C288" s="1118">
        <v>106</v>
      </c>
      <c r="D288" s="1095" t="s">
        <v>1236</v>
      </c>
      <c r="E288" s="1098" t="s">
        <v>832</v>
      </c>
      <c r="F288" s="1099" t="s">
        <v>1587</v>
      </c>
    </row>
    <row r="289" spans="2:6" x14ac:dyDescent="0.15">
      <c r="B289" s="1154" t="s">
        <v>106</v>
      </c>
      <c r="C289" s="1118">
        <v>107</v>
      </c>
      <c r="D289" s="1095" t="s">
        <v>1240</v>
      </c>
      <c r="E289" s="1098" t="s">
        <v>832</v>
      </c>
      <c r="F289" s="1099" t="s">
        <v>1587</v>
      </c>
    </row>
    <row r="290" spans="2:6" x14ac:dyDescent="0.15">
      <c r="B290" s="1154" t="s">
        <v>106</v>
      </c>
      <c r="C290" s="1118">
        <v>108</v>
      </c>
      <c r="D290" s="1095" t="s">
        <v>1243</v>
      </c>
      <c r="E290" s="1098" t="s">
        <v>832</v>
      </c>
      <c r="F290" s="1099" t="s">
        <v>1587</v>
      </c>
    </row>
    <row r="291" spans="2:6" x14ac:dyDescent="0.15">
      <c r="B291" s="1154" t="s">
        <v>106</v>
      </c>
      <c r="C291" s="1118">
        <v>109</v>
      </c>
      <c r="D291" s="1095" t="s">
        <v>1246</v>
      </c>
      <c r="E291" s="1098" t="s">
        <v>832</v>
      </c>
      <c r="F291" s="1099" t="s">
        <v>1587</v>
      </c>
    </row>
    <row r="292" spans="2:6" x14ac:dyDescent="0.15">
      <c r="B292" s="1154" t="s">
        <v>106</v>
      </c>
      <c r="C292" s="1118">
        <v>110</v>
      </c>
      <c r="D292" s="1095" t="s">
        <v>1249</v>
      </c>
      <c r="E292" s="1098" t="s">
        <v>832</v>
      </c>
      <c r="F292" s="1099" t="s">
        <v>1587</v>
      </c>
    </row>
    <row r="293" spans="2:6" x14ac:dyDescent="0.15">
      <c r="B293" s="1154" t="s">
        <v>106</v>
      </c>
      <c r="C293" s="1118">
        <v>111</v>
      </c>
      <c r="D293" s="1095" t="s">
        <v>157</v>
      </c>
      <c r="E293" s="1098" t="s">
        <v>832</v>
      </c>
      <c r="F293" s="1099" t="s">
        <v>1587</v>
      </c>
    </row>
    <row r="294" spans="2:6" x14ac:dyDescent="0.15">
      <c r="B294" s="1154" t="s">
        <v>106</v>
      </c>
      <c r="C294" s="1118">
        <v>112</v>
      </c>
      <c r="D294" s="1090" t="s">
        <v>147</v>
      </c>
      <c r="E294" s="1093" t="s">
        <v>66</v>
      </c>
      <c r="F294" s="1094"/>
    </row>
    <row r="295" spans="2:6" x14ac:dyDescent="0.15">
      <c r="B295" s="1154" t="s">
        <v>106</v>
      </c>
      <c r="C295" s="1118">
        <v>113</v>
      </c>
      <c r="D295" s="1090" t="s">
        <v>1258</v>
      </c>
      <c r="E295" s="1093" t="s">
        <v>127</v>
      </c>
      <c r="F295" s="1094"/>
    </row>
    <row r="296" spans="2:6" x14ac:dyDescent="0.15">
      <c r="B296" s="1154" t="s">
        <v>106</v>
      </c>
      <c r="C296" s="1118">
        <v>114</v>
      </c>
      <c r="D296" s="1090" t="s">
        <v>132</v>
      </c>
      <c r="E296" s="1093" t="s">
        <v>127</v>
      </c>
      <c r="F296" s="1094"/>
    </row>
    <row r="297" spans="2:6" x14ac:dyDescent="0.15">
      <c r="B297" s="1154" t="s">
        <v>106</v>
      </c>
      <c r="C297" s="1118">
        <v>115</v>
      </c>
      <c r="D297" s="1095" t="s">
        <v>1264</v>
      </c>
      <c r="E297" s="1098" t="s">
        <v>832</v>
      </c>
      <c r="F297" s="1099" t="s">
        <v>1565</v>
      </c>
    </row>
    <row r="298" spans="2:6" x14ac:dyDescent="0.15">
      <c r="B298" s="1154" t="s">
        <v>106</v>
      </c>
      <c r="C298" s="1118">
        <v>116</v>
      </c>
      <c r="D298" s="1095" t="s">
        <v>1269</v>
      </c>
      <c r="E298" s="1098" t="s">
        <v>832</v>
      </c>
      <c r="F298" s="1099" t="s">
        <v>1565</v>
      </c>
    </row>
    <row r="299" spans="2:6" x14ac:dyDescent="0.15">
      <c r="B299" s="1154" t="s">
        <v>106</v>
      </c>
      <c r="C299" s="1118">
        <v>117</v>
      </c>
      <c r="D299" s="1095" t="s">
        <v>1273</v>
      </c>
      <c r="E299" s="1098" t="s">
        <v>1498</v>
      </c>
      <c r="F299" s="1099" t="s">
        <v>1586</v>
      </c>
    </row>
    <row r="300" spans="2:6" x14ac:dyDescent="0.15">
      <c r="B300" s="1154" t="s">
        <v>106</v>
      </c>
      <c r="C300" s="1118">
        <v>118</v>
      </c>
      <c r="D300" s="1090" t="s">
        <v>168</v>
      </c>
      <c r="E300" s="1093" t="s">
        <v>119</v>
      </c>
      <c r="F300" s="1094"/>
    </row>
    <row r="301" spans="2:6" x14ac:dyDescent="0.15">
      <c r="B301" s="1154" t="s">
        <v>106</v>
      </c>
      <c r="C301" s="1118">
        <v>119</v>
      </c>
      <c r="D301" s="1090" t="s">
        <v>1281</v>
      </c>
      <c r="E301" s="1093" t="s">
        <v>119</v>
      </c>
      <c r="F301" s="1094"/>
    </row>
    <row r="302" spans="2:6" x14ac:dyDescent="0.15">
      <c r="B302" s="1154" t="s">
        <v>106</v>
      </c>
      <c r="C302" s="1118">
        <v>120</v>
      </c>
      <c r="D302" s="1095" t="s">
        <v>134</v>
      </c>
      <c r="E302" s="1098" t="s">
        <v>1498</v>
      </c>
      <c r="F302" s="1099" t="s">
        <v>1578</v>
      </c>
    </row>
    <row r="303" spans="2:6" x14ac:dyDescent="0.15">
      <c r="B303" s="1154" t="s">
        <v>106</v>
      </c>
      <c r="C303" s="1118">
        <v>121</v>
      </c>
      <c r="D303" s="1095" t="s">
        <v>1285</v>
      </c>
      <c r="E303" s="1098" t="s">
        <v>1498</v>
      </c>
      <c r="F303" s="1099" t="s">
        <v>1578</v>
      </c>
    </row>
    <row r="304" spans="2:6" x14ac:dyDescent="0.15">
      <c r="B304" s="1154" t="s">
        <v>106</v>
      </c>
      <c r="C304" s="1118">
        <v>122</v>
      </c>
      <c r="D304" s="1090" t="s">
        <v>152</v>
      </c>
      <c r="E304" s="1093" t="s">
        <v>117</v>
      </c>
      <c r="F304" s="1105" t="s">
        <v>1594</v>
      </c>
    </row>
    <row r="305" spans="2:6" x14ac:dyDescent="0.15">
      <c r="B305" s="1154" t="s">
        <v>106</v>
      </c>
      <c r="C305" s="1118">
        <v>123</v>
      </c>
      <c r="D305" s="1095" t="s">
        <v>136</v>
      </c>
      <c r="E305" s="1098" t="s">
        <v>1498</v>
      </c>
      <c r="F305" s="1099" t="s">
        <v>1578</v>
      </c>
    </row>
    <row r="306" spans="2:6" x14ac:dyDescent="0.15">
      <c r="B306" s="1154" t="s">
        <v>106</v>
      </c>
      <c r="C306" s="1118">
        <v>124</v>
      </c>
      <c r="D306" s="1090" t="s">
        <v>161</v>
      </c>
      <c r="E306" s="1093" t="s">
        <v>51</v>
      </c>
      <c r="F306" s="1105" t="s">
        <v>1594</v>
      </c>
    </row>
    <row r="307" spans="2:6" x14ac:dyDescent="0.15">
      <c r="B307" s="1154" t="s">
        <v>106</v>
      </c>
      <c r="C307" s="1118">
        <v>125</v>
      </c>
      <c r="D307" s="1095" t="s">
        <v>1295</v>
      </c>
      <c r="E307" s="1098" t="s">
        <v>1498</v>
      </c>
      <c r="F307" s="1099" t="s">
        <v>1578</v>
      </c>
    </row>
    <row r="308" spans="2:6" x14ac:dyDescent="0.15">
      <c r="B308" s="1154" t="s">
        <v>106</v>
      </c>
      <c r="C308" s="1118">
        <v>126</v>
      </c>
      <c r="D308" s="1090" t="s">
        <v>1300</v>
      </c>
      <c r="E308" s="1093" t="s">
        <v>119</v>
      </c>
      <c r="F308" s="1094"/>
    </row>
    <row r="309" spans="2:6" x14ac:dyDescent="0.15">
      <c r="B309" s="1154" t="s">
        <v>106</v>
      </c>
      <c r="C309" s="1118">
        <v>127</v>
      </c>
      <c r="D309" s="1090" t="s">
        <v>169</v>
      </c>
      <c r="E309" s="1093" t="s">
        <v>110</v>
      </c>
      <c r="F309" s="1094"/>
    </row>
    <row r="310" spans="2:6" x14ac:dyDescent="0.15">
      <c r="B310" s="1154" t="s">
        <v>106</v>
      </c>
      <c r="C310" s="1118">
        <v>128</v>
      </c>
      <c r="D310" s="1090" t="s">
        <v>1306</v>
      </c>
      <c r="E310" s="1093" t="s">
        <v>127</v>
      </c>
      <c r="F310" s="1094"/>
    </row>
    <row r="311" spans="2:6" x14ac:dyDescent="0.15">
      <c r="B311" s="1154" t="s">
        <v>106</v>
      </c>
      <c r="C311" s="1118">
        <v>129</v>
      </c>
      <c r="D311" s="1090" t="s">
        <v>162</v>
      </c>
      <c r="E311" s="1093" t="s">
        <v>110</v>
      </c>
      <c r="F311" s="1094"/>
    </row>
    <row r="312" spans="2:6" x14ac:dyDescent="0.15">
      <c r="B312" s="1154" t="s">
        <v>106</v>
      </c>
      <c r="C312" s="1118">
        <v>130</v>
      </c>
      <c r="D312" s="1090" t="s">
        <v>166</v>
      </c>
      <c r="E312" s="1093" t="s">
        <v>110</v>
      </c>
      <c r="F312" s="1094"/>
    </row>
    <row r="313" spans="2:6" x14ac:dyDescent="0.15">
      <c r="B313" s="1154" t="s">
        <v>106</v>
      </c>
      <c r="C313" s="1118">
        <v>131</v>
      </c>
      <c r="D313" s="1095" t="s">
        <v>142</v>
      </c>
      <c r="E313" s="1098" t="s">
        <v>832</v>
      </c>
      <c r="F313" s="1099" t="s">
        <v>1579</v>
      </c>
    </row>
    <row r="314" spans="2:6" x14ac:dyDescent="0.15">
      <c r="B314" s="1154" t="s">
        <v>106</v>
      </c>
      <c r="C314" s="1118">
        <v>132</v>
      </c>
      <c r="D314" s="1095" t="s">
        <v>155</v>
      </c>
      <c r="E314" s="1098" t="s">
        <v>832</v>
      </c>
      <c r="F314" s="1099" t="s">
        <v>1579</v>
      </c>
    </row>
    <row r="315" spans="2:6" x14ac:dyDescent="0.15">
      <c r="B315" s="1154" t="s">
        <v>106</v>
      </c>
      <c r="C315" s="1118">
        <v>133</v>
      </c>
      <c r="D315" s="1090" t="s">
        <v>1320</v>
      </c>
      <c r="E315" s="1093" t="s">
        <v>1494</v>
      </c>
      <c r="F315" s="1094"/>
    </row>
    <row r="316" spans="2:6" x14ac:dyDescent="0.15">
      <c r="B316" s="1154" t="s">
        <v>106</v>
      </c>
      <c r="C316" s="1118">
        <v>134</v>
      </c>
      <c r="D316" s="1090" t="s">
        <v>1325</v>
      </c>
      <c r="E316" s="1093" t="s">
        <v>127</v>
      </c>
      <c r="F316" s="1094"/>
    </row>
    <row r="317" spans="2:6" x14ac:dyDescent="0.15">
      <c r="B317" s="1154" t="s">
        <v>106</v>
      </c>
      <c r="C317" s="1118">
        <v>135</v>
      </c>
      <c r="D317" s="1090" t="s">
        <v>1328</v>
      </c>
      <c r="E317" s="1093" t="s">
        <v>127</v>
      </c>
      <c r="F317" s="1094"/>
    </row>
    <row r="318" spans="2:6" x14ac:dyDescent="0.15">
      <c r="B318" s="1154" t="s">
        <v>106</v>
      </c>
      <c r="C318" s="1118">
        <v>136</v>
      </c>
      <c r="D318" s="1090" t="s">
        <v>148</v>
      </c>
      <c r="E318" s="1093" t="s">
        <v>127</v>
      </c>
      <c r="F318" s="1094"/>
    </row>
    <row r="319" spans="2:6" x14ac:dyDescent="0.15">
      <c r="B319" s="1154" t="s">
        <v>106</v>
      </c>
      <c r="C319" s="1118">
        <v>137</v>
      </c>
      <c r="D319" s="1095" t="s">
        <v>1335</v>
      </c>
      <c r="E319" s="1098" t="s">
        <v>832</v>
      </c>
      <c r="F319" s="1099" t="s">
        <v>1580</v>
      </c>
    </row>
    <row r="320" spans="2:6" x14ac:dyDescent="0.15">
      <c r="B320" s="1154" t="s">
        <v>106</v>
      </c>
      <c r="C320" s="1118">
        <v>138</v>
      </c>
      <c r="D320" s="1095" t="s">
        <v>1337</v>
      </c>
      <c r="E320" s="1098" t="s">
        <v>832</v>
      </c>
      <c r="F320" s="1099" t="s">
        <v>1580</v>
      </c>
    </row>
    <row r="321" spans="2:6" x14ac:dyDescent="0.15">
      <c r="B321" s="1154" t="s">
        <v>106</v>
      </c>
      <c r="C321" s="1118">
        <v>139</v>
      </c>
      <c r="D321" s="1095" t="s">
        <v>1341</v>
      </c>
      <c r="E321" s="1098" t="s">
        <v>832</v>
      </c>
      <c r="F321" s="1099" t="s">
        <v>1580</v>
      </c>
    </row>
    <row r="322" spans="2:6" x14ac:dyDescent="0.15">
      <c r="B322" s="1154" t="s">
        <v>106</v>
      </c>
      <c r="C322" s="1118">
        <v>140</v>
      </c>
      <c r="D322" s="1095" t="s">
        <v>1344</v>
      </c>
      <c r="E322" s="1098" t="s">
        <v>832</v>
      </c>
      <c r="F322" s="1099" t="s">
        <v>1580</v>
      </c>
    </row>
    <row r="323" spans="2:6" x14ac:dyDescent="0.15">
      <c r="B323" s="1154" t="s">
        <v>106</v>
      </c>
      <c r="C323" s="1118">
        <v>141</v>
      </c>
      <c r="D323" s="1095" t="s">
        <v>1347</v>
      </c>
      <c r="E323" s="1098" t="s">
        <v>832</v>
      </c>
      <c r="F323" s="1099" t="s">
        <v>1565</v>
      </c>
    </row>
    <row r="324" spans="2:6" x14ac:dyDescent="0.15">
      <c r="B324" s="1154" t="s">
        <v>106</v>
      </c>
      <c r="C324" s="1118">
        <v>142</v>
      </c>
      <c r="D324" s="1090" t="s">
        <v>1351</v>
      </c>
      <c r="E324" s="1093" t="s">
        <v>119</v>
      </c>
      <c r="F324" s="1094"/>
    </row>
    <row r="325" spans="2:6" x14ac:dyDescent="0.15">
      <c r="B325" s="1154" t="s">
        <v>106</v>
      </c>
      <c r="C325" s="1118">
        <v>143</v>
      </c>
      <c r="D325" s="1090" t="s">
        <v>1355</v>
      </c>
      <c r="E325" s="1093" t="s">
        <v>117</v>
      </c>
      <c r="F325" s="1094"/>
    </row>
    <row r="326" spans="2:6" x14ac:dyDescent="0.15">
      <c r="B326" s="1154" t="s">
        <v>106</v>
      </c>
      <c r="C326" s="1118">
        <v>144</v>
      </c>
      <c r="D326" s="1090" t="s">
        <v>1359</v>
      </c>
      <c r="E326" s="1093" t="s">
        <v>110</v>
      </c>
      <c r="F326" s="1094"/>
    </row>
    <row r="327" spans="2:6" x14ac:dyDescent="0.15">
      <c r="B327" s="1154" t="s">
        <v>106</v>
      </c>
      <c r="C327" s="1118">
        <v>145</v>
      </c>
      <c r="D327" s="1090" t="s">
        <v>1362</v>
      </c>
      <c r="E327" s="1093" t="s">
        <v>110</v>
      </c>
      <c r="F327" s="1094"/>
    </row>
    <row r="328" spans="2:6" x14ac:dyDescent="0.15">
      <c r="B328" s="1154" t="s">
        <v>106</v>
      </c>
      <c r="C328" s="1118">
        <v>146</v>
      </c>
      <c r="D328" s="1090" t="s">
        <v>1366</v>
      </c>
      <c r="E328" s="1106" t="s">
        <v>110</v>
      </c>
      <c r="F328" s="1094"/>
    </row>
    <row r="329" spans="2:6" x14ac:dyDescent="0.15">
      <c r="B329" s="1154" t="s">
        <v>106</v>
      </c>
      <c r="C329" s="1118">
        <v>147</v>
      </c>
      <c r="D329" s="1095" t="s">
        <v>1369</v>
      </c>
      <c r="E329" s="1098" t="s">
        <v>832</v>
      </c>
      <c r="F329" s="1099" t="s">
        <v>1578</v>
      </c>
    </row>
    <row r="330" spans="2:6" x14ac:dyDescent="0.15">
      <c r="B330" s="1154" t="s">
        <v>106</v>
      </c>
      <c r="C330" s="1118">
        <v>148</v>
      </c>
      <c r="D330" s="1095" t="s">
        <v>1374</v>
      </c>
      <c r="E330" s="1098" t="s">
        <v>832</v>
      </c>
      <c r="F330" s="1099" t="s">
        <v>1580</v>
      </c>
    </row>
    <row r="331" spans="2:6" x14ac:dyDescent="0.15">
      <c r="B331" s="1154" t="s">
        <v>106</v>
      </c>
      <c r="C331" s="1118">
        <v>149</v>
      </c>
      <c r="D331" s="1095" t="s">
        <v>1378</v>
      </c>
      <c r="E331" s="1098" t="s">
        <v>832</v>
      </c>
      <c r="F331" s="1099" t="s">
        <v>1581</v>
      </c>
    </row>
    <row r="332" spans="2:6" x14ac:dyDescent="0.15">
      <c r="B332" s="1154" t="s">
        <v>106</v>
      </c>
      <c r="C332" s="1118">
        <v>150</v>
      </c>
      <c r="D332" s="1095" t="s">
        <v>165</v>
      </c>
      <c r="E332" s="1098" t="s">
        <v>832</v>
      </c>
      <c r="F332" s="1099" t="s">
        <v>1580</v>
      </c>
    </row>
    <row r="333" spans="2:6" x14ac:dyDescent="0.15">
      <c r="B333" s="1154" t="s">
        <v>106</v>
      </c>
      <c r="C333" s="1118">
        <v>151</v>
      </c>
      <c r="D333" s="1090" t="s">
        <v>1384</v>
      </c>
      <c r="E333" s="1093" t="s">
        <v>110</v>
      </c>
      <c r="F333" s="1094"/>
    </row>
    <row r="334" spans="2:6" x14ac:dyDescent="0.15">
      <c r="B334" s="1154" t="s">
        <v>106</v>
      </c>
      <c r="C334" s="1118">
        <v>152</v>
      </c>
      <c r="D334" s="1090" t="s">
        <v>1387</v>
      </c>
      <c r="E334" s="1093" t="s">
        <v>110</v>
      </c>
      <c r="F334" s="1094"/>
    </row>
    <row r="335" spans="2:6" x14ac:dyDescent="0.15">
      <c r="B335" s="1154" t="s">
        <v>106</v>
      </c>
      <c r="C335" s="1118">
        <v>153</v>
      </c>
      <c r="D335" s="1090" t="s">
        <v>1390</v>
      </c>
      <c r="E335" s="1093" t="s">
        <v>1494</v>
      </c>
      <c r="F335" s="1094"/>
    </row>
    <row r="336" spans="2:6" x14ac:dyDescent="0.15">
      <c r="B336" s="1154" t="s">
        <v>106</v>
      </c>
      <c r="C336" s="1118">
        <v>154</v>
      </c>
      <c r="D336" s="1090" t="s">
        <v>1392</v>
      </c>
      <c r="E336" s="1093" t="s">
        <v>1494</v>
      </c>
      <c r="F336" s="1094"/>
    </row>
    <row r="337" spans="2:6" x14ac:dyDescent="0.15">
      <c r="B337" s="1154" t="s">
        <v>106</v>
      </c>
      <c r="C337" s="1118">
        <v>155</v>
      </c>
      <c r="D337" s="1090" t="s">
        <v>1395</v>
      </c>
      <c r="E337" s="1093" t="s">
        <v>1494</v>
      </c>
      <c r="F337" s="1094"/>
    </row>
    <row r="338" spans="2:6" x14ac:dyDescent="0.15">
      <c r="B338" s="1154" t="s">
        <v>106</v>
      </c>
      <c r="C338" s="1118">
        <v>156</v>
      </c>
      <c r="D338" s="1090" t="s">
        <v>1397</v>
      </c>
      <c r="E338" s="1093" t="s">
        <v>110</v>
      </c>
      <c r="F338" s="1094"/>
    </row>
    <row r="339" spans="2:6" x14ac:dyDescent="0.15">
      <c r="B339" s="1154" t="s">
        <v>106</v>
      </c>
      <c r="C339" s="1118">
        <v>157</v>
      </c>
      <c r="D339" s="1090" t="s">
        <v>139</v>
      </c>
      <c r="E339" s="1093" t="s">
        <v>110</v>
      </c>
      <c r="F339" s="1094"/>
    </row>
    <row r="340" spans="2:6" x14ac:dyDescent="0.15">
      <c r="B340" s="1154" t="s">
        <v>106</v>
      </c>
      <c r="C340" s="1118">
        <v>158</v>
      </c>
      <c r="D340" s="1090" t="s">
        <v>1402</v>
      </c>
      <c r="E340" s="1093" t="s">
        <v>110</v>
      </c>
      <c r="F340" s="1094"/>
    </row>
    <row r="341" spans="2:6" x14ac:dyDescent="0.15">
      <c r="B341" s="1154" t="s">
        <v>106</v>
      </c>
      <c r="C341" s="1118">
        <v>159</v>
      </c>
      <c r="D341" s="1095" t="s">
        <v>1406</v>
      </c>
      <c r="E341" s="1098" t="s">
        <v>832</v>
      </c>
      <c r="F341" s="1099" t="s">
        <v>1578</v>
      </c>
    </row>
    <row r="342" spans="2:6" x14ac:dyDescent="0.15">
      <c r="B342" s="1154" t="s">
        <v>106</v>
      </c>
      <c r="C342" s="1118">
        <v>160</v>
      </c>
      <c r="D342" s="1095" t="s">
        <v>1409</v>
      </c>
      <c r="E342" s="1098" t="s">
        <v>832</v>
      </c>
      <c r="F342" s="1099" t="s">
        <v>1578</v>
      </c>
    </row>
    <row r="343" spans="2:6" x14ac:dyDescent="0.15">
      <c r="B343" s="1154" t="s">
        <v>106</v>
      </c>
      <c r="C343" s="1118">
        <v>161</v>
      </c>
      <c r="D343" s="1090" t="s">
        <v>1413</v>
      </c>
      <c r="E343" s="1093" t="s">
        <v>110</v>
      </c>
      <c r="F343" s="1094"/>
    </row>
    <row r="344" spans="2:6" x14ac:dyDescent="0.15">
      <c r="B344" s="1154" t="s">
        <v>106</v>
      </c>
      <c r="C344" s="1118">
        <v>162</v>
      </c>
      <c r="D344" s="1095" t="s">
        <v>1415</v>
      </c>
      <c r="E344" s="1098" t="s">
        <v>832</v>
      </c>
      <c r="F344" s="1099" t="s">
        <v>1579</v>
      </c>
    </row>
    <row r="345" spans="2:6" x14ac:dyDescent="0.15">
      <c r="B345" s="1154" t="s">
        <v>106</v>
      </c>
      <c r="C345" s="1118">
        <v>163</v>
      </c>
      <c r="D345" s="1090" t="s">
        <v>1420</v>
      </c>
      <c r="E345" s="1093" t="s">
        <v>110</v>
      </c>
      <c r="F345" s="1094"/>
    </row>
    <row r="346" spans="2:6" x14ac:dyDescent="0.15">
      <c r="B346" s="1154" t="s">
        <v>106</v>
      </c>
      <c r="C346" s="1118">
        <v>164</v>
      </c>
      <c r="D346" s="1090" t="s">
        <v>170</v>
      </c>
      <c r="E346" s="1093" t="s">
        <v>110</v>
      </c>
      <c r="F346" s="1094"/>
    </row>
    <row r="347" spans="2:6" x14ac:dyDescent="0.15">
      <c r="B347" s="1154" t="s">
        <v>106</v>
      </c>
      <c r="C347" s="1118">
        <v>165</v>
      </c>
      <c r="D347" s="1090" t="s">
        <v>159</v>
      </c>
      <c r="E347" s="1093" t="s">
        <v>110</v>
      </c>
      <c r="F347" s="1094"/>
    </row>
    <row r="348" spans="2:6" x14ac:dyDescent="0.15">
      <c r="B348" s="1154" t="s">
        <v>106</v>
      </c>
      <c r="C348" s="1118">
        <v>166</v>
      </c>
      <c r="D348" s="1095" t="s">
        <v>1428</v>
      </c>
      <c r="E348" s="1103" t="s">
        <v>1498</v>
      </c>
      <c r="F348" s="1099" t="s">
        <v>1580</v>
      </c>
    </row>
    <row r="349" spans="2:6" x14ac:dyDescent="0.15">
      <c r="B349" s="1154" t="s">
        <v>106</v>
      </c>
      <c r="C349" s="1118">
        <v>167</v>
      </c>
      <c r="D349" s="1095" t="s">
        <v>1432</v>
      </c>
      <c r="E349" s="1103" t="s">
        <v>1498</v>
      </c>
      <c r="F349" s="1099" t="s">
        <v>1580</v>
      </c>
    </row>
    <row r="350" spans="2:6" x14ac:dyDescent="0.15">
      <c r="B350" s="1154" t="s">
        <v>106</v>
      </c>
      <c r="C350" s="1118">
        <v>168</v>
      </c>
      <c r="D350" s="1095" t="s">
        <v>1435</v>
      </c>
      <c r="E350" s="1103" t="s">
        <v>1498</v>
      </c>
      <c r="F350" s="1099" t="s">
        <v>1580</v>
      </c>
    </row>
    <row r="351" spans="2:6" x14ac:dyDescent="0.15">
      <c r="B351" s="1154" t="s">
        <v>106</v>
      </c>
      <c r="C351" s="1118">
        <v>169</v>
      </c>
      <c r="D351" s="1090" t="s">
        <v>1439</v>
      </c>
      <c r="E351" s="1093" t="s">
        <v>110</v>
      </c>
      <c r="F351" s="1094"/>
    </row>
    <row r="352" spans="2:6" x14ac:dyDescent="0.15">
      <c r="B352" s="1154" t="s">
        <v>106</v>
      </c>
      <c r="C352" s="1118">
        <v>170</v>
      </c>
      <c r="D352" s="1090" t="s">
        <v>138</v>
      </c>
      <c r="E352" s="1093" t="s">
        <v>110</v>
      </c>
      <c r="F352" s="1094"/>
    </row>
    <row r="353" spans="2:6" x14ac:dyDescent="0.15">
      <c r="B353" s="1154" t="s">
        <v>106</v>
      </c>
      <c r="C353" s="1118">
        <v>171</v>
      </c>
      <c r="D353" s="1090" t="s">
        <v>1446</v>
      </c>
      <c r="E353" s="1093" t="s">
        <v>127</v>
      </c>
      <c r="F353" s="1094"/>
    </row>
    <row r="354" spans="2:6" x14ac:dyDescent="0.15">
      <c r="B354" s="1154" t="s">
        <v>106</v>
      </c>
      <c r="C354" s="1118">
        <v>172</v>
      </c>
      <c r="D354" s="1095" t="s">
        <v>1449</v>
      </c>
      <c r="E354" s="1098" t="s">
        <v>832</v>
      </c>
      <c r="F354" s="1099" t="s">
        <v>1582</v>
      </c>
    </row>
    <row r="355" spans="2:6" x14ac:dyDescent="0.15">
      <c r="B355" s="1154" t="s">
        <v>106</v>
      </c>
      <c r="C355" s="1118">
        <v>173</v>
      </c>
      <c r="D355" s="1095" t="s">
        <v>1453</v>
      </c>
      <c r="E355" s="1098" t="s">
        <v>832</v>
      </c>
      <c r="F355" s="1099" t="s">
        <v>1582</v>
      </c>
    </row>
    <row r="356" spans="2:6" x14ac:dyDescent="0.15">
      <c r="B356" s="1154" t="s">
        <v>106</v>
      </c>
      <c r="C356" s="1118">
        <v>174</v>
      </c>
      <c r="D356" s="1095" t="s">
        <v>1457</v>
      </c>
      <c r="E356" s="1098" t="s">
        <v>832</v>
      </c>
      <c r="F356" s="1099" t="s">
        <v>1583</v>
      </c>
    </row>
    <row r="357" spans="2:6" x14ac:dyDescent="0.15">
      <c r="B357" s="1154" t="s">
        <v>106</v>
      </c>
      <c r="C357" s="1118">
        <v>175</v>
      </c>
      <c r="D357" s="1095" t="s">
        <v>1462</v>
      </c>
      <c r="E357" s="1098" t="s">
        <v>832</v>
      </c>
      <c r="F357" s="1099" t="s">
        <v>1582</v>
      </c>
    </row>
    <row r="358" spans="2:6" x14ac:dyDescent="0.15">
      <c r="B358" s="1154" t="s">
        <v>106</v>
      </c>
      <c r="C358" s="1118">
        <v>176</v>
      </c>
      <c r="D358" s="1095" t="s">
        <v>1465</v>
      </c>
      <c r="E358" s="1098" t="s">
        <v>832</v>
      </c>
      <c r="F358" s="1099" t="s">
        <v>1584</v>
      </c>
    </row>
    <row r="359" spans="2:6" x14ac:dyDescent="0.15">
      <c r="B359" s="1154" t="s">
        <v>106</v>
      </c>
      <c r="C359" s="1118">
        <v>177</v>
      </c>
      <c r="D359" s="1090" t="s">
        <v>1470</v>
      </c>
      <c r="E359" s="1093" t="s">
        <v>110</v>
      </c>
      <c r="F359" s="1094"/>
    </row>
    <row r="360" spans="2:6" x14ac:dyDescent="0.15">
      <c r="B360" s="1154" t="s">
        <v>106</v>
      </c>
      <c r="C360" s="1118">
        <v>178</v>
      </c>
      <c r="D360" s="1095" t="s">
        <v>1474</v>
      </c>
      <c r="E360" s="1098" t="s">
        <v>832</v>
      </c>
      <c r="F360" s="1099" t="s">
        <v>1582</v>
      </c>
    </row>
    <row r="361" spans="2:6" x14ac:dyDescent="0.15">
      <c r="B361" s="1154" t="s">
        <v>106</v>
      </c>
      <c r="C361" s="1118">
        <v>179</v>
      </c>
      <c r="D361" s="1095" t="s">
        <v>1478</v>
      </c>
      <c r="E361" s="1098" t="s">
        <v>832</v>
      </c>
      <c r="F361" s="1099" t="s">
        <v>1580</v>
      </c>
    </row>
    <row r="362" spans="2:6" x14ac:dyDescent="0.15">
      <c r="B362" s="1154" t="s">
        <v>106</v>
      </c>
      <c r="C362" s="1118">
        <v>180</v>
      </c>
      <c r="D362" s="1095" t="s">
        <v>1482</v>
      </c>
      <c r="E362" s="1098" t="s">
        <v>832</v>
      </c>
      <c r="F362" s="1099" t="s">
        <v>1582</v>
      </c>
    </row>
    <row r="363" spans="2:6" x14ac:dyDescent="0.15">
      <c r="B363" s="1154" t="s">
        <v>106</v>
      </c>
      <c r="C363" s="1118">
        <v>181</v>
      </c>
      <c r="D363" s="1095" t="s">
        <v>1487</v>
      </c>
      <c r="E363" s="1098" t="s">
        <v>832</v>
      </c>
      <c r="F363" s="1099" t="s">
        <v>1579</v>
      </c>
    </row>
    <row r="364" spans="2:6" x14ac:dyDescent="0.15">
      <c r="B364" s="1156" t="s">
        <v>106</v>
      </c>
      <c r="C364" s="1142">
        <v>182</v>
      </c>
      <c r="D364" s="1107" t="s">
        <v>171</v>
      </c>
      <c r="E364" s="1110" t="s">
        <v>832</v>
      </c>
      <c r="F364" s="1111" t="s">
        <v>1585</v>
      </c>
    </row>
  </sheetData>
  <phoneticPr fontId="3"/>
  <printOptions horizontalCentered="1"/>
  <pageMargins left="0.31496062992125984" right="0.31496062992125984" top="0.74803149606299213" bottom="0.74803149606299213" header="0.51181102362204722" footer="0.31496062992125984"/>
  <pageSetup paperSize="9" scale="72" fitToHeight="0" orientation="portrait" r:id="rId1"/>
  <headerFooter>
    <oddHeader>&amp;C&amp;16 3河川で確認された重要種の一覧&amp;R&amp;16&amp;P／&amp;N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F532F-7F96-437E-9FF5-4D0A44541012}">
  <sheetPr>
    <tabColor theme="7" tint="0.79998168889431442"/>
    <pageSetUpPr fitToPage="1"/>
  </sheetPr>
  <dimension ref="A1:BX211"/>
  <sheetViews>
    <sheetView tabSelected="1" zoomScale="65" zoomScaleNormal="65" workbookViewId="0">
      <selection activeCell="AQ17" sqref="AQ17"/>
    </sheetView>
  </sheetViews>
  <sheetFormatPr defaultColWidth="8" defaultRowHeight="12" x14ac:dyDescent="0.15"/>
  <cols>
    <col min="1" max="1" width="21.625" style="1023" customWidth="1"/>
    <col min="2" max="2" width="4.5" style="1125" bestFit="1" customWidth="1"/>
    <col min="3" max="3" width="22.125" style="1025" customWidth="1"/>
    <col min="4" max="5" width="4.625" style="1024" customWidth="1"/>
    <col min="6" max="6" width="4.875" style="1024" customWidth="1"/>
    <col min="7" max="7" width="9.125" style="1025" customWidth="1"/>
    <col min="8" max="8" width="19.875" style="1026" customWidth="1"/>
    <col min="9" max="11" width="3.875" style="1023" customWidth="1"/>
    <col min="12" max="26" width="3.875" style="1024" customWidth="1"/>
    <col min="27" max="27" width="4.875" style="1024" customWidth="1"/>
    <col min="28" max="28" width="3.875" style="1023" customWidth="1"/>
    <col min="29" max="36" width="3.875" style="1024" customWidth="1"/>
    <col min="37" max="37" width="11.5" style="1026" customWidth="1"/>
    <col min="38" max="38" width="8.75" style="1023" customWidth="1"/>
    <col min="39" max="39" width="12.875" style="1025" customWidth="1"/>
    <col min="40" max="40" width="15" style="1475" customWidth="1"/>
    <col min="41" max="16384" width="8" style="1023"/>
  </cols>
  <sheetData>
    <row r="1" spans="1:76" ht="20.100000000000001" customHeight="1" x14ac:dyDescent="0.15">
      <c r="B1" s="1220"/>
      <c r="C1" s="1204"/>
      <c r="D1" s="1204"/>
      <c r="E1" s="1204"/>
      <c r="F1" s="1204"/>
      <c r="G1" s="1205"/>
      <c r="H1" s="1206"/>
      <c r="I1" s="1207" t="s">
        <v>1668</v>
      </c>
      <c r="J1" s="1207"/>
      <c r="K1" s="1207"/>
      <c r="L1" s="1207"/>
      <c r="M1" s="1207"/>
      <c r="N1" s="1207"/>
      <c r="O1" s="1207"/>
      <c r="P1" s="1207"/>
      <c r="Q1" s="1207"/>
      <c r="R1" s="1207"/>
      <c r="S1" s="1207"/>
      <c r="T1" s="1207"/>
      <c r="U1" s="1207"/>
      <c r="V1" s="1207"/>
      <c r="W1" s="1207"/>
      <c r="X1" s="1207"/>
      <c r="Y1" s="1207"/>
      <c r="Z1" s="1207"/>
      <c r="AA1" s="1207"/>
      <c r="AB1" s="1207"/>
      <c r="AC1" s="1207"/>
      <c r="AD1" s="1207"/>
      <c r="AE1" s="1207"/>
      <c r="AF1" s="1207"/>
      <c r="AG1" s="1207"/>
      <c r="AH1" s="1207"/>
      <c r="AI1" s="1207"/>
      <c r="AJ1" s="1207"/>
      <c r="AK1" s="1808" t="s">
        <v>440</v>
      </c>
      <c r="AL1" s="1809"/>
      <c r="AM1" s="1810"/>
      <c r="AN1" s="1799" t="s">
        <v>231</v>
      </c>
    </row>
    <row r="2" spans="1:76" ht="15" customHeight="1" x14ac:dyDescent="0.15">
      <c r="B2" s="1221"/>
      <c r="C2" s="1208"/>
      <c r="D2" s="1208"/>
      <c r="E2" s="1208"/>
      <c r="F2" s="1208"/>
      <c r="G2" s="1209"/>
      <c r="H2" s="1210"/>
      <c r="I2" s="1211" t="s">
        <v>234</v>
      </c>
      <c r="J2" s="1212" t="s">
        <v>198</v>
      </c>
      <c r="K2" s="1213"/>
      <c r="L2" s="1213"/>
      <c r="M2" s="1213"/>
      <c r="N2" s="1213"/>
      <c r="O2" s="1213"/>
      <c r="P2" s="1213"/>
      <c r="Q2" s="1214"/>
      <c r="R2" s="1212" t="s">
        <v>442</v>
      </c>
      <c r="S2" s="1215"/>
      <c r="T2" s="1213"/>
      <c r="U2" s="1213"/>
      <c r="V2" s="1214"/>
      <c r="W2" s="1212" t="s">
        <v>443</v>
      </c>
      <c r="X2" s="1213"/>
      <c r="Y2" s="1213"/>
      <c r="Z2" s="1213"/>
      <c r="AA2" s="1213"/>
      <c r="AB2" s="1212" t="s">
        <v>275</v>
      </c>
      <c r="AC2" s="1213"/>
      <c r="AD2" s="1213"/>
      <c r="AE2" s="1213"/>
      <c r="AF2" s="1213"/>
      <c r="AG2" s="1213"/>
      <c r="AH2" s="1214"/>
      <c r="AI2" s="1797" t="s">
        <v>444</v>
      </c>
      <c r="AJ2" s="1798"/>
      <c r="AK2" s="1804" t="s">
        <v>445</v>
      </c>
      <c r="AL2" s="1802" t="s">
        <v>446</v>
      </c>
      <c r="AM2" s="1806" t="s">
        <v>1669</v>
      </c>
      <c r="AN2" s="1800"/>
    </row>
    <row r="3" spans="1:76" ht="78.75" customHeight="1" x14ac:dyDescent="0.15">
      <c r="B3" s="1028" t="s">
        <v>447</v>
      </c>
      <c r="C3" s="1200" t="s">
        <v>441</v>
      </c>
      <c r="D3" s="1449" t="s">
        <v>448</v>
      </c>
      <c r="E3" s="1449" t="s">
        <v>449</v>
      </c>
      <c r="F3" s="1449" t="s">
        <v>450</v>
      </c>
      <c r="G3" s="1028" t="s">
        <v>451</v>
      </c>
      <c r="H3" s="1028" t="s">
        <v>452</v>
      </c>
      <c r="I3" s="1216" t="s">
        <v>453</v>
      </c>
      <c r="J3" s="1217" t="s">
        <v>454</v>
      </c>
      <c r="K3" s="1218" t="s">
        <v>455</v>
      </c>
      <c r="L3" s="1218" t="s">
        <v>456</v>
      </c>
      <c r="M3" s="1218" t="s">
        <v>457</v>
      </c>
      <c r="N3" s="1218" t="s">
        <v>458</v>
      </c>
      <c r="O3" s="1218" t="s">
        <v>15</v>
      </c>
      <c r="P3" s="1218" t="s">
        <v>459</v>
      </c>
      <c r="Q3" s="1219" t="s">
        <v>460</v>
      </c>
      <c r="R3" s="1217" t="s">
        <v>461</v>
      </c>
      <c r="S3" s="1218" t="s">
        <v>462</v>
      </c>
      <c r="T3" s="1218" t="s">
        <v>463</v>
      </c>
      <c r="U3" s="1218" t="s">
        <v>464</v>
      </c>
      <c r="V3" s="1219" t="s">
        <v>465</v>
      </c>
      <c r="W3" s="1217" t="s">
        <v>466</v>
      </c>
      <c r="X3" s="1218" t="s">
        <v>467</v>
      </c>
      <c r="Y3" s="1218" t="s">
        <v>468</v>
      </c>
      <c r="Z3" s="1218" t="s">
        <v>286</v>
      </c>
      <c r="AA3" s="1218" t="s">
        <v>469</v>
      </c>
      <c r="AB3" s="1217" t="s">
        <v>470</v>
      </c>
      <c r="AC3" s="1218" t="s">
        <v>471</v>
      </c>
      <c r="AD3" s="1218" t="s">
        <v>472</v>
      </c>
      <c r="AE3" s="1218" t="s">
        <v>473</v>
      </c>
      <c r="AF3" s="1218" t="s">
        <v>474</v>
      </c>
      <c r="AG3" s="1218" t="s">
        <v>475</v>
      </c>
      <c r="AH3" s="1219" t="s">
        <v>476</v>
      </c>
      <c r="AI3" s="1217" t="s">
        <v>477</v>
      </c>
      <c r="AJ3" s="1219" t="s">
        <v>478</v>
      </c>
      <c r="AK3" s="1805"/>
      <c r="AL3" s="1803"/>
      <c r="AM3" s="1807"/>
      <c r="AN3" s="1801"/>
    </row>
    <row r="4" spans="1:76" s="1038" customFormat="1" ht="29.25" customHeight="1" x14ac:dyDescent="0.15">
      <c r="A4" s="1024"/>
      <c r="B4" s="1144">
        <v>1</v>
      </c>
      <c r="C4" s="1145" t="s">
        <v>479</v>
      </c>
      <c r="D4" s="1146" t="s">
        <v>480</v>
      </c>
      <c r="E4" s="1146"/>
      <c r="F4" s="1146" t="s">
        <v>481</v>
      </c>
      <c r="G4" s="1147" t="s">
        <v>70</v>
      </c>
      <c r="H4" s="1518" t="s">
        <v>482</v>
      </c>
      <c r="I4" s="1148"/>
      <c r="J4" s="1149"/>
      <c r="K4" s="1150"/>
      <c r="L4" s="1150"/>
      <c r="M4" s="1150"/>
      <c r="N4" s="1150"/>
      <c r="O4" s="1150"/>
      <c r="P4" s="1150"/>
      <c r="Q4" s="1151"/>
      <c r="R4" s="1149"/>
      <c r="S4" s="1150" t="s">
        <v>483</v>
      </c>
      <c r="T4" s="1150" t="s">
        <v>484</v>
      </c>
      <c r="U4" s="1150"/>
      <c r="V4" s="1151"/>
      <c r="W4" s="1149"/>
      <c r="X4" s="1150"/>
      <c r="Y4" s="1150" t="s">
        <v>402</v>
      </c>
      <c r="Z4" s="1150" t="s">
        <v>402</v>
      </c>
      <c r="AA4" s="1150"/>
      <c r="AB4" s="1149"/>
      <c r="AC4" s="1150"/>
      <c r="AD4" s="1150"/>
      <c r="AE4" s="1150"/>
      <c r="AF4" s="1150"/>
      <c r="AG4" s="1150"/>
      <c r="AH4" s="1151"/>
      <c r="AI4" s="1149"/>
      <c r="AJ4" s="1151"/>
      <c r="AK4" s="1063" t="s">
        <v>485</v>
      </c>
      <c r="AL4" s="1062" t="s">
        <v>486</v>
      </c>
      <c r="AM4" s="1063" t="s">
        <v>117</v>
      </c>
      <c r="AN4" s="1450"/>
      <c r="AO4" s="1024"/>
      <c r="AP4" s="1024"/>
      <c r="AQ4" s="1024"/>
      <c r="AR4" s="1024"/>
      <c r="AS4" s="1024"/>
      <c r="AT4" s="1024"/>
      <c r="AU4" s="1024"/>
      <c r="AV4" s="1024"/>
      <c r="AW4" s="1024"/>
      <c r="AX4" s="1024"/>
      <c r="AY4" s="1024"/>
      <c r="AZ4" s="1024"/>
      <c r="BA4" s="1024"/>
      <c r="BB4" s="1024"/>
      <c r="BC4" s="1024"/>
      <c r="BD4" s="1024"/>
      <c r="BE4" s="1024"/>
      <c r="BF4" s="1024"/>
      <c r="BG4" s="1024"/>
      <c r="BH4" s="1024"/>
      <c r="BI4" s="1024"/>
      <c r="BJ4" s="1024"/>
      <c r="BK4" s="1024"/>
      <c r="BL4" s="1024"/>
      <c r="BM4" s="1024"/>
      <c r="BN4" s="1024"/>
      <c r="BO4" s="1024"/>
      <c r="BP4" s="1024"/>
      <c r="BQ4" s="1024"/>
      <c r="BR4" s="1024"/>
      <c r="BS4" s="1024"/>
      <c r="BT4" s="1024"/>
      <c r="BU4" s="1024"/>
      <c r="BV4" s="1024"/>
      <c r="BW4" s="1024"/>
      <c r="BX4" s="1024"/>
    </row>
    <row r="5" spans="1:76" s="1024" customFormat="1" ht="25.5" customHeight="1" x14ac:dyDescent="0.15">
      <c r="B5" s="1121">
        <v>2</v>
      </c>
      <c r="C5" s="1039" t="s">
        <v>85</v>
      </c>
      <c r="D5" s="1040" t="s">
        <v>480</v>
      </c>
      <c r="E5" s="1040"/>
      <c r="F5" s="1040" t="s">
        <v>481</v>
      </c>
      <c r="G5" s="1036" t="s">
        <v>70</v>
      </c>
      <c r="H5" s="1519" t="s">
        <v>482</v>
      </c>
      <c r="I5" s="1041"/>
      <c r="J5" s="1042"/>
      <c r="K5" s="1043"/>
      <c r="L5" s="1043"/>
      <c r="M5" s="1043"/>
      <c r="N5" s="1043"/>
      <c r="O5" s="1043"/>
      <c r="P5" s="1043"/>
      <c r="Q5" s="1044"/>
      <c r="R5" s="1042"/>
      <c r="S5" s="1043" t="s">
        <v>483</v>
      </c>
      <c r="T5" s="1043" t="s">
        <v>484</v>
      </c>
      <c r="U5" s="1043"/>
      <c r="V5" s="1044"/>
      <c r="W5" s="1042"/>
      <c r="X5" s="1043"/>
      <c r="Y5" s="1043" t="s">
        <v>402</v>
      </c>
      <c r="Z5" s="1043" t="s">
        <v>402</v>
      </c>
      <c r="AA5" s="1043"/>
      <c r="AB5" s="1042"/>
      <c r="AC5" s="1043"/>
      <c r="AD5" s="1043"/>
      <c r="AE5" s="1043"/>
      <c r="AF5" s="1043"/>
      <c r="AG5" s="1043"/>
      <c r="AH5" s="1044"/>
      <c r="AI5" s="1042"/>
      <c r="AJ5" s="1044"/>
      <c r="AK5" s="1036" t="s">
        <v>485</v>
      </c>
      <c r="AL5" s="1035" t="s">
        <v>486</v>
      </c>
      <c r="AM5" s="1036" t="s">
        <v>117</v>
      </c>
      <c r="AN5" s="1451" t="s">
        <v>1545</v>
      </c>
    </row>
    <row r="6" spans="1:76" s="1038" customFormat="1" ht="23.25" customHeight="1" x14ac:dyDescent="0.15">
      <c r="A6" s="1024"/>
      <c r="B6" s="1123">
        <v>3</v>
      </c>
      <c r="C6" s="1045" t="s">
        <v>48</v>
      </c>
      <c r="D6" s="1029" t="s">
        <v>480</v>
      </c>
      <c r="E6" s="1029"/>
      <c r="F6" s="1029" t="s">
        <v>481</v>
      </c>
      <c r="G6" s="1030" t="s">
        <v>49</v>
      </c>
      <c r="H6" s="1520" t="s">
        <v>487</v>
      </c>
      <c r="I6" s="1031"/>
      <c r="J6" s="1032"/>
      <c r="K6" s="1033"/>
      <c r="L6" s="1033"/>
      <c r="M6" s="1033"/>
      <c r="N6" s="1033"/>
      <c r="O6" s="1033"/>
      <c r="P6" s="1033"/>
      <c r="Q6" s="1034"/>
      <c r="R6" s="1032"/>
      <c r="S6" s="1033" t="s">
        <v>402</v>
      </c>
      <c r="T6" s="1033" t="s">
        <v>484</v>
      </c>
      <c r="U6" s="1033"/>
      <c r="V6" s="1034"/>
      <c r="W6" s="1032"/>
      <c r="X6" s="1033"/>
      <c r="Y6" s="1033"/>
      <c r="Z6" s="1033" t="s">
        <v>402</v>
      </c>
      <c r="AA6" s="1033"/>
      <c r="AB6" s="1032"/>
      <c r="AC6" s="1033"/>
      <c r="AD6" s="1033"/>
      <c r="AE6" s="1033"/>
      <c r="AF6" s="1033"/>
      <c r="AG6" s="1033"/>
      <c r="AH6" s="1034"/>
      <c r="AI6" s="1032"/>
      <c r="AJ6" s="1034"/>
      <c r="AK6" s="1036" t="s">
        <v>485</v>
      </c>
      <c r="AL6" s="1035" t="s">
        <v>486</v>
      </c>
      <c r="AM6" s="1036" t="s">
        <v>117</v>
      </c>
      <c r="AN6" s="1451" t="s">
        <v>1545</v>
      </c>
      <c r="AO6" s="1024"/>
      <c r="AP6" s="1024"/>
      <c r="AQ6" s="1024"/>
      <c r="AR6" s="1024"/>
      <c r="AS6" s="1024"/>
      <c r="AT6" s="1024"/>
      <c r="AU6" s="1024"/>
      <c r="AV6" s="1024"/>
      <c r="AW6" s="1024"/>
      <c r="AX6" s="1024"/>
      <c r="AY6" s="1024"/>
      <c r="AZ6" s="1024"/>
      <c r="BA6" s="1024"/>
      <c r="BB6" s="1024"/>
      <c r="BC6" s="1024"/>
      <c r="BD6" s="1024"/>
      <c r="BE6" s="1024"/>
      <c r="BF6" s="1024"/>
      <c r="BG6" s="1024"/>
      <c r="BH6" s="1024"/>
      <c r="BI6" s="1024"/>
      <c r="BJ6" s="1024"/>
      <c r="BK6" s="1024"/>
      <c r="BL6" s="1024"/>
      <c r="BM6" s="1024"/>
      <c r="BN6" s="1024"/>
      <c r="BO6" s="1024"/>
      <c r="BP6" s="1024"/>
      <c r="BQ6" s="1024"/>
      <c r="BR6" s="1024"/>
      <c r="BS6" s="1024"/>
      <c r="BT6" s="1024"/>
      <c r="BU6" s="1024"/>
      <c r="BV6" s="1024"/>
      <c r="BW6" s="1024"/>
      <c r="BX6" s="1024"/>
    </row>
    <row r="7" spans="1:76" s="1024" customFormat="1" ht="36" customHeight="1" x14ac:dyDescent="0.15">
      <c r="B7" s="1122">
        <v>4</v>
      </c>
      <c r="C7" s="1046" t="s">
        <v>488</v>
      </c>
      <c r="D7" s="1047" t="s">
        <v>480</v>
      </c>
      <c r="E7" s="1047"/>
      <c r="F7" s="1047" t="s">
        <v>481</v>
      </c>
      <c r="G7" s="1049" t="s">
        <v>49</v>
      </c>
      <c r="H7" s="1521" t="s">
        <v>489</v>
      </c>
      <c r="I7" s="1050"/>
      <c r="J7" s="1051"/>
      <c r="K7" s="1052" t="s">
        <v>490</v>
      </c>
      <c r="L7" s="1052" t="s">
        <v>490</v>
      </c>
      <c r="M7" s="1052" t="s">
        <v>490</v>
      </c>
      <c r="N7" s="1052" t="s">
        <v>490</v>
      </c>
      <c r="O7" s="1052" t="s">
        <v>490</v>
      </c>
      <c r="P7" s="1052" t="s">
        <v>490</v>
      </c>
      <c r="Q7" s="1053"/>
      <c r="R7" s="1051" t="s">
        <v>490</v>
      </c>
      <c r="S7" s="1052" t="s">
        <v>490</v>
      </c>
      <c r="T7" s="1052" t="s">
        <v>490</v>
      </c>
      <c r="U7" s="1052" t="s">
        <v>490</v>
      </c>
      <c r="V7" s="1053"/>
      <c r="W7" s="1051"/>
      <c r="X7" s="1052" t="s">
        <v>490</v>
      </c>
      <c r="Y7" s="1052"/>
      <c r="Z7" s="1052"/>
      <c r="AA7" s="1052"/>
      <c r="AB7" s="1051"/>
      <c r="AC7" s="1052"/>
      <c r="AD7" s="1052"/>
      <c r="AE7" s="1052" t="s">
        <v>490</v>
      </c>
      <c r="AF7" s="1052" t="s">
        <v>490</v>
      </c>
      <c r="AG7" s="1052" t="s">
        <v>490</v>
      </c>
      <c r="AH7" s="1053" t="s">
        <v>490</v>
      </c>
      <c r="AI7" s="1051"/>
      <c r="AJ7" s="1053"/>
      <c r="AK7" s="1049" t="s">
        <v>491</v>
      </c>
      <c r="AL7" s="1048" t="s">
        <v>492</v>
      </c>
      <c r="AM7" s="1049" t="s">
        <v>827</v>
      </c>
      <c r="AN7" s="1452" t="s">
        <v>1670</v>
      </c>
    </row>
    <row r="8" spans="1:76" s="1024" customFormat="1" ht="48" customHeight="1" x14ac:dyDescent="0.15">
      <c r="B8" s="1124">
        <v>5</v>
      </c>
      <c r="C8" s="1054" t="s">
        <v>493</v>
      </c>
      <c r="D8" s="1055" t="s">
        <v>480</v>
      </c>
      <c r="E8" s="1055"/>
      <c r="F8" s="1055"/>
      <c r="G8" s="1057" t="s">
        <v>49</v>
      </c>
      <c r="H8" s="1522" t="s">
        <v>494</v>
      </c>
      <c r="I8" s="1058"/>
      <c r="J8" s="1059"/>
      <c r="K8" s="1060"/>
      <c r="L8" s="1060"/>
      <c r="M8" s="1060"/>
      <c r="N8" s="1060"/>
      <c r="O8" s="1060"/>
      <c r="P8" s="1060"/>
      <c r="Q8" s="1061"/>
      <c r="R8" s="1059"/>
      <c r="S8" s="1060"/>
      <c r="T8" s="1060"/>
      <c r="U8" s="1060"/>
      <c r="V8" s="1061"/>
      <c r="W8" s="1059"/>
      <c r="X8" s="1060"/>
      <c r="Y8" s="1060"/>
      <c r="Z8" s="1060"/>
      <c r="AA8" s="1060"/>
      <c r="AB8" s="1059"/>
      <c r="AC8" s="1060"/>
      <c r="AD8" s="1060"/>
      <c r="AE8" s="1060" t="s">
        <v>495</v>
      </c>
      <c r="AF8" s="1060"/>
      <c r="AG8" s="1060"/>
      <c r="AH8" s="1061"/>
      <c r="AI8" s="1059"/>
      <c r="AJ8" s="1061"/>
      <c r="AK8" s="1057" t="s">
        <v>496</v>
      </c>
      <c r="AL8" s="1056" t="s">
        <v>486</v>
      </c>
      <c r="AM8" s="1057" t="s">
        <v>624</v>
      </c>
      <c r="AN8" s="1453" t="s">
        <v>1671</v>
      </c>
    </row>
    <row r="9" spans="1:76" s="1038" customFormat="1" ht="27" customHeight="1" x14ac:dyDescent="0.15">
      <c r="A9" s="1024"/>
      <c r="B9" s="1123">
        <v>6</v>
      </c>
      <c r="C9" s="1045" t="s">
        <v>98</v>
      </c>
      <c r="D9" s="1029" t="s">
        <v>480</v>
      </c>
      <c r="E9" s="1029"/>
      <c r="F9" s="1029" t="s">
        <v>481</v>
      </c>
      <c r="G9" s="1030" t="s">
        <v>70</v>
      </c>
      <c r="H9" s="1520" t="s">
        <v>497</v>
      </c>
      <c r="I9" s="1031"/>
      <c r="J9" s="1032"/>
      <c r="K9" s="1033" t="s">
        <v>495</v>
      </c>
      <c r="L9" s="1033" t="s">
        <v>483</v>
      </c>
      <c r="M9" s="1033" t="s">
        <v>498</v>
      </c>
      <c r="N9" s="1033" t="s">
        <v>498</v>
      </c>
      <c r="O9" s="1033"/>
      <c r="P9" s="1033" t="s">
        <v>498</v>
      </c>
      <c r="Q9" s="1034"/>
      <c r="R9" s="1032"/>
      <c r="S9" s="1033"/>
      <c r="T9" s="1033"/>
      <c r="U9" s="1033"/>
      <c r="V9" s="1034"/>
      <c r="W9" s="1032" t="s">
        <v>499</v>
      </c>
      <c r="X9" s="1033" t="s">
        <v>499</v>
      </c>
      <c r="Y9" s="1033"/>
      <c r="Z9" s="1033"/>
      <c r="AA9" s="1033"/>
      <c r="AB9" s="1032"/>
      <c r="AC9" s="1033"/>
      <c r="AD9" s="1033"/>
      <c r="AE9" s="1033"/>
      <c r="AF9" s="1033"/>
      <c r="AG9" s="1033"/>
      <c r="AH9" s="1034"/>
      <c r="AI9" s="1032"/>
      <c r="AJ9" s="1034"/>
      <c r="AK9" s="1036" t="s">
        <v>105</v>
      </c>
      <c r="AL9" s="1035" t="s">
        <v>486</v>
      </c>
      <c r="AM9" s="1036" t="s">
        <v>110</v>
      </c>
      <c r="AN9" s="1454" t="s">
        <v>500</v>
      </c>
      <c r="AO9" s="1024"/>
      <c r="AP9" s="1024"/>
      <c r="AQ9" s="1024"/>
      <c r="AR9" s="1024"/>
      <c r="AS9" s="1024"/>
      <c r="AT9" s="1024"/>
      <c r="AU9" s="1024"/>
      <c r="AV9" s="1024"/>
      <c r="AW9" s="1024"/>
      <c r="AX9" s="1024"/>
      <c r="AY9" s="1024"/>
      <c r="AZ9" s="1024"/>
      <c r="BA9" s="1024"/>
      <c r="BB9" s="1024"/>
      <c r="BC9" s="1024"/>
      <c r="BD9" s="1024"/>
      <c r="BE9" s="1024"/>
      <c r="BF9" s="1024"/>
      <c r="BG9" s="1024"/>
      <c r="BH9" s="1024"/>
      <c r="BI9" s="1024"/>
      <c r="BJ9" s="1024"/>
      <c r="BK9" s="1024"/>
      <c r="BL9" s="1024"/>
      <c r="BM9" s="1024"/>
      <c r="BN9" s="1024"/>
      <c r="BO9" s="1024"/>
      <c r="BP9" s="1024"/>
      <c r="BQ9" s="1024"/>
      <c r="BR9" s="1024"/>
      <c r="BS9" s="1024"/>
      <c r="BT9" s="1024"/>
      <c r="BU9" s="1024"/>
      <c r="BV9" s="1024"/>
      <c r="BW9" s="1024"/>
      <c r="BX9" s="1024"/>
    </row>
    <row r="10" spans="1:76" s="1024" customFormat="1" ht="17.25" customHeight="1" x14ac:dyDescent="0.15">
      <c r="B10" s="1121">
        <v>7</v>
      </c>
      <c r="C10" s="1039" t="s">
        <v>501</v>
      </c>
      <c r="D10" s="1040" t="s">
        <v>480</v>
      </c>
      <c r="E10" s="1040"/>
      <c r="F10" s="1040"/>
      <c r="G10" s="1036" t="s">
        <v>70</v>
      </c>
      <c r="H10" s="1519" t="s">
        <v>502</v>
      </c>
      <c r="I10" s="1041"/>
      <c r="J10" s="1042"/>
      <c r="K10" s="1043" t="s">
        <v>495</v>
      </c>
      <c r="L10" s="1043"/>
      <c r="M10" s="1043" t="s">
        <v>490</v>
      </c>
      <c r="N10" s="1043"/>
      <c r="O10" s="1043"/>
      <c r="P10" s="1043"/>
      <c r="Q10" s="1044"/>
      <c r="R10" s="1042"/>
      <c r="S10" s="1043"/>
      <c r="T10" s="1043"/>
      <c r="U10" s="1043"/>
      <c r="V10" s="1044"/>
      <c r="W10" s="1042" t="s">
        <v>499</v>
      </c>
      <c r="X10" s="1043" t="s">
        <v>499</v>
      </c>
      <c r="Y10" s="1043"/>
      <c r="Z10" s="1043"/>
      <c r="AA10" s="1043"/>
      <c r="AB10" s="1042"/>
      <c r="AC10" s="1043"/>
      <c r="AD10" s="1043"/>
      <c r="AE10" s="1043"/>
      <c r="AF10" s="1043"/>
      <c r="AG10" s="1043"/>
      <c r="AH10" s="1044"/>
      <c r="AI10" s="1042"/>
      <c r="AJ10" s="1044"/>
      <c r="AK10" s="1036" t="s">
        <v>503</v>
      </c>
      <c r="AL10" s="1035" t="s">
        <v>486</v>
      </c>
      <c r="AM10" s="1036" t="s">
        <v>110</v>
      </c>
      <c r="AN10" s="1454" t="s">
        <v>504</v>
      </c>
    </row>
    <row r="11" spans="1:76" s="1024" customFormat="1" ht="17.25" customHeight="1" x14ac:dyDescent="0.15">
      <c r="B11" s="1121">
        <v>8</v>
      </c>
      <c r="C11" s="1039" t="s">
        <v>505</v>
      </c>
      <c r="D11" s="1040"/>
      <c r="E11" s="1040"/>
      <c r="F11" s="1040"/>
      <c r="G11" s="1036" t="s">
        <v>70</v>
      </c>
      <c r="H11" s="1519" t="s">
        <v>502</v>
      </c>
      <c r="I11" s="1041"/>
      <c r="J11" s="1042"/>
      <c r="K11" s="1043" t="s">
        <v>495</v>
      </c>
      <c r="L11" s="1043"/>
      <c r="M11" s="1043"/>
      <c r="N11" s="1043"/>
      <c r="O11" s="1043"/>
      <c r="P11" s="1043"/>
      <c r="Q11" s="1044"/>
      <c r="R11" s="1042"/>
      <c r="S11" s="1043"/>
      <c r="T11" s="1043"/>
      <c r="U11" s="1043"/>
      <c r="V11" s="1044"/>
      <c r="W11" s="1042" t="s">
        <v>499</v>
      </c>
      <c r="X11" s="1043" t="s">
        <v>499</v>
      </c>
      <c r="Y11" s="1043"/>
      <c r="Z11" s="1043"/>
      <c r="AA11" s="1043"/>
      <c r="AB11" s="1042"/>
      <c r="AC11" s="1043"/>
      <c r="AD11" s="1043"/>
      <c r="AE11" s="1043"/>
      <c r="AF11" s="1043"/>
      <c r="AG11" s="1043"/>
      <c r="AH11" s="1044"/>
      <c r="AI11" s="1042"/>
      <c r="AJ11" s="1044"/>
      <c r="AK11" s="1036" t="s">
        <v>503</v>
      </c>
      <c r="AL11" s="1035" t="s">
        <v>486</v>
      </c>
      <c r="AM11" s="1036" t="s">
        <v>110</v>
      </c>
      <c r="AN11" s="1454" t="s">
        <v>504</v>
      </c>
    </row>
    <row r="12" spans="1:76" s="1024" customFormat="1" ht="17.25" customHeight="1" x14ac:dyDescent="0.15">
      <c r="B12" s="1121">
        <v>9</v>
      </c>
      <c r="C12" s="1039" t="s">
        <v>506</v>
      </c>
      <c r="D12" s="1040"/>
      <c r="E12" s="1040"/>
      <c r="F12" s="1040"/>
      <c r="G12" s="1036" t="s">
        <v>70</v>
      </c>
      <c r="H12" s="1519" t="s">
        <v>507</v>
      </c>
      <c r="I12" s="1041" t="s">
        <v>495</v>
      </c>
      <c r="J12" s="1042"/>
      <c r="K12" s="1043" t="s">
        <v>495</v>
      </c>
      <c r="L12" s="1043" t="s">
        <v>483</v>
      </c>
      <c r="M12" s="1043"/>
      <c r="N12" s="1043"/>
      <c r="O12" s="1043"/>
      <c r="P12" s="1043"/>
      <c r="Q12" s="1044"/>
      <c r="R12" s="1042"/>
      <c r="S12" s="1043"/>
      <c r="T12" s="1043"/>
      <c r="U12" s="1043"/>
      <c r="V12" s="1044"/>
      <c r="W12" s="1042" t="s">
        <v>499</v>
      </c>
      <c r="X12" s="1043" t="s">
        <v>499</v>
      </c>
      <c r="Y12" s="1043"/>
      <c r="Z12" s="1043"/>
      <c r="AA12" s="1043"/>
      <c r="AB12" s="1042"/>
      <c r="AC12" s="1043"/>
      <c r="AD12" s="1043"/>
      <c r="AE12" s="1043"/>
      <c r="AF12" s="1043"/>
      <c r="AG12" s="1043"/>
      <c r="AH12" s="1044"/>
      <c r="AI12" s="1042"/>
      <c r="AJ12" s="1044"/>
      <c r="AK12" s="1036" t="s">
        <v>503</v>
      </c>
      <c r="AL12" s="1035" t="s">
        <v>486</v>
      </c>
      <c r="AM12" s="1036" t="s">
        <v>110</v>
      </c>
      <c r="AN12" s="1454" t="s">
        <v>504</v>
      </c>
    </row>
    <row r="13" spans="1:76" s="1024" customFormat="1" ht="17.25" customHeight="1" x14ac:dyDescent="0.15">
      <c r="B13" s="1121">
        <v>10</v>
      </c>
      <c r="C13" s="1039" t="s">
        <v>50</v>
      </c>
      <c r="D13" s="1040" t="s">
        <v>480</v>
      </c>
      <c r="E13" s="1040"/>
      <c r="F13" s="1040" t="s">
        <v>481</v>
      </c>
      <c r="G13" s="1036" t="s">
        <v>70</v>
      </c>
      <c r="H13" s="1519" t="s">
        <v>508</v>
      </c>
      <c r="I13" s="1041" t="s">
        <v>495</v>
      </c>
      <c r="J13" s="1042"/>
      <c r="K13" s="1043" t="s">
        <v>495</v>
      </c>
      <c r="L13" s="1043" t="s">
        <v>483</v>
      </c>
      <c r="M13" s="1043"/>
      <c r="N13" s="1043"/>
      <c r="O13" s="1043"/>
      <c r="P13" s="1043"/>
      <c r="Q13" s="1044"/>
      <c r="R13" s="1042"/>
      <c r="S13" s="1043"/>
      <c r="T13" s="1043"/>
      <c r="U13" s="1043"/>
      <c r="V13" s="1044"/>
      <c r="W13" s="1042" t="s">
        <v>499</v>
      </c>
      <c r="X13" s="1043" t="s">
        <v>499</v>
      </c>
      <c r="Y13" s="1043"/>
      <c r="Z13" s="1043"/>
      <c r="AA13" s="1043"/>
      <c r="AB13" s="1042"/>
      <c r="AC13" s="1043"/>
      <c r="AD13" s="1043"/>
      <c r="AE13" s="1043"/>
      <c r="AF13" s="1043"/>
      <c r="AG13" s="1043"/>
      <c r="AH13" s="1044"/>
      <c r="AI13" s="1042"/>
      <c r="AJ13" s="1044"/>
      <c r="AK13" s="1036" t="s">
        <v>105</v>
      </c>
      <c r="AL13" s="1035" t="s">
        <v>486</v>
      </c>
      <c r="AM13" s="1036" t="s">
        <v>110</v>
      </c>
      <c r="AN13" s="1454" t="s">
        <v>504</v>
      </c>
    </row>
    <row r="14" spans="1:76" s="1024" customFormat="1" ht="39.75" customHeight="1" x14ac:dyDescent="0.15">
      <c r="B14" s="1121">
        <v>11</v>
      </c>
      <c r="C14" s="1039" t="s">
        <v>509</v>
      </c>
      <c r="D14" s="1040"/>
      <c r="E14" s="1040"/>
      <c r="F14" s="1040"/>
      <c r="G14" s="1036" t="s">
        <v>70</v>
      </c>
      <c r="H14" s="1519" t="s">
        <v>507</v>
      </c>
      <c r="I14" s="1041" t="s">
        <v>495</v>
      </c>
      <c r="J14" s="1042"/>
      <c r="K14" s="1043" t="s">
        <v>495</v>
      </c>
      <c r="L14" s="1043" t="s">
        <v>483</v>
      </c>
      <c r="M14" s="1043"/>
      <c r="N14" s="1043"/>
      <c r="O14" s="1043"/>
      <c r="P14" s="1043"/>
      <c r="Q14" s="1044"/>
      <c r="R14" s="1042"/>
      <c r="S14" s="1043"/>
      <c r="T14" s="1043"/>
      <c r="U14" s="1043"/>
      <c r="V14" s="1044"/>
      <c r="W14" s="1042" t="s">
        <v>499</v>
      </c>
      <c r="X14" s="1043" t="s">
        <v>499</v>
      </c>
      <c r="Y14" s="1043"/>
      <c r="Z14" s="1043"/>
      <c r="AA14" s="1043"/>
      <c r="AB14" s="1042"/>
      <c r="AC14" s="1043"/>
      <c r="AD14" s="1043"/>
      <c r="AE14" s="1043"/>
      <c r="AF14" s="1043"/>
      <c r="AG14" s="1043"/>
      <c r="AH14" s="1044"/>
      <c r="AI14" s="1042"/>
      <c r="AJ14" s="1044"/>
      <c r="AK14" s="1036" t="s">
        <v>503</v>
      </c>
      <c r="AL14" s="1035" t="s">
        <v>486</v>
      </c>
      <c r="AM14" s="1036" t="s">
        <v>110</v>
      </c>
      <c r="AN14" s="1455" t="s">
        <v>1672</v>
      </c>
    </row>
    <row r="15" spans="1:76" s="1038" customFormat="1" ht="42" customHeight="1" x14ac:dyDescent="0.15">
      <c r="A15" s="1024"/>
      <c r="B15" s="1121">
        <v>12</v>
      </c>
      <c r="C15" s="1039" t="s">
        <v>97</v>
      </c>
      <c r="D15" s="1040"/>
      <c r="E15" s="1040"/>
      <c r="F15" s="1040" t="s">
        <v>481</v>
      </c>
      <c r="G15" s="1036" t="s">
        <v>70</v>
      </c>
      <c r="H15" s="1519" t="s">
        <v>507</v>
      </c>
      <c r="I15" s="1041" t="s">
        <v>495</v>
      </c>
      <c r="J15" s="1042"/>
      <c r="K15" s="1043" t="s">
        <v>495</v>
      </c>
      <c r="L15" s="1043" t="s">
        <v>483</v>
      </c>
      <c r="M15" s="1043"/>
      <c r="N15" s="1043"/>
      <c r="O15" s="1043"/>
      <c r="P15" s="1043"/>
      <c r="Q15" s="1044"/>
      <c r="R15" s="1042"/>
      <c r="S15" s="1043"/>
      <c r="T15" s="1043"/>
      <c r="U15" s="1043"/>
      <c r="V15" s="1044"/>
      <c r="W15" s="1042" t="s">
        <v>499</v>
      </c>
      <c r="X15" s="1043" t="s">
        <v>499</v>
      </c>
      <c r="Y15" s="1043"/>
      <c r="Z15" s="1043"/>
      <c r="AA15" s="1043"/>
      <c r="AB15" s="1042"/>
      <c r="AC15" s="1043"/>
      <c r="AD15" s="1043"/>
      <c r="AE15" s="1043"/>
      <c r="AF15" s="1043"/>
      <c r="AG15" s="1043"/>
      <c r="AH15" s="1044"/>
      <c r="AI15" s="1042"/>
      <c r="AJ15" s="1044"/>
      <c r="AK15" s="1036" t="s">
        <v>105</v>
      </c>
      <c r="AL15" s="1035" t="s">
        <v>486</v>
      </c>
      <c r="AM15" s="1036" t="s">
        <v>110</v>
      </c>
      <c r="AN15" s="1455" t="s">
        <v>1672</v>
      </c>
      <c r="AO15" s="1024"/>
      <c r="AP15" s="1024"/>
      <c r="AQ15" s="1024"/>
      <c r="AR15" s="1024"/>
      <c r="AS15" s="1024"/>
      <c r="AT15" s="1024"/>
      <c r="AU15" s="1024"/>
      <c r="AV15" s="1024"/>
      <c r="AW15" s="1024"/>
      <c r="AX15" s="1024"/>
      <c r="AY15" s="1024"/>
      <c r="AZ15" s="1024"/>
      <c r="BA15" s="1024"/>
      <c r="BB15" s="1024"/>
      <c r="BC15" s="1024"/>
      <c r="BD15" s="1024"/>
      <c r="BE15" s="1024"/>
      <c r="BF15" s="1024"/>
      <c r="BG15" s="1024"/>
      <c r="BH15" s="1024"/>
      <c r="BI15" s="1024"/>
      <c r="BJ15" s="1024"/>
      <c r="BK15" s="1024"/>
      <c r="BL15" s="1024"/>
      <c r="BM15" s="1024"/>
      <c r="BN15" s="1024"/>
      <c r="BO15" s="1024"/>
      <c r="BP15" s="1024"/>
      <c r="BQ15" s="1024"/>
      <c r="BR15" s="1024"/>
      <c r="BS15" s="1024"/>
      <c r="BT15" s="1024"/>
      <c r="BU15" s="1024"/>
      <c r="BV15" s="1024"/>
      <c r="BW15" s="1024"/>
      <c r="BX15" s="1024"/>
    </row>
    <row r="16" spans="1:76" s="1024" customFormat="1" ht="39" customHeight="1" x14ac:dyDescent="0.15">
      <c r="B16" s="1121">
        <v>13</v>
      </c>
      <c r="C16" s="1064" t="s">
        <v>510</v>
      </c>
      <c r="D16" s="1040"/>
      <c r="E16" s="1040"/>
      <c r="F16" s="1040" t="s">
        <v>481</v>
      </c>
      <c r="G16" s="1036" t="s">
        <v>70</v>
      </c>
      <c r="H16" s="1519" t="s">
        <v>507</v>
      </c>
      <c r="I16" s="1041" t="s">
        <v>495</v>
      </c>
      <c r="J16" s="1042"/>
      <c r="K16" s="1043" t="s">
        <v>495</v>
      </c>
      <c r="L16" s="1043" t="s">
        <v>483</v>
      </c>
      <c r="M16" s="1043"/>
      <c r="N16" s="1043"/>
      <c r="O16" s="1043"/>
      <c r="P16" s="1043"/>
      <c r="Q16" s="1044"/>
      <c r="R16" s="1042"/>
      <c r="S16" s="1043"/>
      <c r="T16" s="1043"/>
      <c r="U16" s="1043"/>
      <c r="V16" s="1044"/>
      <c r="W16" s="1042" t="s">
        <v>499</v>
      </c>
      <c r="X16" s="1043" t="s">
        <v>499</v>
      </c>
      <c r="Y16" s="1043"/>
      <c r="Z16" s="1043"/>
      <c r="AA16" s="1043"/>
      <c r="AB16" s="1042"/>
      <c r="AC16" s="1043"/>
      <c r="AD16" s="1043"/>
      <c r="AE16" s="1043"/>
      <c r="AF16" s="1043"/>
      <c r="AG16" s="1043"/>
      <c r="AH16" s="1044"/>
      <c r="AI16" s="1042"/>
      <c r="AJ16" s="1044"/>
      <c r="AK16" s="1036" t="s">
        <v>503</v>
      </c>
      <c r="AL16" s="1035" t="s">
        <v>486</v>
      </c>
      <c r="AM16" s="1036" t="s">
        <v>110</v>
      </c>
      <c r="AN16" s="1454" t="s">
        <v>512</v>
      </c>
    </row>
    <row r="17" spans="1:76" s="1038" customFormat="1" ht="38.25" customHeight="1" x14ac:dyDescent="0.15">
      <c r="A17" s="1024"/>
      <c r="B17" s="1121">
        <v>14</v>
      </c>
      <c r="C17" s="1039" t="s">
        <v>513</v>
      </c>
      <c r="D17" s="1040" t="s">
        <v>480</v>
      </c>
      <c r="E17" s="1040"/>
      <c r="F17" s="1040" t="s">
        <v>481</v>
      </c>
      <c r="G17" s="1036" t="s">
        <v>70</v>
      </c>
      <c r="H17" s="1519" t="s">
        <v>514</v>
      </c>
      <c r="I17" s="1041"/>
      <c r="J17" s="1042"/>
      <c r="K17" s="1043"/>
      <c r="L17" s="1043" t="s">
        <v>499</v>
      </c>
      <c r="M17" s="1043"/>
      <c r="N17" s="1043"/>
      <c r="O17" s="1043"/>
      <c r="P17" s="1043"/>
      <c r="Q17" s="1044"/>
      <c r="R17" s="1042"/>
      <c r="S17" s="1043" t="s">
        <v>499</v>
      </c>
      <c r="T17" s="1043" t="s">
        <v>515</v>
      </c>
      <c r="U17" s="1043"/>
      <c r="V17" s="1044"/>
      <c r="W17" s="1042"/>
      <c r="X17" s="1043" t="s">
        <v>499</v>
      </c>
      <c r="Y17" s="1043" t="s">
        <v>499</v>
      </c>
      <c r="Z17" s="1043"/>
      <c r="AA17" s="1043"/>
      <c r="AB17" s="1042"/>
      <c r="AC17" s="1043"/>
      <c r="AD17" s="1043"/>
      <c r="AE17" s="1043"/>
      <c r="AF17" s="1043"/>
      <c r="AG17" s="1043"/>
      <c r="AH17" s="1044"/>
      <c r="AI17" s="1042"/>
      <c r="AJ17" s="1044"/>
      <c r="AK17" s="1036" t="s">
        <v>516</v>
      </c>
      <c r="AL17" s="1035" t="s">
        <v>486</v>
      </c>
      <c r="AM17" s="1036" t="s">
        <v>51</v>
      </c>
      <c r="AN17" s="1455" t="s">
        <v>1535</v>
      </c>
      <c r="AO17" s="1024"/>
      <c r="AP17" s="1024"/>
      <c r="AQ17" s="1024"/>
      <c r="AR17" s="1024"/>
      <c r="AS17" s="1024"/>
      <c r="AT17" s="1024"/>
      <c r="AU17" s="1024"/>
      <c r="AV17" s="1024"/>
      <c r="AW17" s="1024"/>
      <c r="AX17" s="1024"/>
      <c r="AY17" s="1024"/>
      <c r="AZ17" s="1024"/>
      <c r="BA17" s="1024"/>
      <c r="BB17" s="1024"/>
      <c r="BC17" s="1024"/>
      <c r="BD17" s="1024"/>
      <c r="BE17" s="1024"/>
      <c r="BF17" s="1024"/>
      <c r="BG17" s="1024"/>
      <c r="BH17" s="1024"/>
      <c r="BI17" s="1024"/>
      <c r="BJ17" s="1024"/>
      <c r="BK17" s="1024"/>
      <c r="BL17" s="1024"/>
      <c r="BM17" s="1024"/>
      <c r="BN17" s="1024"/>
      <c r="BO17" s="1024"/>
      <c r="BP17" s="1024"/>
      <c r="BQ17" s="1024"/>
      <c r="BR17" s="1024"/>
      <c r="BS17" s="1024"/>
      <c r="BT17" s="1024"/>
      <c r="BU17" s="1024"/>
      <c r="BV17" s="1024"/>
      <c r="BW17" s="1024"/>
      <c r="BX17" s="1024"/>
    </row>
    <row r="18" spans="1:76" s="1024" customFormat="1" ht="41.25" customHeight="1" x14ac:dyDescent="0.15">
      <c r="B18" s="1121">
        <v>15</v>
      </c>
      <c r="C18" s="1039" t="s">
        <v>517</v>
      </c>
      <c r="D18" s="1040" t="s">
        <v>480</v>
      </c>
      <c r="E18" s="1040"/>
      <c r="F18" s="1040"/>
      <c r="G18" s="1036" t="s">
        <v>70</v>
      </c>
      <c r="H18" s="1519" t="s">
        <v>518</v>
      </c>
      <c r="I18" s="1041"/>
      <c r="J18" s="1042"/>
      <c r="K18" s="1043"/>
      <c r="L18" s="1043" t="s">
        <v>515</v>
      </c>
      <c r="M18" s="1043"/>
      <c r="N18" s="1043"/>
      <c r="O18" s="1043"/>
      <c r="P18" s="1043"/>
      <c r="Q18" s="1044"/>
      <c r="R18" s="1042"/>
      <c r="S18" s="1043" t="s">
        <v>499</v>
      </c>
      <c r="T18" s="1043" t="s">
        <v>515</v>
      </c>
      <c r="U18" s="1043"/>
      <c r="V18" s="1044"/>
      <c r="W18" s="1042"/>
      <c r="X18" s="1043" t="s">
        <v>499</v>
      </c>
      <c r="Y18" s="1043" t="s">
        <v>499</v>
      </c>
      <c r="Z18" s="1043"/>
      <c r="AA18" s="1043"/>
      <c r="AB18" s="1042"/>
      <c r="AC18" s="1043"/>
      <c r="AD18" s="1043"/>
      <c r="AE18" s="1043"/>
      <c r="AF18" s="1043"/>
      <c r="AG18" s="1043"/>
      <c r="AH18" s="1044"/>
      <c r="AI18" s="1042"/>
      <c r="AJ18" s="1044"/>
      <c r="AK18" s="1036" t="s">
        <v>516</v>
      </c>
      <c r="AL18" s="1035" t="s">
        <v>486</v>
      </c>
      <c r="AM18" s="1036" t="s">
        <v>51</v>
      </c>
      <c r="AN18" s="1455" t="s">
        <v>1535</v>
      </c>
    </row>
    <row r="19" spans="1:76" s="1024" customFormat="1" ht="33.75" x14ac:dyDescent="0.15">
      <c r="B19" s="1121">
        <v>16</v>
      </c>
      <c r="C19" s="1039" t="s">
        <v>519</v>
      </c>
      <c r="D19" s="1040"/>
      <c r="E19" s="1040"/>
      <c r="F19" s="1040" t="s">
        <v>481</v>
      </c>
      <c r="G19" s="1036" t="s">
        <v>70</v>
      </c>
      <c r="H19" s="1519" t="s">
        <v>520</v>
      </c>
      <c r="I19" s="1041"/>
      <c r="J19" s="1042"/>
      <c r="K19" s="1043"/>
      <c r="L19" s="1043" t="s">
        <v>515</v>
      </c>
      <c r="M19" s="1043"/>
      <c r="N19" s="1043"/>
      <c r="O19" s="1043"/>
      <c r="P19" s="1043"/>
      <c r="Q19" s="1044"/>
      <c r="R19" s="1042" t="s">
        <v>499</v>
      </c>
      <c r="S19" s="1043" t="s">
        <v>499</v>
      </c>
      <c r="T19" s="1043" t="s">
        <v>515</v>
      </c>
      <c r="U19" s="1043"/>
      <c r="V19" s="1044"/>
      <c r="W19" s="1042" t="s">
        <v>490</v>
      </c>
      <c r="X19" s="1043" t="s">
        <v>499</v>
      </c>
      <c r="Y19" s="1043" t="s">
        <v>499</v>
      </c>
      <c r="Z19" s="1043"/>
      <c r="AA19" s="1043"/>
      <c r="AB19" s="1042"/>
      <c r="AC19" s="1043"/>
      <c r="AD19" s="1043"/>
      <c r="AE19" s="1043"/>
      <c r="AF19" s="1043"/>
      <c r="AG19" s="1043"/>
      <c r="AH19" s="1044"/>
      <c r="AI19" s="1042"/>
      <c r="AJ19" s="1044"/>
      <c r="AK19" s="1036" t="s">
        <v>268</v>
      </c>
      <c r="AL19" s="1035" t="s">
        <v>486</v>
      </c>
      <c r="AM19" s="1036" t="s">
        <v>51</v>
      </c>
      <c r="AN19" s="1455" t="s">
        <v>1535</v>
      </c>
    </row>
    <row r="20" spans="1:76" s="1024" customFormat="1" ht="27.75" customHeight="1" x14ac:dyDescent="0.15">
      <c r="B20" s="1121">
        <v>17</v>
      </c>
      <c r="C20" s="1039" t="s">
        <v>521</v>
      </c>
      <c r="D20" s="1040" t="s">
        <v>480</v>
      </c>
      <c r="E20" s="1040"/>
      <c r="F20" s="1040" t="s">
        <v>481</v>
      </c>
      <c r="G20" s="1036" t="s">
        <v>70</v>
      </c>
      <c r="H20" s="1519" t="s">
        <v>522</v>
      </c>
      <c r="I20" s="1041"/>
      <c r="J20" s="1042"/>
      <c r="K20" s="1043" t="s">
        <v>498</v>
      </c>
      <c r="L20" s="1043" t="s">
        <v>515</v>
      </c>
      <c r="M20" s="1043"/>
      <c r="N20" s="1043"/>
      <c r="O20" s="1043"/>
      <c r="P20" s="1043"/>
      <c r="Q20" s="1044"/>
      <c r="R20" s="1037" t="s">
        <v>499</v>
      </c>
      <c r="S20" s="1043"/>
      <c r="T20" s="1043"/>
      <c r="U20" s="1043"/>
      <c r="V20" s="1044"/>
      <c r="W20" s="1042"/>
      <c r="X20" s="1043" t="s">
        <v>515</v>
      </c>
      <c r="Y20" s="1043" t="s">
        <v>515</v>
      </c>
      <c r="Z20" s="1043"/>
      <c r="AA20" s="1043"/>
      <c r="AB20" s="1042"/>
      <c r="AC20" s="1043"/>
      <c r="AD20" s="1043"/>
      <c r="AE20" s="1043"/>
      <c r="AF20" s="1043"/>
      <c r="AG20" s="1043"/>
      <c r="AH20" s="1044"/>
      <c r="AI20" s="1042"/>
      <c r="AJ20" s="1044"/>
      <c r="AK20" s="1036" t="s">
        <v>268</v>
      </c>
      <c r="AL20" s="1035" t="s">
        <v>486</v>
      </c>
      <c r="AM20" s="1036" t="s">
        <v>51</v>
      </c>
      <c r="AN20" s="1455" t="s">
        <v>1535</v>
      </c>
    </row>
    <row r="21" spans="1:76" s="1024" customFormat="1" ht="25.5" customHeight="1" x14ac:dyDescent="0.15">
      <c r="B21" s="1121">
        <v>18</v>
      </c>
      <c r="C21" s="1039" t="s">
        <v>523</v>
      </c>
      <c r="D21" s="1040" t="s">
        <v>480</v>
      </c>
      <c r="E21" s="1040"/>
      <c r="F21" s="1040"/>
      <c r="G21" s="1036" t="s">
        <v>70</v>
      </c>
      <c r="H21" s="1519" t="s">
        <v>524</v>
      </c>
      <c r="I21" s="1041"/>
      <c r="J21" s="1042"/>
      <c r="K21" s="1043"/>
      <c r="L21" s="1043" t="s">
        <v>515</v>
      </c>
      <c r="M21" s="1043"/>
      <c r="N21" s="1043"/>
      <c r="O21" s="1043"/>
      <c r="P21" s="1043"/>
      <c r="Q21" s="1044"/>
      <c r="R21" s="1042" t="s">
        <v>499</v>
      </c>
      <c r="S21" s="1043"/>
      <c r="T21" s="1043"/>
      <c r="U21" s="1043"/>
      <c r="V21" s="1044"/>
      <c r="W21" s="1042" t="s">
        <v>499</v>
      </c>
      <c r="X21" s="1043" t="s">
        <v>499</v>
      </c>
      <c r="Y21" s="1043"/>
      <c r="Z21" s="1043"/>
      <c r="AA21" s="1043"/>
      <c r="AB21" s="1042"/>
      <c r="AC21" s="1043"/>
      <c r="AD21" s="1043"/>
      <c r="AE21" s="1043"/>
      <c r="AF21" s="1043"/>
      <c r="AG21" s="1043"/>
      <c r="AH21" s="1044"/>
      <c r="AI21" s="1042"/>
      <c r="AJ21" s="1044"/>
      <c r="AK21" s="1036" t="s">
        <v>268</v>
      </c>
      <c r="AL21" s="1035" t="s">
        <v>486</v>
      </c>
      <c r="AM21" s="1036" t="s">
        <v>51</v>
      </c>
      <c r="AN21" s="1455" t="s">
        <v>1535</v>
      </c>
    </row>
    <row r="22" spans="1:76" s="1024" customFormat="1" ht="24.75" customHeight="1" x14ac:dyDescent="0.15">
      <c r="B22" s="1121">
        <v>19</v>
      </c>
      <c r="C22" s="1039" t="s">
        <v>525</v>
      </c>
      <c r="D22" s="1040" t="s">
        <v>480</v>
      </c>
      <c r="E22" s="1040"/>
      <c r="F22" s="1040"/>
      <c r="G22" s="1036" t="s">
        <v>70</v>
      </c>
      <c r="H22" s="1519" t="s">
        <v>526</v>
      </c>
      <c r="I22" s="1041"/>
      <c r="J22" s="1042"/>
      <c r="K22" s="1043"/>
      <c r="L22" s="1043" t="s">
        <v>515</v>
      </c>
      <c r="M22" s="1043"/>
      <c r="N22" s="1043"/>
      <c r="O22" s="1043"/>
      <c r="P22" s="1043"/>
      <c r="Q22" s="1044"/>
      <c r="R22" s="1042"/>
      <c r="S22" s="1043" t="s">
        <v>499</v>
      </c>
      <c r="T22" s="1043"/>
      <c r="U22" s="1043"/>
      <c r="V22" s="1044"/>
      <c r="W22" s="1042"/>
      <c r="X22" s="1043" t="s">
        <v>515</v>
      </c>
      <c r="Y22" s="1043" t="s">
        <v>515</v>
      </c>
      <c r="Z22" s="1043"/>
      <c r="AA22" s="1043"/>
      <c r="AB22" s="1042"/>
      <c r="AC22" s="1043"/>
      <c r="AD22" s="1043"/>
      <c r="AE22" s="1043"/>
      <c r="AF22" s="1043"/>
      <c r="AG22" s="1043"/>
      <c r="AH22" s="1044"/>
      <c r="AI22" s="1042"/>
      <c r="AJ22" s="1044"/>
      <c r="AK22" s="1036" t="s">
        <v>268</v>
      </c>
      <c r="AL22" s="1035" t="s">
        <v>486</v>
      </c>
      <c r="AM22" s="1036" t="s">
        <v>51</v>
      </c>
      <c r="AN22" s="1455" t="s">
        <v>1535</v>
      </c>
    </row>
    <row r="23" spans="1:76" s="1024" customFormat="1" ht="38.25" customHeight="1" x14ac:dyDescent="0.15">
      <c r="B23" s="1121">
        <v>20</v>
      </c>
      <c r="C23" s="1039" t="s">
        <v>527</v>
      </c>
      <c r="D23" s="1040" t="s">
        <v>480</v>
      </c>
      <c r="E23" s="1040"/>
      <c r="F23" s="1040"/>
      <c r="G23" s="1036" t="s">
        <v>70</v>
      </c>
      <c r="H23" s="1519" t="s">
        <v>528</v>
      </c>
      <c r="I23" s="1041"/>
      <c r="J23" s="1042"/>
      <c r="K23" s="1043"/>
      <c r="L23" s="1043" t="s">
        <v>515</v>
      </c>
      <c r="M23" s="1043"/>
      <c r="N23" s="1043"/>
      <c r="O23" s="1043"/>
      <c r="P23" s="1043"/>
      <c r="Q23" s="1044"/>
      <c r="R23" s="1042"/>
      <c r="S23" s="1043" t="s">
        <v>499</v>
      </c>
      <c r="T23" s="1043"/>
      <c r="U23" s="1043"/>
      <c r="V23" s="1044"/>
      <c r="W23" s="1042" t="s">
        <v>490</v>
      </c>
      <c r="X23" s="1043" t="s">
        <v>495</v>
      </c>
      <c r="Y23" s="1043" t="s">
        <v>515</v>
      </c>
      <c r="Z23" s="1043"/>
      <c r="AA23" s="1043"/>
      <c r="AB23" s="1042"/>
      <c r="AC23" s="1043"/>
      <c r="AD23" s="1043"/>
      <c r="AE23" s="1043"/>
      <c r="AF23" s="1043"/>
      <c r="AG23" s="1043"/>
      <c r="AH23" s="1044"/>
      <c r="AI23" s="1042"/>
      <c r="AJ23" s="1044"/>
      <c r="AK23" s="1036" t="s">
        <v>516</v>
      </c>
      <c r="AL23" s="1035" t="s">
        <v>486</v>
      </c>
      <c r="AM23" s="1036" t="s">
        <v>51</v>
      </c>
      <c r="AN23" s="1455" t="s">
        <v>1535</v>
      </c>
    </row>
    <row r="24" spans="1:76" s="1024" customFormat="1" ht="36.75" customHeight="1" x14ac:dyDescent="0.15">
      <c r="B24" s="1121">
        <v>21</v>
      </c>
      <c r="C24" s="1039" t="s">
        <v>529</v>
      </c>
      <c r="D24" s="1040" t="s">
        <v>480</v>
      </c>
      <c r="E24" s="1040"/>
      <c r="F24" s="1040"/>
      <c r="G24" s="1036" t="s">
        <v>70</v>
      </c>
      <c r="H24" s="1519" t="s">
        <v>530</v>
      </c>
      <c r="I24" s="1041"/>
      <c r="J24" s="1042"/>
      <c r="K24" s="1043"/>
      <c r="L24" s="1043" t="s">
        <v>515</v>
      </c>
      <c r="M24" s="1043"/>
      <c r="N24" s="1043"/>
      <c r="O24" s="1043"/>
      <c r="P24" s="1043"/>
      <c r="Q24" s="1044"/>
      <c r="R24" s="1042"/>
      <c r="S24" s="1043" t="s">
        <v>499</v>
      </c>
      <c r="T24" s="1043" t="s">
        <v>515</v>
      </c>
      <c r="U24" s="1043"/>
      <c r="V24" s="1044"/>
      <c r="W24" s="1042"/>
      <c r="X24" s="1043" t="s">
        <v>495</v>
      </c>
      <c r="Y24" s="1043" t="s">
        <v>515</v>
      </c>
      <c r="Z24" s="1043"/>
      <c r="AA24" s="1043"/>
      <c r="AB24" s="1042"/>
      <c r="AC24" s="1043"/>
      <c r="AD24" s="1043"/>
      <c r="AE24" s="1043"/>
      <c r="AF24" s="1043"/>
      <c r="AG24" s="1043"/>
      <c r="AH24" s="1044"/>
      <c r="AI24" s="1042"/>
      <c r="AJ24" s="1044"/>
      <c r="AK24" s="1036" t="s">
        <v>516</v>
      </c>
      <c r="AL24" s="1035" t="s">
        <v>486</v>
      </c>
      <c r="AM24" s="1036" t="s">
        <v>51</v>
      </c>
      <c r="AN24" s="1455" t="s">
        <v>1535</v>
      </c>
    </row>
    <row r="25" spans="1:76" s="1024" customFormat="1" ht="24.75" customHeight="1" x14ac:dyDescent="0.15">
      <c r="B25" s="1291">
        <v>22</v>
      </c>
      <c r="C25" s="1292" t="s">
        <v>531</v>
      </c>
      <c r="D25" s="1293" t="s">
        <v>480</v>
      </c>
      <c r="E25" s="1293"/>
      <c r="F25" s="1293"/>
      <c r="G25" s="1143" t="s">
        <v>70</v>
      </c>
      <c r="H25" s="1523" t="s">
        <v>532</v>
      </c>
      <c r="I25" s="1294"/>
      <c r="J25" s="1295"/>
      <c r="K25" s="1296" t="s">
        <v>490</v>
      </c>
      <c r="L25" s="1296" t="s">
        <v>515</v>
      </c>
      <c r="M25" s="1296"/>
      <c r="N25" s="1296"/>
      <c r="O25" s="1296"/>
      <c r="P25" s="1296"/>
      <c r="Q25" s="1297"/>
      <c r="R25" s="1295" t="s">
        <v>499</v>
      </c>
      <c r="S25" s="1296" t="s">
        <v>499</v>
      </c>
      <c r="T25" s="1296"/>
      <c r="U25" s="1296"/>
      <c r="V25" s="1297"/>
      <c r="W25" s="1295" t="s">
        <v>490</v>
      </c>
      <c r="X25" s="1296" t="s">
        <v>515</v>
      </c>
      <c r="Y25" s="1296" t="s">
        <v>515</v>
      </c>
      <c r="Z25" s="1296"/>
      <c r="AA25" s="1296"/>
      <c r="AB25" s="1295"/>
      <c r="AC25" s="1296"/>
      <c r="AD25" s="1296"/>
      <c r="AE25" s="1296"/>
      <c r="AF25" s="1296"/>
      <c r="AG25" s="1296"/>
      <c r="AH25" s="1297"/>
      <c r="AI25" s="1295"/>
      <c r="AJ25" s="1297"/>
      <c r="AK25" s="1143" t="s">
        <v>268</v>
      </c>
      <c r="AL25" s="1298" t="s">
        <v>486</v>
      </c>
      <c r="AM25" s="1143" t="s">
        <v>51</v>
      </c>
      <c r="AN25" s="1456" t="s">
        <v>1535</v>
      </c>
    </row>
    <row r="26" spans="1:76" s="1024" customFormat="1" ht="38.25" customHeight="1" x14ac:dyDescent="0.15">
      <c r="B26" s="1231">
        <v>23</v>
      </c>
      <c r="C26" s="1232" t="s">
        <v>533</v>
      </c>
      <c r="D26" s="1233" t="s">
        <v>480</v>
      </c>
      <c r="E26" s="1233"/>
      <c r="F26" s="1233"/>
      <c r="G26" s="1234" t="s">
        <v>70</v>
      </c>
      <c r="H26" s="1524" t="s">
        <v>534</v>
      </c>
      <c r="I26" s="1235"/>
      <c r="J26" s="1236" t="s">
        <v>498</v>
      </c>
      <c r="K26" s="1237"/>
      <c r="L26" s="1237" t="s">
        <v>515</v>
      </c>
      <c r="M26" s="1237"/>
      <c r="N26" s="1237"/>
      <c r="O26" s="1237"/>
      <c r="P26" s="1237"/>
      <c r="Q26" s="1238"/>
      <c r="R26" s="1236"/>
      <c r="S26" s="1237" t="s">
        <v>499</v>
      </c>
      <c r="T26" s="1237" t="s">
        <v>499</v>
      </c>
      <c r="U26" s="1237"/>
      <c r="V26" s="1238"/>
      <c r="W26" s="1236" t="s">
        <v>490</v>
      </c>
      <c r="X26" s="1237"/>
      <c r="Y26" s="1237" t="s">
        <v>515</v>
      </c>
      <c r="Z26" s="1237" t="s">
        <v>515</v>
      </c>
      <c r="AA26" s="1237"/>
      <c r="AB26" s="1236"/>
      <c r="AC26" s="1237"/>
      <c r="AD26" s="1237"/>
      <c r="AE26" s="1237"/>
      <c r="AF26" s="1237"/>
      <c r="AG26" s="1237"/>
      <c r="AH26" s="1238"/>
      <c r="AI26" s="1236"/>
      <c r="AJ26" s="1238"/>
      <c r="AK26" s="1234" t="s">
        <v>535</v>
      </c>
      <c r="AL26" s="1239" t="s">
        <v>486</v>
      </c>
      <c r="AM26" s="1234" t="s">
        <v>51</v>
      </c>
      <c r="AN26" s="1457" t="s">
        <v>1535</v>
      </c>
    </row>
    <row r="27" spans="1:76" s="1038" customFormat="1" ht="37.5" customHeight="1" x14ac:dyDescent="0.15">
      <c r="A27" s="1024"/>
      <c r="B27" s="1222">
        <v>24</v>
      </c>
      <c r="C27" s="1223" t="s">
        <v>536</v>
      </c>
      <c r="D27" s="1224" t="s">
        <v>480</v>
      </c>
      <c r="E27" s="1224"/>
      <c r="F27" s="1224" t="s">
        <v>481</v>
      </c>
      <c r="G27" s="1225" t="s">
        <v>70</v>
      </c>
      <c r="H27" s="1525" t="s">
        <v>537</v>
      </c>
      <c r="I27" s="1226"/>
      <c r="J27" s="1227"/>
      <c r="K27" s="1228" t="s">
        <v>490</v>
      </c>
      <c r="L27" s="1228" t="s">
        <v>515</v>
      </c>
      <c r="M27" s="1228"/>
      <c r="N27" s="1228"/>
      <c r="O27" s="1228"/>
      <c r="P27" s="1228"/>
      <c r="Q27" s="1229"/>
      <c r="R27" s="1227" t="s">
        <v>499</v>
      </c>
      <c r="S27" s="1228" t="s">
        <v>499</v>
      </c>
      <c r="T27" s="1228"/>
      <c r="U27" s="1228"/>
      <c r="V27" s="1229"/>
      <c r="W27" s="1227" t="s">
        <v>515</v>
      </c>
      <c r="X27" s="1228" t="s">
        <v>515</v>
      </c>
      <c r="Y27" s="1228" t="s">
        <v>515</v>
      </c>
      <c r="Z27" s="1228"/>
      <c r="AA27" s="1228"/>
      <c r="AB27" s="1227"/>
      <c r="AC27" s="1228"/>
      <c r="AD27" s="1228"/>
      <c r="AE27" s="1228"/>
      <c r="AF27" s="1228"/>
      <c r="AG27" s="1228"/>
      <c r="AH27" s="1229"/>
      <c r="AI27" s="1227"/>
      <c r="AJ27" s="1229"/>
      <c r="AK27" s="1225" t="s">
        <v>51</v>
      </c>
      <c r="AL27" s="1230" t="s">
        <v>486</v>
      </c>
      <c r="AM27" s="1225" t="s">
        <v>51</v>
      </c>
      <c r="AN27" s="1458" t="s">
        <v>1535</v>
      </c>
      <c r="AO27" s="1024"/>
      <c r="AP27" s="1024"/>
      <c r="AQ27" s="1024"/>
      <c r="AR27" s="1024"/>
      <c r="AS27" s="1024"/>
      <c r="AT27" s="1024"/>
      <c r="AU27" s="1024"/>
      <c r="AV27" s="1024"/>
      <c r="AW27" s="1024"/>
      <c r="AX27" s="1024"/>
      <c r="AY27" s="1024"/>
      <c r="AZ27" s="1024"/>
      <c r="BA27" s="1024"/>
      <c r="BB27" s="1024"/>
      <c r="BC27" s="1024"/>
      <c r="BD27" s="1024"/>
      <c r="BE27" s="1024"/>
      <c r="BF27" s="1024"/>
      <c r="BG27" s="1024"/>
      <c r="BH27" s="1024"/>
      <c r="BI27" s="1024"/>
      <c r="BJ27" s="1024"/>
      <c r="BK27" s="1024"/>
      <c r="BL27" s="1024"/>
      <c r="BM27" s="1024"/>
      <c r="BN27" s="1024"/>
      <c r="BO27" s="1024"/>
      <c r="BP27" s="1024"/>
      <c r="BQ27" s="1024"/>
      <c r="BR27" s="1024"/>
      <c r="BS27" s="1024"/>
      <c r="BT27" s="1024"/>
      <c r="BU27" s="1024"/>
      <c r="BV27" s="1024"/>
      <c r="BW27" s="1024"/>
      <c r="BX27" s="1024"/>
    </row>
    <row r="28" spans="1:76" s="1038" customFormat="1" ht="27" customHeight="1" x14ac:dyDescent="0.15">
      <c r="A28" s="1024"/>
      <c r="B28" s="1121">
        <v>25</v>
      </c>
      <c r="C28" s="1039" t="s">
        <v>538</v>
      </c>
      <c r="D28" s="1040" t="s">
        <v>480</v>
      </c>
      <c r="E28" s="1040"/>
      <c r="F28" s="1040" t="s">
        <v>481</v>
      </c>
      <c r="G28" s="1036" t="s">
        <v>70</v>
      </c>
      <c r="H28" s="1519" t="s">
        <v>539</v>
      </c>
      <c r="I28" s="1041"/>
      <c r="J28" s="1042"/>
      <c r="K28" s="1043" t="s">
        <v>490</v>
      </c>
      <c r="L28" s="1043" t="s">
        <v>515</v>
      </c>
      <c r="M28" s="1043"/>
      <c r="N28" s="1043"/>
      <c r="O28" s="1043"/>
      <c r="P28" s="1043"/>
      <c r="Q28" s="1044"/>
      <c r="R28" s="1042" t="s">
        <v>499</v>
      </c>
      <c r="S28" s="1043"/>
      <c r="T28" s="1043"/>
      <c r="U28" s="1043"/>
      <c r="V28" s="1044"/>
      <c r="W28" s="1042" t="s">
        <v>499</v>
      </c>
      <c r="X28" s="1043" t="s">
        <v>499</v>
      </c>
      <c r="Y28" s="1043" t="s">
        <v>498</v>
      </c>
      <c r="Z28" s="1043"/>
      <c r="AA28" s="1043"/>
      <c r="AB28" s="1042"/>
      <c r="AC28" s="1043"/>
      <c r="AD28" s="1043"/>
      <c r="AE28" s="1043"/>
      <c r="AF28" s="1043"/>
      <c r="AG28" s="1043"/>
      <c r="AH28" s="1044"/>
      <c r="AI28" s="1042"/>
      <c r="AJ28" s="1044"/>
      <c r="AK28" s="1036" t="s">
        <v>51</v>
      </c>
      <c r="AL28" s="1035" t="s">
        <v>486</v>
      </c>
      <c r="AM28" s="1036" t="s">
        <v>51</v>
      </c>
      <c r="AN28" s="1455" t="s">
        <v>1535</v>
      </c>
      <c r="AO28" s="1024"/>
      <c r="AP28" s="1024"/>
      <c r="AQ28" s="1024"/>
      <c r="AR28" s="1024"/>
      <c r="AS28" s="1024"/>
      <c r="AT28" s="1024"/>
      <c r="AU28" s="1024"/>
      <c r="AV28" s="1024"/>
      <c r="AW28" s="1024"/>
      <c r="AX28" s="1024"/>
      <c r="AY28" s="1024"/>
      <c r="AZ28" s="1024"/>
      <c r="BA28" s="1024"/>
      <c r="BB28" s="1024"/>
      <c r="BC28" s="1024"/>
      <c r="BD28" s="1024"/>
      <c r="BE28" s="1024"/>
      <c r="BF28" s="1024"/>
      <c r="BG28" s="1024"/>
      <c r="BH28" s="1024"/>
      <c r="BI28" s="1024"/>
      <c r="BJ28" s="1024"/>
      <c r="BK28" s="1024"/>
      <c r="BL28" s="1024"/>
      <c r="BM28" s="1024"/>
      <c r="BN28" s="1024"/>
      <c r="BO28" s="1024"/>
      <c r="BP28" s="1024"/>
      <c r="BQ28" s="1024"/>
      <c r="BR28" s="1024"/>
      <c r="BS28" s="1024"/>
      <c r="BT28" s="1024"/>
      <c r="BU28" s="1024"/>
      <c r="BV28" s="1024"/>
      <c r="BW28" s="1024"/>
      <c r="BX28" s="1024"/>
    </row>
    <row r="29" spans="1:76" s="1038" customFormat="1" ht="22.5" x14ac:dyDescent="0.15">
      <c r="A29" s="1024"/>
      <c r="B29" s="1122">
        <v>26</v>
      </c>
      <c r="C29" s="1046" t="s">
        <v>540</v>
      </c>
      <c r="D29" s="1047"/>
      <c r="E29" s="1047" t="s">
        <v>7</v>
      </c>
      <c r="F29" s="1047"/>
      <c r="G29" s="1049" t="s">
        <v>70</v>
      </c>
      <c r="H29" s="1521" t="s">
        <v>541</v>
      </c>
      <c r="I29" s="1050"/>
      <c r="J29" s="1051"/>
      <c r="K29" s="1052"/>
      <c r="L29" s="1052"/>
      <c r="M29" s="1052"/>
      <c r="N29" s="1052"/>
      <c r="O29" s="1052"/>
      <c r="P29" s="1052"/>
      <c r="Q29" s="1053"/>
      <c r="R29" s="1051"/>
      <c r="S29" s="1052"/>
      <c r="T29" s="1052"/>
      <c r="U29" s="1052"/>
      <c r="V29" s="1053"/>
      <c r="W29" s="1051" t="s">
        <v>515</v>
      </c>
      <c r="X29" s="1052" t="s">
        <v>515</v>
      </c>
      <c r="Y29" s="1052" t="s">
        <v>515</v>
      </c>
      <c r="Z29" s="1052"/>
      <c r="AA29" s="1052"/>
      <c r="AB29" s="1051"/>
      <c r="AC29" s="1052"/>
      <c r="AD29" s="1052"/>
      <c r="AE29" s="1052"/>
      <c r="AF29" s="1052"/>
      <c r="AG29" s="1052"/>
      <c r="AH29" s="1053"/>
      <c r="AI29" s="1051"/>
      <c r="AJ29" s="1053"/>
      <c r="AK29" s="1049" t="s">
        <v>268</v>
      </c>
      <c r="AL29" s="1048" t="s">
        <v>486</v>
      </c>
      <c r="AM29" s="1049" t="s">
        <v>1567</v>
      </c>
      <c r="AN29" s="1459" t="s">
        <v>1496</v>
      </c>
      <c r="AO29" s="1024"/>
      <c r="AP29" s="1024"/>
      <c r="AQ29" s="1024"/>
      <c r="AR29" s="1024"/>
      <c r="AS29" s="1024"/>
      <c r="AT29" s="1024"/>
      <c r="AU29" s="1024"/>
      <c r="AV29" s="1024"/>
      <c r="AW29" s="1024"/>
      <c r="AX29" s="1024"/>
      <c r="AY29" s="1024"/>
      <c r="AZ29" s="1024"/>
      <c r="BA29" s="1024"/>
      <c r="BB29" s="1024"/>
      <c r="BC29" s="1024"/>
      <c r="BD29" s="1024"/>
      <c r="BE29" s="1024"/>
      <c r="BF29" s="1024"/>
      <c r="BG29" s="1024"/>
      <c r="BH29" s="1024"/>
      <c r="BI29" s="1024"/>
      <c r="BJ29" s="1024"/>
      <c r="BK29" s="1024"/>
      <c r="BL29" s="1024"/>
      <c r="BM29" s="1024"/>
      <c r="BN29" s="1024"/>
      <c r="BO29" s="1024"/>
      <c r="BP29" s="1024"/>
      <c r="BQ29" s="1024"/>
      <c r="BR29" s="1024"/>
      <c r="BS29" s="1024"/>
      <c r="BT29" s="1024"/>
      <c r="BU29" s="1024"/>
      <c r="BV29" s="1024"/>
      <c r="BW29" s="1024"/>
      <c r="BX29" s="1024"/>
    </row>
    <row r="30" spans="1:76" s="1038" customFormat="1" ht="24.75" customHeight="1" x14ac:dyDescent="0.15">
      <c r="A30" s="1024"/>
      <c r="B30" s="1121">
        <v>27</v>
      </c>
      <c r="C30" s="1039" t="s">
        <v>542</v>
      </c>
      <c r="D30" s="1040" t="s">
        <v>480</v>
      </c>
      <c r="E30" s="1040"/>
      <c r="F30" s="1040" t="s">
        <v>481</v>
      </c>
      <c r="G30" s="1036" t="s">
        <v>70</v>
      </c>
      <c r="H30" s="1519" t="s">
        <v>543</v>
      </c>
      <c r="I30" s="1041"/>
      <c r="J30" s="1042"/>
      <c r="K30" s="1043"/>
      <c r="L30" s="1043"/>
      <c r="M30" s="1043"/>
      <c r="N30" s="1043"/>
      <c r="O30" s="1043"/>
      <c r="P30" s="1043"/>
      <c r="Q30" s="1044"/>
      <c r="R30" s="1042" t="s">
        <v>499</v>
      </c>
      <c r="S30" s="1043"/>
      <c r="T30" s="1043"/>
      <c r="U30" s="1043"/>
      <c r="V30" s="1044"/>
      <c r="W30" s="1042" t="s">
        <v>515</v>
      </c>
      <c r="X30" s="1043" t="s">
        <v>515</v>
      </c>
      <c r="Y30" s="1043" t="s">
        <v>515</v>
      </c>
      <c r="Z30" s="1043"/>
      <c r="AA30" s="1043"/>
      <c r="AB30" s="1042"/>
      <c r="AC30" s="1043"/>
      <c r="AD30" s="1043"/>
      <c r="AE30" s="1043"/>
      <c r="AF30" s="1043"/>
      <c r="AG30" s="1043"/>
      <c r="AH30" s="1044"/>
      <c r="AI30" s="1042"/>
      <c r="AJ30" s="1044"/>
      <c r="AK30" s="1036" t="s">
        <v>51</v>
      </c>
      <c r="AL30" s="1035" t="s">
        <v>486</v>
      </c>
      <c r="AM30" s="1036" t="s">
        <v>51</v>
      </c>
      <c r="AN30" s="1455" t="s">
        <v>1535</v>
      </c>
      <c r="AO30" s="1024"/>
      <c r="AP30" s="1024"/>
      <c r="AQ30" s="1024"/>
      <c r="AR30" s="1024"/>
      <c r="AS30" s="1024"/>
      <c r="AT30" s="1024"/>
      <c r="AU30" s="1024"/>
      <c r="AV30" s="1024"/>
      <c r="AW30" s="1024"/>
      <c r="AX30" s="1024"/>
      <c r="AY30" s="1024"/>
      <c r="AZ30" s="1024"/>
      <c r="BA30" s="1024"/>
      <c r="BB30" s="1024"/>
      <c r="BC30" s="1024"/>
      <c r="BD30" s="1024"/>
      <c r="BE30" s="1024"/>
      <c r="BF30" s="1024"/>
      <c r="BG30" s="1024"/>
      <c r="BH30" s="1024"/>
      <c r="BI30" s="1024"/>
      <c r="BJ30" s="1024"/>
      <c r="BK30" s="1024"/>
      <c r="BL30" s="1024"/>
      <c r="BM30" s="1024"/>
      <c r="BN30" s="1024"/>
      <c r="BO30" s="1024"/>
      <c r="BP30" s="1024"/>
      <c r="BQ30" s="1024"/>
      <c r="BR30" s="1024"/>
      <c r="BS30" s="1024"/>
      <c r="BT30" s="1024"/>
      <c r="BU30" s="1024"/>
      <c r="BV30" s="1024"/>
      <c r="BW30" s="1024"/>
      <c r="BX30" s="1024"/>
    </row>
    <row r="31" spans="1:76" s="1024" customFormat="1" ht="23.25" customHeight="1" x14ac:dyDescent="0.15">
      <c r="B31" s="1121">
        <v>28</v>
      </c>
      <c r="C31" s="1039" t="s">
        <v>544</v>
      </c>
      <c r="D31" s="1040" t="s">
        <v>480</v>
      </c>
      <c r="E31" s="1040"/>
      <c r="F31" s="1040" t="s">
        <v>481</v>
      </c>
      <c r="G31" s="1036" t="s">
        <v>70</v>
      </c>
      <c r="H31" s="1519" t="s">
        <v>545</v>
      </c>
      <c r="I31" s="1041"/>
      <c r="J31" s="1042" t="s">
        <v>498</v>
      </c>
      <c r="K31" s="1043"/>
      <c r="L31" s="1043"/>
      <c r="M31" s="1043"/>
      <c r="N31" s="1043"/>
      <c r="O31" s="1043"/>
      <c r="P31" s="1043"/>
      <c r="Q31" s="1044"/>
      <c r="R31" s="1042"/>
      <c r="S31" s="1043"/>
      <c r="T31" s="1043" t="s">
        <v>499</v>
      </c>
      <c r="U31" s="1043"/>
      <c r="V31" s="1044"/>
      <c r="W31" s="1042"/>
      <c r="X31" s="1043"/>
      <c r="Y31" s="1043" t="s">
        <v>515</v>
      </c>
      <c r="Z31" s="1043"/>
      <c r="AA31" s="1043"/>
      <c r="AB31" s="1042"/>
      <c r="AC31" s="1043"/>
      <c r="AD31" s="1043"/>
      <c r="AE31" s="1043"/>
      <c r="AF31" s="1043"/>
      <c r="AG31" s="1043"/>
      <c r="AH31" s="1044"/>
      <c r="AI31" s="1042"/>
      <c r="AJ31" s="1044"/>
      <c r="AK31" s="1036" t="s">
        <v>516</v>
      </c>
      <c r="AL31" s="1035" t="s">
        <v>486</v>
      </c>
      <c r="AM31" s="1036" t="s">
        <v>51</v>
      </c>
      <c r="AN31" s="1455" t="s">
        <v>1535</v>
      </c>
    </row>
    <row r="32" spans="1:76" s="1024" customFormat="1" ht="41.25" customHeight="1" x14ac:dyDescent="0.15">
      <c r="B32" s="1121">
        <v>29</v>
      </c>
      <c r="C32" s="1039" t="s">
        <v>546</v>
      </c>
      <c r="D32" s="1040" t="s">
        <v>480</v>
      </c>
      <c r="E32" s="1040"/>
      <c r="F32" s="1040" t="s">
        <v>481</v>
      </c>
      <c r="G32" s="1036" t="s">
        <v>70</v>
      </c>
      <c r="H32" s="1519" t="s">
        <v>547</v>
      </c>
      <c r="I32" s="1041"/>
      <c r="J32" s="1042"/>
      <c r="K32" s="1043" t="s">
        <v>498</v>
      </c>
      <c r="L32" s="1043"/>
      <c r="M32" s="1043"/>
      <c r="N32" s="1043"/>
      <c r="O32" s="1043"/>
      <c r="P32" s="1043"/>
      <c r="Q32" s="1044"/>
      <c r="R32" s="1042"/>
      <c r="S32" s="1043"/>
      <c r="T32" s="1043" t="s">
        <v>499</v>
      </c>
      <c r="U32" s="1043"/>
      <c r="V32" s="1044"/>
      <c r="W32" s="1042"/>
      <c r="X32" s="1043"/>
      <c r="Y32" s="1043" t="s">
        <v>515</v>
      </c>
      <c r="Z32" s="1043"/>
      <c r="AA32" s="1043"/>
      <c r="AB32" s="1042"/>
      <c r="AC32" s="1043"/>
      <c r="AD32" s="1043"/>
      <c r="AE32" s="1043"/>
      <c r="AF32" s="1043"/>
      <c r="AG32" s="1043"/>
      <c r="AH32" s="1044"/>
      <c r="AI32" s="1042"/>
      <c r="AJ32" s="1044"/>
      <c r="AK32" s="1036" t="s">
        <v>51</v>
      </c>
      <c r="AL32" s="1035" t="s">
        <v>486</v>
      </c>
      <c r="AM32" s="1036" t="s">
        <v>51</v>
      </c>
      <c r="AN32" s="1455" t="s">
        <v>1535</v>
      </c>
    </row>
    <row r="33" spans="2:40" s="1024" customFormat="1" ht="34.5" customHeight="1" x14ac:dyDescent="0.15">
      <c r="B33" s="1121">
        <v>30</v>
      </c>
      <c r="C33" s="1039" t="s">
        <v>548</v>
      </c>
      <c r="D33" s="1040" t="s">
        <v>549</v>
      </c>
      <c r="E33" s="1040"/>
      <c r="F33" s="1040"/>
      <c r="G33" s="1036" t="s">
        <v>70</v>
      </c>
      <c r="H33" s="1519" t="s">
        <v>550</v>
      </c>
      <c r="I33" s="1041"/>
      <c r="J33" s="1042"/>
      <c r="K33" s="1043"/>
      <c r="L33" s="1043" t="s">
        <v>499</v>
      </c>
      <c r="M33" s="1043"/>
      <c r="N33" s="1043"/>
      <c r="O33" s="1043"/>
      <c r="P33" s="1043"/>
      <c r="Q33" s="1044"/>
      <c r="R33" s="1042"/>
      <c r="S33" s="1043" t="s">
        <v>499</v>
      </c>
      <c r="T33" s="1043" t="s">
        <v>499</v>
      </c>
      <c r="U33" s="1043"/>
      <c r="V33" s="1044"/>
      <c r="W33" s="1042"/>
      <c r="X33" s="1043" t="s">
        <v>499</v>
      </c>
      <c r="Y33" s="1043" t="s">
        <v>515</v>
      </c>
      <c r="Z33" s="1043"/>
      <c r="AA33" s="1043"/>
      <c r="AB33" s="1042"/>
      <c r="AC33" s="1043"/>
      <c r="AD33" s="1043"/>
      <c r="AE33" s="1043"/>
      <c r="AF33" s="1043"/>
      <c r="AG33" s="1043"/>
      <c r="AH33" s="1044"/>
      <c r="AI33" s="1042"/>
      <c r="AJ33" s="1044"/>
      <c r="AK33" s="1036" t="s">
        <v>551</v>
      </c>
      <c r="AL33" s="1035" t="s">
        <v>486</v>
      </c>
      <c r="AM33" s="1036" t="s">
        <v>51</v>
      </c>
      <c r="AN33" s="1455" t="s">
        <v>1535</v>
      </c>
    </row>
    <row r="34" spans="2:40" s="1024" customFormat="1" ht="82.5" customHeight="1" x14ac:dyDescent="0.15">
      <c r="B34" s="1121">
        <v>31</v>
      </c>
      <c r="C34" s="1039" t="s">
        <v>553</v>
      </c>
      <c r="D34" s="1040" t="s">
        <v>549</v>
      </c>
      <c r="E34" s="1040"/>
      <c r="F34" s="1040"/>
      <c r="G34" s="1036" t="s">
        <v>70</v>
      </c>
      <c r="H34" s="1519" t="s">
        <v>554</v>
      </c>
      <c r="I34" s="1041"/>
      <c r="J34" s="1042" t="s">
        <v>499</v>
      </c>
      <c r="K34" s="1043" t="s">
        <v>499</v>
      </c>
      <c r="L34" s="1043" t="s">
        <v>499</v>
      </c>
      <c r="M34" s="1043"/>
      <c r="N34" s="1043"/>
      <c r="O34" s="1043"/>
      <c r="P34" s="1043"/>
      <c r="Q34" s="1044"/>
      <c r="R34" s="1042" t="s">
        <v>499</v>
      </c>
      <c r="S34" s="1043" t="s">
        <v>499</v>
      </c>
      <c r="T34" s="1043"/>
      <c r="U34" s="1043"/>
      <c r="V34" s="1044"/>
      <c r="W34" s="1042" t="s">
        <v>499</v>
      </c>
      <c r="X34" s="1043" t="s">
        <v>499</v>
      </c>
      <c r="Y34" s="1043" t="s">
        <v>515</v>
      </c>
      <c r="Z34" s="1043"/>
      <c r="AA34" s="1043"/>
      <c r="AB34" s="1042"/>
      <c r="AC34" s="1043"/>
      <c r="AD34" s="1043"/>
      <c r="AE34" s="1043"/>
      <c r="AF34" s="1043"/>
      <c r="AG34" s="1043"/>
      <c r="AH34" s="1044"/>
      <c r="AI34" s="1042"/>
      <c r="AJ34" s="1044"/>
      <c r="AK34" s="1036" t="s">
        <v>268</v>
      </c>
      <c r="AL34" s="1035" t="s">
        <v>486</v>
      </c>
      <c r="AM34" s="1036" t="s">
        <v>51</v>
      </c>
      <c r="AN34" s="1455" t="s">
        <v>1535</v>
      </c>
    </row>
    <row r="35" spans="2:40" s="1024" customFormat="1" ht="28.5" customHeight="1" x14ac:dyDescent="0.15">
      <c r="B35" s="1121">
        <v>32</v>
      </c>
      <c r="C35" s="1039" t="s">
        <v>555</v>
      </c>
      <c r="D35" s="1040" t="s">
        <v>549</v>
      </c>
      <c r="E35" s="1040"/>
      <c r="F35" s="1040"/>
      <c r="G35" s="1036" t="s">
        <v>70</v>
      </c>
      <c r="H35" s="1519" t="s">
        <v>1681</v>
      </c>
      <c r="I35" s="1041"/>
      <c r="J35" s="1042" t="s">
        <v>499</v>
      </c>
      <c r="K35" s="1043" t="s">
        <v>490</v>
      </c>
      <c r="L35" s="1043"/>
      <c r="M35" s="1043"/>
      <c r="N35" s="1043"/>
      <c r="O35" s="1043"/>
      <c r="P35" s="1043"/>
      <c r="Q35" s="1044"/>
      <c r="R35" s="1042" t="s">
        <v>499</v>
      </c>
      <c r="S35" s="1043" t="s">
        <v>499</v>
      </c>
      <c r="T35" s="1043" t="s">
        <v>515</v>
      </c>
      <c r="U35" s="1043"/>
      <c r="V35" s="1044"/>
      <c r="W35" s="1042" t="s">
        <v>499</v>
      </c>
      <c r="X35" s="1043" t="s">
        <v>499</v>
      </c>
      <c r="Y35" s="1043" t="s">
        <v>515</v>
      </c>
      <c r="Z35" s="1043"/>
      <c r="AA35" s="1043"/>
      <c r="AB35" s="1042"/>
      <c r="AC35" s="1043"/>
      <c r="AD35" s="1043"/>
      <c r="AE35" s="1043"/>
      <c r="AF35" s="1043"/>
      <c r="AG35" s="1043"/>
      <c r="AH35" s="1044"/>
      <c r="AI35" s="1042"/>
      <c r="AJ35" s="1044"/>
      <c r="AK35" s="1036" t="s">
        <v>268</v>
      </c>
      <c r="AL35" s="1035" t="s">
        <v>486</v>
      </c>
      <c r="AM35" s="1036" t="s">
        <v>51</v>
      </c>
      <c r="AN35" s="1455" t="s">
        <v>1535</v>
      </c>
    </row>
    <row r="36" spans="2:40" s="1024" customFormat="1" ht="24" customHeight="1" x14ac:dyDescent="0.15">
      <c r="B36" s="1121">
        <v>33</v>
      </c>
      <c r="C36" s="1039" t="s">
        <v>557</v>
      </c>
      <c r="D36" s="1040" t="s">
        <v>480</v>
      </c>
      <c r="E36" s="1040"/>
      <c r="F36" s="1040"/>
      <c r="G36" s="1036" t="s">
        <v>70</v>
      </c>
      <c r="H36" s="1519" t="s">
        <v>558</v>
      </c>
      <c r="I36" s="1041"/>
      <c r="J36" s="1042" t="s">
        <v>499</v>
      </c>
      <c r="K36" s="1043" t="s">
        <v>499</v>
      </c>
      <c r="L36" s="1043" t="s">
        <v>499</v>
      </c>
      <c r="M36" s="1043"/>
      <c r="N36" s="1043"/>
      <c r="O36" s="1043"/>
      <c r="P36" s="1043"/>
      <c r="Q36" s="1044"/>
      <c r="R36" s="1042" t="s">
        <v>499</v>
      </c>
      <c r="S36" s="1043"/>
      <c r="T36" s="1043"/>
      <c r="U36" s="1043"/>
      <c r="V36" s="1044"/>
      <c r="W36" s="1042" t="s">
        <v>515</v>
      </c>
      <c r="X36" s="1043" t="s">
        <v>515</v>
      </c>
      <c r="Y36" s="1043"/>
      <c r="Z36" s="1043"/>
      <c r="AA36" s="1043"/>
      <c r="AB36" s="1042"/>
      <c r="AC36" s="1043"/>
      <c r="AD36" s="1043"/>
      <c r="AE36" s="1043"/>
      <c r="AF36" s="1043"/>
      <c r="AG36" s="1043"/>
      <c r="AH36" s="1044"/>
      <c r="AI36" s="1042"/>
      <c r="AJ36" s="1044"/>
      <c r="AK36" s="1036" t="s">
        <v>559</v>
      </c>
      <c r="AL36" s="1035" t="s">
        <v>486</v>
      </c>
      <c r="AM36" s="1036" t="s">
        <v>110</v>
      </c>
      <c r="AN36" s="1455" t="s">
        <v>1535</v>
      </c>
    </row>
    <row r="37" spans="2:40" s="1024" customFormat="1" ht="26.25" customHeight="1" x14ac:dyDescent="0.15">
      <c r="B37" s="1121">
        <v>34</v>
      </c>
      <c r="C37" s="1039" t="s">
        <v>560</v>
      </c>
      <c r="D37" s="1040" t="s">
        <v>480</v>
      </c>
      <c r="E37" s="1040"/>
      <c r="F37" s="1040"/>
      <c r="G37" s="1036" t="s">
        <v>70</v>
      </c>
      <c r="H37" s="1519" t="s">
        <v>561</v>
      </c>
      <c r="I37" s="1041"/>
      <c r="J37" s="1042" t="s">
        <v>499</v>
      </c>
      <c r="K37" s="1043" t="s">
        <v>499</v>
      </c>
      <c r="L37" s="1043" t="s">
        <v>499</v>
      </c>
      <c r="M37" s="1043"/>
      <c r="N37" s="1043"/>
      <c r="O37" s="1043"/>
      <c r="P37" s="1043"/>
      <c r="Q37" s="1044"/>
      <c r="R37" s="1042" t="s">
        <v>499</v>
      </c>
      <c r="S37" s="1043"/>
      <c r="T37" s="1043"/>
      <c r="U37" s="1043"/>
      <c r="V37" s="1044"/>
      <c r="W37" s="1042" t="s">
        <v>499</v>
      </c>
      <c r="X37" s="1043"/>
      <c r="Y37" s="1043" t="s">
        <v>499</v>
      </c>
      <c r="Z37" s="1043"/>
      <c r="AA37" s="1043"/>
      <c r="AB37" s="1042"/>
      <c r="AC37" s="1043"/>
      <c r="AD37" s="1043"/>
      <c r="AE37" s="1043"/>
      <c r="AF37" s="1043"/>
      <c r="AG37" s="1043"/>
      <c r="AH37" s="1044"/>
      <c r="AI37" s="1042"/>
      <c r="AJ37" s="1044"/>
      <c r="AK37" s="1036" t="s">
        <v>105</v>
      </c>
      <c r="AL37" s="1035" t="s">
        <v>486</v>
      </c>
      <c r="AM37" s="1036" t="s">
        <v>110</v>
      </c>
      <c r="AN37" s="1455" t="s">
        <v>1535</v>
      </c>
    </row>
    <row r="38" spans="2:40" s="1024" customFormat="1" ht="33.75" x14ac:dyDescent="0.15">
      <c r="B38" s="1121">
        <v>35</v>
      </c>
      <c r="C38" s="1039" t="s">
        <v>562</v>
      </c>
      <c r="D38" s="1040" t="s">
        <v>480</v>
      </c>
      <c r="E38" s="1040"/>
      <c r="F38" s="1040"/>
      <c r="G38" s="1036" t="s">
        <v>70</v>
      </c>
      <c r="H38" s="1519" t="s">
        <v>563</v>
      </c>
      <c r="I38" s="1041"/>
      <c r="J38" s="1042"/>
      <c r="K38" s="1043"/>
      <c r="L38" s="1043" t="s">
        <v>564</v>
      </c>
      <c r="M38" s="1043"/>
      <c r="N38" s="1043" t="s">
        <v>498</v>
      </c>
      <c r="O38" s="1043" t="s">
        <v>499</v>
      </c>
      <c r="P38" s="1043"/>
      <c r="Q38" s="1044"/>
      <c r="R38" s="1042"/>
      <c r="S38" s="1043"/>
      <c r="T38" s="1043" t="s">
        <v>484</v>
      </c>
      <c r="U38" s="1043"/>
      <c r="V38" s="1044"/>
      <c r="W38" s="1042"/>
      <c r="X38" s="1043" t="s">
        <v>564</v>
      </c>
      <c r="Y38" s="1043"/>
      <c r="Z38" s="1043"/>
      <c r="AA38" s="1043"/>
      <c r="AB38" s="1042"/>
      <c r="AC38" s="1043"/>
      <c r="AD38" s="1043"/>
      <c r="AE38" s="1043"/>
      <c r="AF38" s="1043"/>
      <c r="AG38" s="1043"/>
      <c r="AH38" s="1044"/>
      <c r="AI38" s="1042"/>
      <c r="AJ38" s="1044"/>
      <c r="AK38" s="1036" t="s">
        <v>485</v>
      </c>
      <c r="AL38" s="1035" t="s">
        <v>486</v>
      </c>
      <c r="AM38" s="1036" t="s">
        <v>117</v>
      </c>
      <c r="AN38" s="1454"/>
    </row>
    <row r="39" spans="2:40" s="1024" customFormat="1" ht="17.25" customHeight="1" x14ac:dyDescent="0.15">
      <c r="B39" s="1121">
        <v>36</v>
      </c>
      <c r="C39" s="1039" t="s">
        <v>94</v>
      </c>
      <c r="D39" s="1040"/>
      <c r="E39" s="1040"/>
      <c r="F39" s="1040" t="s">
        <v>481</v>
      </c>
      <c r="G39" s="1036" t="s">
        <v>70</v>
      </c>
      <c r="H39" s="1519" t="s">
        <v>91</v>
      </c>
      <c r="I39" s="1041"/>
      <c r="J39" s="1042"/>
      <c r="K39" s="1043" t="s">
        <v>498</v>
      </c>
      <c r="L39" s="1043" t="s">
        <v>483</v>
      </c>
      <c r="M39" s="1043"/>
      <c r="N39" s="1043" t="s">
        <v>498</v>
      </c>
      <c r="O39" s="1043" t="s">
        <v>499</v>
      </c>
      <c r="P39" s="1043" t="s">
        <v>498</v>
      </c>
      <c r="Q39" s="1044"/>
      <c r="R39" s="1042"/>
      <c r="S39" s="1043"/>
      <c r="T39" s="1043" t="s">
        <v>484</v>
      </c>
      <c r="U39" s="1043"/>
      <c r="V39" s="1044"/>
      <c r="W39" s="1042" t="s">
        <v>498</v>
      </c>
      <c r="X39" s="1043" t="s">
        <v>483</v>
      </c>
      <c r="Y39" s="1043" t="s">
        <v>498</v>
      </c>
      <c r="Z39" s="1043"/>
      <c r="AA39" s="1043"/>
      <c r="AB39" s="1042"/>
      <c r="AC39" s="1043"/>
      <c r="AD39" s="1043"/>
      <c r="AE39" s="1043"/>
      <c r="AF39" s="1043"/>
      <c r="AG39" s="1043"/>
      <c r="AH39" s="1044"/>
      <c r="AI39" s="1042"/>
      <c r="AJ39" s="1044"/>
      <c r="AK39" s="1036" t="s">
        <v>485</v>
      </c>
      <c r="AL39" s="1035" t="s">
        <v>486</v>
      </c>
      <c r="AM39" s="1036" t="s">
        <v>117</v>
      </c>
      <c r="AN39" s="1454"/>
    </row>
    <row r="40" spans="2:40" s="1024" customFormat="1" ht="17.25" customHeight="1" x14ac:dyDescent="0.15">
      <c r="B40" s="1121">
        <v>37</v>
      </c>
      <c r="C40" s="1039" t="s">
        <v>95</v>
      </c>
      <c r="D40" s="1040"/>
      <c r="E40" s="1040"/>
      <c r="F40" s="1040" t="s">
        <v>481</v>
      </c>
      <c r="G40" s="1036" t="s">
        <v>70</v>
      </c>
      <c r="H40" s="1519" t="s">
        <v>565</v>
      </c>
      <c r="I40" s="1041"/>
      <c r="J40" s="1042"/>
      <c r="K40" s="1043" t="s">
        <v>498</v>
      </c>
      <c r="L40" s="1043"/>
      <c r="M40" s="1043"/>
      <c r="N40" s="1043"/>
      <c r="O40" s="1043" t="s">
        <v>499</v>
      </c>
      <c r="P40" s="1043" t="s">
        <v>498</v>
      </c>
      <c r="Q40" s="1044"/>
      <c r="R40" s="1042"/>
      <c r="S40" s="1043"/>
      <c r="T40" s="1043" t="s">
        <v>484</v>
      </c>
      <c r="U40" s="1043"/>
      <c r="V40" s="1044"/>
      <c r="W40" s="1042"/>
      <c r="X40" s="1043" t="s">
        <v>483</v>
      </c>
      <c r="Y40" s="1043" t="s">
        <v>498</v>
      </c>
      <c r="Z40" s="1043"/>
      <c r="AA40" s="1043"/>
      <c r="AB40" s="1042"/>
      <c r="AC40" s="1043"/>
      <c r="AD40" s="1043"/>
      <c r="AE40" s="1043"/>
      <c r="AF40" s="1043"/>
      <c r="AG40" s="1043"/>
      <c r="AH40" s="1044"/>
      <c r="AI40" s="1042"/>
      <c r="AJ40" s="1044"/>
      <c r="AK40" s="1036" t="s">
        <v>485</v>
      </c>
      <c r="AL40" s="1035" t="s">
        <v>486</v>
      </c>
      <c r="AM40" s="1036" t="s">
        <v>117</v>
      </c>
      <c r="AN40" s="1454"/>
    </row>
    <row r="41" spans="2:40" s="1024" customFormat="1" ht="27" customHeight="1" x14ac:dyDescent="0.15">
      <c r="B41" s="1121">
        <v>38</v>
      </c>
      <c r="C41" s="1039" t="s">
        <v>566</v>
      </c>
      <c r="D41" s="1040"/>
      <c r="E41" s="1040"/>
      <c r="F41" s="1040"/>
      <c r="G41" s="1036" t="s">
        <v>70</v>
      </c>
      <c r="H41" s="1519" t="s">
        <v>565</v>
      </c>
      <c r="I41" s="1041"/>
      <c r="J41" s="1042"/>
      <c r="K41" s="1043"/>
      <c r="L41" s="1043" t="s">
        <v>498</v>
      </c>
      <c r="M41" s="1043"/>
      <c r="N41" s="1043"/>
      <c r="O41" s="1043" t="s">
        <v>499</v>
      </c>
      <c r="P41" s="1043"/>
      <c r="Q41" s="1044"/>
      <c r="R41" s="1042"/>
      <c r="S41" s="1043"/>
      <c r="T41" s="1043" t="s">
        <v>484</v>
      </c>
      <c r="U41" s="1043"/>
      <c r="V41" s="1044"/>
      <c r="W41" s="1042" t="s">
        <v>483</v>
      </c>
      <c r="X41" s="1043" t="s">
        <v>483</v>
      </c>
      <c r="Y41" s="1043"/>
      <c r="Z41" s="1043"/>
      <c r="AA41" s="1043"/>
      <c r="AB41" s="1042"/>
      <c r="AC41" s="1043"/>
      <c r="AD41" s="1043"/>
      <c r="AE41" s="1043"/>
      <c r="AF41" s="1043"/>
      <c r="AG41" s="1043"/>
      <c r="AH41" s="1044"/>
      <c r="AI41" s="1042"/>
      <c r="AJ41" s="1044"/>
      <c r="AK41" s="1036" t="s">
        <v>485</v>
      </c>
      <c r="AL41" s="1035" t="s">
        <v>486</v>
      </c>
      <c r="AM41" s="1036" t="s">
        <v>117</v>
      </c>
      <c r="AN41" s="1455" t="s">
        <v>1535</v>
      </c>
    </row>
    <row r="42" spans="2:40" s="1024" customFormat="1" ht="17.25" customHeight="1" x14ac:dyDescent="0.15">
      <c r="B42" s="1121">
        <v>39</v>
      </c>
      <c r="C42" s="1039" t="s">
        <v>92</v>
      </c>
      <c r="D42" s="1040" t="s">
        <v>480</v>
      </c>
      <c r="E42" s="1040"/>
      <c r="F42" s="1040" t="s">
        <v>481</v>
      </c>
      <c r="G42" s="1036" t="s">
        <v>70</v>
      </c>
      <c r="H42" s="1519" t="s">
        <v>567</v>
      </c>
      <c r="I42" s="1041"/>
      <c r="J42" s="1042"/>
      <c r="K42" s="1043" t="s">
        <v>484</v>
      </c>
      <c r="L42" s="1043"/>
      <c r="M42" s="1043"/>
      <c r="N42" s="1043"/>
      <c r="O42" s="1043"/>
      <c r="P42" s="1043"/>
      <c r="Q42" s="1044"/>
      <c r="R42" s="1042"/>
      <c r="S42" s="1043"/>
      <c r="T42" s="1043"/>
      <c r="U42" s="1043"/>
      <c r="V42" s="1044"/>
      <c r="W42" s="1042" t="s">
        <v>498</v>
      </c>
      <c r="X42" s="1043" t="s">
        <v>515</v>
      </c>
      <c r="Y42" s="1043"/>
      <c r="Z42" s="1043"/>
      <c r="AA42" s="1043"/>
      <c r="AB42" s="1042"/>
      <c r="AC42" s="1043"/>
      <c r="AD42" s="1043"/>
      <c r="AE42" s="1043"/>
      <c r="AF42" s="1043"/>
      <c r="AG42" s="1043"/>
      <c r="AH42" s="1044"/>
      <c r="AI42" s="1042"/>
      <c r="AJ42" s="1044"/>
      <c r="AK42" s="1036" t="s">
        <v>268</v>
      </c>
      <c r="AL42" s="1035" t="s">
        <v>486</v>
      </c>
      <c r="AM42" s="1036" t="s">
        <v>51</v>
      </c>
      <c r="AN42" s="1454"/>
    </row>
    <row r="43" spans="2:40" s="1024" customFormat="1" ht="26.25" customHeight="1" x14ac:dyDescent="0.15">
      <c r="B43" s="1121">
        <v>40</v>
      </c>
      <c r="C43" s="1039" t="s">
        <v>69</v>
      </c>
      <c r="D43" s="1040"/>
      <c r="E43" s="1040"/>
      <c r="F43" s="1040" t="s">
        <v>481</v>
      </c>
      <c r="G43" s="1036" t="s">
        <v>70</v>
      </c>
      <c r="H43" s="1519" t="s">
        <v>71</v>
      </c>
      <c r="I43" s="1041"/>
      <c r="J43" s="1042"/>
      <c r="K43" s="1043"/>
      <c r="L43" s="1043"/>
      <c r="M43" s="1043"/>
      <c r="N43" s="1043"/>
      <c r="O43" s="1043" t="s">
        <v>498</v>
      </c>
      <c r="P43" s="1043" t="s">
        <v>498</v>
      </c>
      <c r="Q43" s="1044"/>
      <c r="R43" s="1042"/>
      <c r="S43" s="1043" t="s">
        <v>568</v>
      </c>
      <c r="T43" s="1043" t="s">
        <v>499</v>
      </c>
      <c r="U43" s="1043"/>
      <c r="V43" s="1044"/>
      <c r="W43" s="1042"/>
      <c r="X43" s="1043" t="s">
        <v>483</v>
      </c>
      <c r="Y43" s="1043" t="s">
        <v>483</v>
      </c>
      <c r="Z43" s="1043"/>
      <c r="AA43" s="1043"/>
      <c r="AB43" s="1042"/>
      <c r="AC43" s="1043"/>
      <c r="AD43" s="1043"/>
      <c r="AE43" s="1043"/>
      <c r="AF43" s="1043"/>
      <c r="AG43" s="1043"/>
      <c r="AH43" s="1044"/>
      <c r="AI43" s="1042"/>
      <c r="AJ43" s="1044"/>
      <c r="AK43" s="1036" t="s">
        <v>569</v>
      </c>
      <c r="AL43" s="1035" t="s">
        <v>486</v>
      </c>
      <c r="AM43" s="1036" t="s">
        <v>570</v>
      </c>
      <c r="AN43" s="1454" t="s">
        <v>1559</v>
      </c>
    </row>
    <row r="44" spans="2:40" s="1024" customFormat="1" ht="24" x14ac:dyDescent="0.15">
      <c r="B44" s="1121">
        <v>41</v>
      </c>
      <c r="C44" s="1039" t="s">
        <v>571</v>
      </c>
      <c r="D44" s="1040"/>
      <c r="E44" s="1040"/>
      <c r="F44" s="1040"/>
      <c r="G44" s="1036" t="s">
        <v>70</v>
      </c>
      <c r="H44" s="1519" t="s">
        <v>71</v>
      </c>
      <c r="I44" s="1041"/>
      <c r="J44" s="1042"/>
      <c r="K44" s="1043"/>
      <c r="L44" s="1043"/>
      <c r="M44" s="1043"/>
      <c r="N44" s="1043"/>
      <c r="O44" s="1043" t="s">
        <v>490</v>
      </c>
      <c r="P44" s="1043" t="s">
        <v>498</v>
      </c>
      <c r="Q44" s="1044" t="s">
        <v>498</v>
      </c>
      <c r="R44" s="1042"/>
      <c r="S44" s="1043" t="s">
        <v>484</v>
      </c>
      <c r="T44" s="1043" t="s">
        <v>499</v>
      </c>
      <c r="U44" s="1043" t="s">
        <v>499</v>
      </c>
      <c r="V44" s="1043" t="s">
        <v>499</v>
      </c>
      <c r="W44" s="1042"/>
      <c r="X44" s="1043" t="s">
        <v>483</v>
      </c>
      <c r="Y44" s="1043" t="s">
        <v>483</v>
      </c>
      <c r="Z44" s="1043"/>
      <c r="AA44" s="1043"/>
      <c r="AB44" s="1042"/>
      <c r="AC44" s="1043"/>
      <c r="AD44" s="1043"/>
      <c r="AE44" s="1043"/>
      <c r="AF44" s="1043"/>
      <c r="AG44" s="1043"/>
      <c r="AH44" s="1044"/>
      <c r="AI44" s="1042"/>
      <c r="AJ44" s="1044"/>
      <c r="AK44" s="1036" t="s">
        <v>572</v>
      </c>
      <c r="AL44" s="1035" t="s">
        <v>486</v>
      </c>
      <c r="AM44" s="1036" t="s">
        <v>117</v>
      </c>
      <c r="AN44" s="1454"/>
    </row>
    <row r="45" spans="2:40" s="1024" customFormat="1" ht="24" x14ac:dyDescent="0.15">
      <c r="B45" s="1121">
        <v>42</v>
      </c>
      <c r="C45" s="1039" t="s">
        <v>573</v>
      </c>
      <c r="D45" s="1040" t="s">
        <v>480</v>
      </c>
      <c r="E45" s="1040"/>
      <c r="F45" s="1040"/>
      <c r="G45" s="1036" t="s">
        <v>49</v>
      </c>
      <c r="H45" s="1519" t="s">
        <v>91</v>
      </c>
      <c r="I45" s="1041"/>
      <c r="J45" s="1042"/>
      <c r="K45" s="1043"/>
      <c r="L45" s="1043"/>
      <c r="M45" s="1043"/>
      <c r="N45" s="1043"/>
      <c r="O45" s="1043"/>
      <c r="P45" s="1043"/>
      <c r="Q45" s="1044"/>
      <c r="R45" s="1042"/>
      <c r="S45" s="1043"/>
      <c r="T45" s="1043" t="s">
        <v>484</v>
      </c>
      <c r="U45" s="1043"/>
      <c r="V45" s="1044"/>
      <c r="W45" s="1042"/>
      <c r="X45" s="1043" t="s">
        <v>564</v>
      </c>
      <c r="Y45" s="1043"/>
      <c r="Z45" s="1043"/>
      <c r="AA45" s="1043"/>
      <c r="AB45" s="1042"/>
      <c r="AC45" s="1043"/>
      <c r="AD45" s="1043"/>
      <c r="AE45" s="1043"/>
      <c r="AF45" s="1043"/>
      <c r="AG45" s="1043"/>
      <c r="AH45" s="1044"/>
      <c r="AI45" s="1042"/>
      <c r="AJ45" s="1044" t="s">
        <v>484</v>
      </c>
      <c r="AK45" s="1036" t="s">
        <v>485</v>
      </c>
      <c r="AL45" s="1035" t="s">
        <v>486</v>
      </c>
      <c r="AM45" s="1036" t="s">
        <v>117</v>
      </c>
      <c r="AN45" s="1451" t="s">
        <v>1546</v>
      </c>
    </row>
    <row r="46" spans="2:40" s="1024" customFormat="1" ht="22.5" x14ac:dyDescent="0.15">
      <c r="B46" s="1121">
        <v>43</v>
      </c>
      <c r="C46" s="1039" t="s">
        <v>90</v>
      </c>
      <c r="D46" s="1040"/>
      <c r="E46" s="1040"/>
      <c r="F46" s="1040" t="s">
        <v>481</v>
      </c>
      <c r="G46" s="1036" t="s">
        <v>574</v>
      </c>
      <c r="H46" s="1519" t="s">
        <v>91</v>
      </c>
      <c r="I46" s="1041"/>
      <c r="J46" s="1042"/>
      <c r="K46" s="1043"/>
      <c r="L46" s="1043"/>
      <c r="M46" s="1043"/>
      <c r="N46" s="1043"/>
      <c r="O46" s="1043"/>
      <c r="P46" s="1043"/>
      <c r="Q46" s="1044"/>
      <c r="R46" s="1042"/>
      <c r="S46" s="1043"/>
      <c r="T46" s="1043" t="s">
        <v>484</v>
      </c>
      <c r="U46" s="1043"/>
      <c r="V46" s="1044"/>
      <c r="W46" s="1042"/>
      <c r="X46" s="1043" t="s">
        <v>564</v>
      </c>
      <c r="Y46" s="1043"/>
      <c r="Z46" s="1043"/>
      <c r="AA46" s="1043"/>
      <c r="AB46" s="1042"/>
      <c r="AC46" s="1043"/>
      <c r="AD46" s="1043"/>
      <c r="AE46" s="1043"/>
      <c r="AF46" s="1043"/>
      <c r="AG46" s="1043"/>
      <c r="AH46" s="1044"/>
      <c r="AI46" s="1042"/>
      <c r="AJ46" s="1044" t="s">
        <v>484</v>
      </c>
      <c r="AK46" s="1036" t="s">
        <v>485</v>
      </c>
      <c r="AL46" s="1035" t="s">
        <v>486</v>
      </c>
      <c r="AM46" s="1036" t="s">
        <v>117</v>
      </c>
      <c r="AN46" s="1451" t="s">
        <v>1545</v>
      </c>
    </row>
    <row r="47" spans="2:40" s="1024" customFormat="1" ht="22.5" x14ac:dyDescent="0.15">
      <c r="B47" s="1121">
        <v>44</v>
      </c>
      <c r="C47" s="1039" t="s">
        <v>575</v>
      </c>
      <c r="D47" s="1040" t="s">
        <v>480</v>
      </c>
      <c r="E47" s="1040"/>
      <c r="F47" s="1040"/>
      <c r="G47" s="1036" t="s">
        <v>70</v>
      </c>
      <c r="H47" s="1519" t="s">
        <v>91</v>
      </c>
      <c r="I47" s="1041"/>
      <c r="J47" s="1042"/>
      <c r="K47" s="1043"/>
      <c r="L47" s="1043"/>
      <c r="M47" s="1043"/>
      <c r="N47" s="1043"/>
      <c r="O47" s="1043"/>
      <c r="P47" s="1043"/>
      <c r="Q47" s="1044"/>
      <c r="R47" s="1042"/>
      <c r="S47" s="1043"/>
      <c r="T47" s="1043" t="s">
        <v>484</v>
      </c>
      <c r="U47" s="1043"/>
      <c r="V47" s="1044"/>
      <c r="W47" s="1042"/>
      <c r="X47" s="1043" t="s">
        <v>564</v>
      </c>
      <c r="Y47" s="1043"/>
      <c r="Z47" s="1043"/>
      <c r="AA47" s="1043"/>
      <c r="AB47" s="1042"/>
      <c r="AC47" s="1043"/>
      <c r="AD47" s="1043"/>
      <c r="AE47" s="1043"/>
      <c r="AF47" s="1043"/>
      <c r="AG47" s="1043"/>
      <c r="AH47" s="1044"/>
      <c r="AI47" s="1042"/>
      <c r="AJ47" s="1044" t="s">
        <v>484</v>
      </c>
      <c r="AK47" s="1036" t="s">
        <v>485</v>
      </c>
      <c r="AL47" s="1035" t="s">
        <v>486</v>
      </c>
      <c r="AM47" s="1036" t="s">
        <v>117</v>
      </c>
      <c r="AN47" s="1451" t="s">
        <v>1545</v>
      </c>
    </row>
    <row r="48" spans="2:40" s="1024" customFormat="1" ht="13.5" x14ac:dyDescent="0.15">
      <c r="B48" s="1121">
        <v>45</v>
      </c>
      <c r="C48" s="1039" t="s">
        <v>52</v>
      </c>
      <c r="D48" s="1040" t="s">
        <v>480</v>
      </c>
      <c r="E48" s="1040"/>
      <c r="F48" s="1040" t="s">
        <v>481</v>
      </c>
      <c r="G48" s="1036" t="s">
        <v>70</v>
      </c>
      <c r="H48" s="1519" t="s">
        <v>78</v>
      </c>
      <c r="I48" s="1041"/>
      <c r="J48" s="1042"/>
      <c r="K48" s="1043"/>
      <c r="L48" s="1043"/>
      <c r="M48" s="1043"/>
      <c r="N48" s="1043"/>
      <c r="O48" s="1043" t="s">
        <v>498</v>
      </c>
      <c r="P48" s="1043" t="s">
        <v>498</v>
      </c>
      <c r="Q48" s="1044"/>
      <c r="R48" s="1042"/>
      <c r="S48" s="1043"/>
      <c r="T48" s="1043" t="s">
        <v>484</v>
      </c>
      <c r="U48" s="1043"/>
      <c r="V48" s="1044"/>
      <c r="W48" s="1042"/>
      <c r="X48" s="1043" t="s">
        <v>564</v>
      </c>
      <c r="Y48" s="1043"/>
      <c r="Z48" s="1043"/>
      <c r="AA48" s="1043"/>
      <c r="AB48" s="1042"/>
      <c r="AC48" s="1043"/>
      <c r="AD48" s="1043"/>
      <c r="AE48" s="1043"/>
      <c r="AF48" s="1043"/>
      <c r="AG48" s="1043"/>
      <c r="AH48" s="1044"/>
      <c r="AI48" s="1042"/>
      <c r="AJ48" s="1044" t="s">
        <v>484</v>
      </c>
      <c r="AK48" s="1036" t="s">
        <v>485</v>
      </c>
      <c r="AL48" s="1035" t="s">
        <v>486</v>
      </c>
      <c r="AM48" s="1036" t="s">
        <v>117</v>
      </c>
      <c r="AN48" s="1454"/>
    </row>
    <row r="49" spans="1:76" s="1038" customFormat="1" ht="24" x14ac:dyDescent="0.15">
      <c r="A49" s="1024"/>
      <c r="B49" s="1123">
        <v>46</v>
      </c>
      <c r="C49" s="1045" t="s">
        <v>77</v>
      </c>
      <c r="D49" s="1029"/>
      <c r="E49" s="1029"/>
      <c r="F49" s="1029" t="s">
        <v>481</v>
      </c>
      <c r="G49" s="1030" t="s">
        <v>576</v>
      </c>
      <c r="H49" s="1520" t="s">
        <v>78</v>
      </c>
      <c r="I49" s="1031"/>
      <c r="J49" s="1032"/>
      <c r="K49" s="1033"/>
      <c r="L49" s="1033"/>
      <c r="M49" s="1033"/>
      <c r="N49" s="1033"/>
      <c r="O49" s="1033" t="s">
        <v>498</v>
      </c>
      <c r="P49" s="1033" t="s">
        <v>483</v>
      </c>
      <c r="Q49" s="1034"/>
      <c r="R49" s="1032"/>
      <c r="S49" s="1033"/>
      <c r="T49" s="1033" t="s">
        <v>484</v>
      </c>
      <c r="U49" s="1033"/>
      <c r="V49" s="1034"/>
      <c r="W49" s="1032"/>
      <c r="X49" s="1033" t="s">
        <v>483</v>
      </c>
      <c r="Y49" s="1033"/>
      <c r="Z49" s="1033"/>
      <c r="AA49" s="1033"/>
      <c r="AB49" s="1032"/>
      <c r="AC49" s="1033"/>
      <c r="AD49" s="1033"/>
      <c r="AE49" s="1033"/>
      <c r="AF49" s="1033"/>
      <c r="AG49" s="1033"/>
      <c r="AH49" s="1034"/>
      <c r="AI49" s="1032"/>
      <c r="AJ49" s="1034" t="s">
        <v>484</v>
      </c>
      <c r="AK49" s="1036" t="s">
        <v>485</v>
      </c>
      <c r="AL49" s="1035" t="s">
        <v>486</v>
      </c>
      <c r="AM49" s="1036" t="s">
        <v>117</v>
      </c>
      <c r="AN49" s="1454"/>
      <c r="AO49" s="1024"/>
      <c r="AP49" s="1024"/>
      <c r="AQ49" s="1024"/>
      <c r="AR49" s="1024"/>
      <c r="AS49" s="1024"/>
      <c r="AT49" s="1024"/>
      <c r="AU49" s="1024"/>
      <c r="AV49" s="1024"/>
      <c r="AW49" s="1024"/>
      <c r="AX49" s="1024"/>
      <c r="AY49" s="1024"/>
      <c r="AZ49" s="1024"/>
      <c r="BA49" s="1024"/>
      <c r="BB49" s="1024"/>
      <c r="BC49" s="1024"/>
      <c r="BD49" s="1024"/>
      <c r="BE49" s="1024"/>
      <c r="BF49" s="1024"/>
      <c r="BG49" s="1024"/>
      <c r="BH49" s="1024"/>
      <c r="BI49" s="1024"/>
      <c r="BJ49" s="1024"/>
      <c r="BK49" s="1024"/>
      <c r="BL49" s="1024"/>
      <c r="BM49" s="1024"/>
      <c r="BN49" s="1024"/>
      <c r="BO49" s="1024"/>
      <c r="BP49" s="1024"/>
      <c r="BQ49" s="1024"/>
      <c r="BR49" s="1024"/>
      <c r="BS49" s="1024"/>
      <c r="BT49" s="1024"/>
      <c r="BU49" s="1024"/>
      <c r="BV49" s="1024"/>
      <c r="BW49" s="1024"/>
      <c r="BX49" s="1024"/>
    </row>
    <row r="50" spans="1:76" s="1038" customFormat="1" ht="22.5" x14ac:dyDescent="0.15">
      <c r="A50" s="1024"/>
      <c r="B50" s="1299">
        <v>47</v>
      </c>
      <c r="C50" s="1300" t="s">
        <v>104</v>
      </c>
      <c r="D50" s="1301"/>
      <c r="E50" s="1301"/>
      <c r="F50" s="1301" t="s">
        <v>481</v>
      </c>
      <c r="G50" s="1138" t="s">
        <v>70</v>
      </c>
      <c r="H50" s="1526" t="s">
        <v>577</v>
      </c>
      <c r="I50" s="1302"/>
      <c r="J50" s="1303" t="s">
        <v>499</v>
      </c>
      <c r="K50" s="1304" t="s">
        <v>499</v>
      </c>
      <c r="L50" s="1304" t="s">
        <v>499</v>
      </c>
      <c r="M50" s="1304"/>
      <c r="N50" s="1304"/>
      <c r="O50" s="1304"/>
      <c r="P50" s="1304"/>
      <c r="Q50" s="1305"/>
      <c r="R50" s="1303" t="s">
        <v>499</v>
      </c>
      <c r="S50" s="1304"/>
      <c r="T50" s="1304"/>
      <c r="U50" s="1304"/>
      <c r="V50" s="1305"/>
      <c r="W50" s="1303" t="s">
        <v>499</v>
      </c>
      <c r="X50" s="1304" t="s">
        <v>499</v>
      </c>
      <c r="Y50" s="1304" t="s">
        <v>499</v>
      </c>
      <c r="Z50" s="1304"/>
      <c r="AA50" s="1304"/>
      <c r="AB50" s="1303"/>
      <c r="AC50" s="1304"/>
      <c r="AD50" s="1304"/>
      <c r="AE50" s="1304"/>
      <c r="AF50" s="1304"/>
      <c r="AG50" s="1304"/>
      <c r="AH50" s="1305"/>
      <c r="AI50" s="1303"/>
      <c r="AJ50" s="1305"/>
      <c r="AK50" s="1138" t="s">
        <v>578</v>
      </c>
      <c r="AL50" s="1306" t="s">
        <v>486</v>
      </c>
      <c r="AM50" s="1138" t="s">
        <v>761</v>
      </c>
      <c r="AN50" s="1460" t="s">
        <v>1574</v>
      </c>
      <c r="AO50" s="1024"/>
      <c r="AP50" s="1024"/>
      <c r="AQ50" s="1024"/>
      <c r="AR50" s="1024"/>
      <c r="AS50" s="1024"/>
      <c r="AT50" s="1024"/>
      <c r="AU50" s="1024"/>
      <c r="AV50" s="1024"/>
      <c r="AW50" s="1024"/>
      <c r="AX50" s="1024"/>
      <c r="AY50" s="1024"/>
      <c r="AZ50" s="1024"/>
      <c r="BA50" s="1024"/>
      <c r="BB50" s="1024"/>
      <c r="BC50" s="1024"/>
      <c r="BD50" s="1024"/>
      <c r="BE50" s="1024"/>
      <c r="BF50" s="1024"/>
      <c r="BG50" s="1024"/>
      <c r="BH50" s="1024"/>
      <c r="BI50" s="1024"/>
      <c r="BJ50" s="1024"/>
      <c r="BK50" s="1024"/>
      <c r="BL50" s="1024"/>
      <c r="BM50" s="1024"/>
      <c r="BN50" s="1024"/>
      <c r="BO50" s="1024"/>
      <c r="BP50" s="1024"/>
      <c r="BQ50" s="1024"/>
      <c r="BR50" s="1024"/>
      <c r="BS50" s="1024"/>
      <c r="BT50" s="1024"/>
      <c r="BU50" s="1024"/>
      <c r="BV50" s="1024"/>
      <c r="BW50" s="1024"/>
      <c r="BX50" s="1024"/>
    </row>
    <row r="51" spans="1:76" s="1038" customFormat="1" ht="22.5" x14ac:dyDescent="0.15">
      <c r="A51" s="1024"/>
      <c r="B51" s="1122">
        <v>48</v>
      </c>
      <c r="C51" s="1046" t="s">
        <v>579</v>
      </c>
      <c r="D51" s="1047" t="s">
        <v>480</v>
      </c>
      <c r="E51" s="1047"/>
      <c r="F51" s="1047"/>
      <c r="G51" s="1049" t="s">
        <v>70</v>
      </c>
      <c r="H51" s="1521" t="s">
        <v>580</v>
      </c>
      <c r="I51" s="1050"/>
      <c r="J51" s="1051" t="s">
        <v>499</v>
      </c>
      <c r="K51" s="1052" t="s">
        <v>499</v>
      </c>
      <c r="L51" s="1052" t="s">
        <v>499</v>
      </c>
      <c r="M51" s="1052"/>
      <c r="N51" s="1052"/>
      <c r="O51" s="1052"/>
      <c r="P51" s="1052"/>
      <c r="Q51" s="1053"/>
      <c r="R51" s="1051" t="s">
        <v>499</v>
      </c>
      <c r="S51" s="1052"/>
      <c r="T51" s="1052"/>
      <c r="U51" s="1052"/>
      <c r="V51" s="1053"/>
      <c r="W51" s="1051" t="s">
        <v>499</v>
      </c>
      <c r="X51" s="1052" t="s">
        <v>499</v>
      </c>
      <c r="Y51" s="1052" t="s">
        <v>499</v>
      </c>
      <c r="Z51" s="1052"/>
      <c r="AA51" s="1052"/>
      <c r="AB51" s="1051"/>
      <c r="AC51" s="1052"/>
      <c r="AD51" s="1052"/>
      <c r="AE51" s="1052"/>
      <c r="AF51" s="1052"/>
      <c r="AG51" s="1052"/>
      <c r="AH51" s="1053"/>
      <c r="AI51" s="1051"/>
      <c r="AJ51" s="1053"/>
      <c r="AK51" s="1049" t="s">
        <v>105</v>
      </c>
      <c r="AL51" s="1048" t="s">
        <v>486</v>
      </c>
      <c r="AM51" s="1049" t="s">
        <v>761</v>
      </c>
      <c r="AN51" s="1459" t="s">
        <v>1573</v>
      </c>
      <c r="AO51" s="1024"/>
      <c r="AP51" s="1024"/>
      <c r="AQ51" s="1024"/>
      <c r="AR51" s="1024"/>
      <c r="AS51" s="1024"/>
      <c r="AT51" s="1024"/>
      <c r="AU51" s="1024"/>
      <c r="AV51" s="1024"/>
      <c r="AW51" s="1024"/>
      <c r="AX51" s="1024"/>
      <c r="AY51" s="1024"/>
      <c r="AZ51" s="1024"/>
      <c r="BA51" s="1024"/>
      <c r="BB51" s="1024"/>
      <c r="BC51" s="1024"/>
      <c r="BD51" s="1024"/>
      <c r="BE51" s="1024"/>
      <c r="BF51" s="1024"/>
      <c r="BG51" s="1024"/>
      <c r="BH51" s="1024"/>
      <c r="BI51" s="1024"/>
      <c r="BJ51" s="1024"/>
      <c r="BK51" s="1024"/>
      <c r="BL51" s="1024"/>
      <c r="BM51" s="1024"/>
      <c r="BN51" s="1024"/>
      <c r="BO51" s="1024"/>
      <c r="BP51" s="1024"/>
      <c r="BQ51" s="1024"/>
      <c r="BR51" s="1024"/>
      <c r="BS51" s="1024"/>
      <c r="BT51" s="1024"/>
      <c r="BU51" s="1024"/>
      <c r="BV51" s="1024"/>
      <c r="BW51" s="1024"/>
      <c r="BX51" s="1024"/>
    </row>
    <row r="52" spans="1:76" s="1038" customFormat="1" ht="17.25" customHeight="1" x14ac:dyDescent="0.15">
      <c r="A52" s="1024"/>
      <c r="B52" s="1231">
        <v>49</v>
      </c>
      <c r="C52" s="1232" t="s">
        <v>53</v>
      </c>
      <c r="D52" s="1233" t="s">
        <v>480</v>
      </c>
      <c r="E52" s="1233"/>
      <c r="F52" s="1233" t="s">
        <v>481</v>
      </c>
      <c r="G52" s="1234" t="s">
        <v>70</v>
      </c>
      <c r="H52" s="1524" t="s">
        <v>581</v>
      </c>
      <c r="I52" s="1235"/>
      <c r="J52" s="1236"/>
      <c r="K52" s="1237"/>
      <c r="L52" s="1237" t="s">
        <v>515</v>
      </c>
      <c r="M52" s="1237"/>
      <c r="N52" s="1237"/>
      <c r="O52" s="1237"/>
      <c r="P52" s="1237"/>
      <c r="Q52" s="1238"/>
      <c r="R52" s="1236"/>
      <c r="S52" s="1237" t="s">
        <v>499</v>
      </c>
      <c r="T52" s="1237" t="s">
        <v>490</v>
      </c>
      <c r="U52" s="1237"/>
      <c r="V52" s="1238"/>
      <c r="W52" s="1236"/>
      <c r="X52" s="1237" t="s">
        <v>515</v>
      </c>
      <c r="Y52" s="1237"/>
      <c r="Z52" s="1237"/>
      <c r="AA52" s="1237"/>
      <c r="AB52" s="1236"/>
      <c r="AC52" s="1237"/>
      <c r="AD52" s="1237"/>
      <c r="AE52" s="1237"/>
      <c r="AF52" s="1237"/>
      <c r="AG52" s="1237"/>
      <c r="AH52" s="1238"/>
      <c r="AI52" s="1236"/>
      <c r="AJ52" s="1238"/>
      <c r="AK52" s="1234" t="s">
        <v>268</v>
      </c>
      <c r="AL52" s="1239" t="s">
        <v>486</v>
      </c>
      <c r="AM52" s="1234" t="s">
        <v>51</v>
      </c>
      <c r="AN52" s="1461"/>
      <c r="AO52" s="1024"/>
      <c r="AP52" s="1024"/>
      <c r="AQ52" s="1024"/>
      <c r="AR52" s="1024"/>
      <c r="AS52" s="1024"/>
      <c r="AT52" s="1024"/>
      <c r="AU52" s="1024"/>
      <c r="AV52" s="1024"/>
      <c r="AW52" s="1024"/>
      <c r="AX52" s="1024"/>
      <c r="AY52" s="1024"/>
      <c r="AZ52" s="1024"/>
      <c r="BA52" s="1024"/>
      <c r="BB52" s="1024"/>
      <c r="BC52" s="1024"/>
      <c r="BD52" s="1024"/>
      <c r="BE52" s="1024"/>
      <c r="BF52" s="1024"/>
      <c r="BG52" s="1024"/>
      <c r="BH52" s="1024"/>
      <c r="BI52" s="1024"/>
      <c r="BJ52" s="1024"/>
      <c r="BK52" s="1024"/>
      <c r="BL52" s="1024"/>
      <c r="BM52" s="1024"/>
      <c r="BN52" s="1024"/>
      <c r="BO52" s="1024"/>
      <c r="BP52" s="1024"/>
      <c r="BQ52" s="1024"/>
      <c r="BR52" s="1024"/>
      <c r="BS52" s="1024"/>
      <c r="BT52" s="1024"/>
      <c r="BU52" s="1024"/>
      <c r="BV52" s="1024"/>
      <c r="BW52" s="1024"/>
      <c r="BX52" s="1024"/>
    </row>
    <row r="53" spans="1:76" s="1024" customFormat="1" ht="17.25" customHeight="1" x14ac:dyDescent="0.15">
      <c r="B53" s="1222">
        <v>50</v>
      </c>
      <c r="C53" s="1223" t="s">
        <v>582</v>
      </c>
      <c r="D53" s="1224"/>
      <c r="E53" s="1224"/>
      <c r="F53" s="1224"/>
      <c r="G53" s="1225" t="s">
        <v>70</v>
      </c>
      <c r="H53" s="1525" t="s">
        <v>581</v>
      </c>
      <c r="I53" s="1226"/>
      <c r="J53" s="1227"/>
      <c r="K53" s="1228"/>
      <c r="L53" s="1228" t="s">
        <v>515</v>
      </c>
      <c r="M53" s="1228"/>
      <c r="N53" s="1228"/>
      <c r="O53" s="1228"/>
      <c r="P53" s="1228"/>
      <c r="Q53" s="1229"/>
      <c r="R53" s="1227"/>
      <c r="S53" s="1228" t="s">
        <v>499</v>
      </c>
      <c r="T53" s="1228" t="s">
        <v>490</v>
      </c>
      <c r="U53" s="1228"/>
      <c r="V53" s="1229"/>
      <c r="W53" s="1227"/>
      <c r="X53" s="1228" t="s">
        <v>515</v>
      </c>
      <c r="Y53" s="1228"/>
      <c r="Z53" s="1228"/>
      <c r="AA53" s="1228"/>
      <c r="AB53" s="1227"/>
      <c r="AC53" s="1228"/>
      <c r="AD53" s="1228"/>
      <c r="AE53" s="1228"/>
      <c r="AF53" s="1228"/>
      <c r="AG53" s="1228"/>
      <c r="AH53" s="1229"/>
      <c r="AI53" s="1227"/>
      <c r="AJ53" s="1229"/>
      <c r="AK53" s="1225" t="s">
        <v>268</v>
      </c>
      <c r="AL53" s="1230" t="s">
        <v>486</v>
      </c>
      <c r="AM53" s="1225" t="s">
        <v>51</v>
      </c>
      <c r="AN53" s="1462"/>
    </row>
    <row r="54" spans="1:76" s="1024" customFormat="1" ht="24" x14ac:dyDescent="0.15">
      <c r="B54" s="1121">
        <v>51</v>
      </c>
      <c r="C54" s="1039" t="s">
        <v>583</v>
      </c>
      <c r="D54" s="1040"/>
      <c r="E54" s="1040"/>
      <c r="F54" s="1040"/>
      <c r="G54" s="1036" t="s">
        <v>70</v>
      </c>
      <c r="H54" s="1519" t="s">
        <v>584</v>
      </c>
      <c r="I54" s="1041"/>
      <c r="J54" s="1042" t="s">
        <v>499</v>
      </c>
      <c r="K54" s="1043" t="s">
        <v>499</v>
      </c>
      <c r="L54" s="1043" t="s">
        <v>499</v>
      </c>
      <c r="M54" s="1043"/>
      <c r="N54" s="1043"/>
      <c r="O54" s="1043"/>
      <c r="P54" s="1043"/>
      <c r="Q54" s="1044"/>
      <c r="R54" s="1042"/>
      <c r="S54" s="1043"/>
      <c r="T54" s="1043" t="s">
        <v>585</v>
      </c>
      <c r="U54" s="1043" t="s">
        <v>585</v>
      </c>
      <c r="V54" s="1044" t="s">
        <v>499</v>
      </c>
      <c r="W54" s="1042"/>
      <c r="X54" s="1043"/>
      <c r="Y54" s="1043" t="s">
        <v>499</v>
      </c>
      <c r="Z54" s="1043"/>
      <c r="AA54" s="1043"/>
      <c r="AB54" s="1042"/>
      <c r="AC54" s="1043"/>
      <c r="AD54" s="1043"/>
      <c r="AE54" s="1043"/>
      <c r="AF54" s="1043"/>
      <c r="AG54" s="1043"/>
      <c r="AH54" s="1044"/>
      <c r="AI54" s="1042"/>
      <c r="AJ54" s="1044"/>
      <c r="AK54" s="1036" t="s">
        <v>572</v>
      </c>
      <c r="AL54" s="1035" t="s">
        <v>486</v>
      </c>
      <c r="AM54" s="1036" t="s">
        <v>117</v>
      </c>
      <c r="AN54" s="1454"/>
    </row>
    <row r="55" spans="1:76" s="1024" customFormat="1" ht="27" customHeight="1" x14ac:dyDescent="0.15">
      <c r="B55" s="1121">
        <v>52</v>
      </c>
      <c r="C55" s="1039" t="s">
        <v>586</v>
      </c>
      <c r="D55" s="1040"/>
      <c r="E55" s="1040"/>
      <c r="F55" s="1040" t="s">
        <v>481</v>
      </c>
      <c r="G55" s="1036" t="s">
        <v>70</v>
      </c>
      <c r="H55" s="1519" t="s">
        <v>587</v>
      </c>
      <c r="I55" s="1041" t="s">
        <v>484</v>
      </c>
      <c r="J55" s="1042" t="s">
        <v>499</v>
      </c>
      <c r="K55" s="1043" t="s">
        <v>499</v>
      </c>
      <c r="L55" s="1043" t="s">
        <v>499</v>
      </c>
      <c r="M55" s="1043"/>
      <c r="N55" s="1043"/>
      <c r="O55" s="1043"/>
      <c r="P55" s="1043"/>
      <c r="Q55" s="1044"/>
      <c r="R55" s="1042"/>
      <c r="S55" s="1043"/>
      <c r="T55" s="1043"/>
      <c r="U55" s="1043"/>
      <c r="V55" s="1044"/>
      <c r="W55" s="1042"/>
      <c r="X55" s="1043"/>
      <c r="Y55" s="1043" t="s">
        <v>499</v>
      </c>
      <c r="Z55" s="1043"/>
      <c r="AA55" s="1043"/>
      <c r="AB55" s="1042"/>
      <c r="AC55" s="1043"/>
      <c r="AD55" s="1043"/>
      <c r="AE55" s="1043"/>
      <c r="AF55" s="1043"/>
      <c r="AG55" s="1043"/>
      <c r="AH55" s="1044"/>
      <c r="AI55" s="1042"/>
      <c r="AJ55" s="1044"/>
      <c r="AK55" s="1036" t="s">
        <v>503</v>
      </c>
      <c r="AL55" s="1035" t="s">
        <v>486</v>
      </c>
      <c r="AM55" s="1036" t="s">
        <v>110</v>
      </c>
      <c r="AN55" s="1455" t="s">
        <v>1535</v>
      </c>
    </row>
    <row r="56" spans="1:76" s="1038" customFormat="1" ht="36.75" customHeight="1" x14ac:dyDescent="0.15">
      <c r="A56" s="1024"/>
      <c r="B56" s="1122">
        <v>53</v>
      </c>
      <c r="C56" s="1046" t="s">
        <v>588</v>
      </c>
      <c r="D56" s="1047" t="s">
        <v>480</v>
      </c>
      <c r="E56" s="1047"/>
      <c r="F56" s="1047"/>
      <c r="G56" s="1049" t="s">
        <v>70</v>
      </c>
      <c r="H56" s="1521" t="s">
        <v>589</v>
      </c>
      <c r="I56" s="1050"/>
      <c r="J56" s="1051"/>
      <c r="K56" s="1052" t="s">
        <v>495</v>
      </c>
      <c r="L56" s="1052" t="s">
        <v>495</v>
      </c>
      <c r="M56" s="1052"/>
      <c r="N56" s="1052"/>
      <c r="O56" s="1052"/>
      <c r="P56" s="1052"/>
      <c r="Q56" s="1053"/>
      <c r="R56" s="1051"/>
      <c r="S56" s="1052"/>
      <c r="T56" s="1052"/>
      <c r="U56" s="1052"/>
      <c r="V56" s="1053"/>
      <c r="W56" s="1051" t="s">
        <v>483</v>
      </c>
      <c r="X56" s="1052" t="s">
        <v>483</v>
      </c>
      <c r="Y56" s="1052"/>
      <c r="Z56" s="1052"/>
      <c r="AA56" s="1052"/>
      <c r="AB56" s="1051"/>
      <c r="AC56" s="1052"/>
      <c r="AD56" s="1052"/>
      <c r="AE56" s="1052"/>
      <c r="AF56" s="1052"/>
      <c r="AG56" s="1052"/>
      <c r="AH56" s="1053"/>
      <c r="AI56" s="1051"/>
      <c r="AJ56" s="1053"/>
      <c r="AK56" s="1049" t="s">
        <v>503</v>
      </c>
      <c r="AL56" s="1048" t="s">
        <v>486</v>
      </c>
      <c r="AM56" s="1049" t="s">
        <v>761</v>
      </c>
      <c r="AN56" s="1459" t="s">
        <v>1572</v>
      </c>
      <c r="AO56" s="1024"/>
      <c r="AP56" s="1024"/>
      <c r="AQ56" s="1024"/>
      <c r="AR56" s="1024"/>
      <c r="AS56" s="1024"/>
      <c r="AT56" s="1024"/>
      <c r="AU56" s="1024"/>
      <c r="AV56" s="1024"/>
      <c r="AW56" s="1024"/>
      <c r="AX56" s="1024"/>
      <c r="AY56" s="1024"/>
      <c r="AZ56" s="1024"/>
      <c r="BA56" s="1024"/>
      <c r="BB56" s="1024"/>
      <c r="BC56" s="1024"/>
      <c r="BD56" s="1024"/>
      <c r="BE56" s="1024"/>
      <c r="BF56" s="1024"/>
      <c r="BG56" s="1024"/>
      <c r="BH56" s="1024"/>
      <c r="BI56" s="1024"/>
      <c r="BJ56" s="1024"/>
      <c r="BK56" s="1024"/>
      <c r="BL56" s="1024"/>
      <c r="BM56" s="1024"/>
      <c r="BN56" s="1024"/>
      <c r="BO56" s="1024"/>
      <c r="BP56" s="1024"/>
      <c r="BQ56" s="1024"/>
      <c r="BR56" s="1024"/>
      <c r="BS56" s="1024"/>
      <c r="BT56" s="1024"/>
      <c r="BU56" s="1024"/>
      <c r="BV56" s="1024"/>
      <c r="BW56" s="1024"/>
      <c r="BX56" s="1024"/>
    </row>
    <row r="57" spans="1:76" s="1024" customFormat="1" ht="22.5" x14ac:dyDescent="0.15">
      <c r="B57" s="1121">
        <v>54</v>
      </c>
      <c r="C57" s="1039" t="s">
        <v>590</v>
      </c>
      <c r="D57" s="1040" t="s">
        <v>480</v>
      </c>
      <c r="E57" s="1040"/>
      <c r="F57" s="1040" t="s">
        <v>481</v>
      </c>
      <c r="G57" s="1036" t="s">
        <v>70</v>
      </c>
      <c r="H57" s="1519" t="s">
        <v>1682</v>
      </c>
      <c r="I57" s="1041"/>
      <c r="J57" s="1042"/>
      <c r="K57" s="1043" t="s">
        <v>495</v>
      </c>
      <c r="L57" s="1043" t="s">
        <v>499</v>
      </c>
      <c r="M57" s="1043"/>
      <c r="N57" s="1043"/>
      <c r="O57" s="1043"/>
      <c r="P57" s="1043"/>
      <c r="Q57" s="1044"/>
      <c r="R57" s="1042" t="s">
        <v>499</v>
      </c>
      <c r="S57" s="1043" t="s">
        <v>515</v>
      </c>
      <c r="T57" s="1043"/>
      <c r="U57" s="1043"/>
      <c r="V57" s="1044"/>
      <c r="W57" s="1042"/>
      <c r="X57" s="1043" t="s">
        <v>499</v>
      </c>
      <c r="Y57" s="1043"/>
      <c r="Z57" s="1043"/>
      <c r="AA57" s="1043"/>
      <c r="AB57" s="1042"/>
      <c r="AC57" s="1043"/>
      <c r="AD57" s="1043"/>
      <c r="AE57" s="1043"/>
      <c r="AF57" s="1043"/>
      <c r="AG57" s="1043"/>
      <c r="AH57" s="1044"/>
      <c r="AI57" s="1042"/>
      <c r="AJ57" s="1044"/>
      <c r="AK57" s="1036" t="s">
        <v>268</v>
      </c>
      <c r="AL57" s="1035" t="s">
        <v>486</v>
      </c>
      <c r="AM57" s="1036" t="s">
        <v>51</v>
      </c>
      <c r="AN57" s="1455" t="s">
        <v>1535</v>
      </c>
    </row>
    <row r="58" spans="1:76" s="1024" customFormat="1" ht="17.25" customHeight="1" x14ac:dyDescent="0.15">
      <c r="B58" s="1121">
        <v>55</v>
      </c>
      <c r="C58" s="1039" t="s">
        <v>591</v>
      </c>
      <c r="D58" s="1040"/>
      <c r="E58" s="1040"/>
      <c r="F58" s="1040"/>
      <c r="G58" s="1036" t="s">
        <v>70</v>
      </c>
      <c r="H58" s="1519" t="s">
        <v>592</v>
      </c>
      <c r="I58" s="1041"/>
      <c r="J58" s="1042"/>
      <c r="K58" s="1043"/>
      <c r="L58" s="1043" t="s">
        <v>498</v>
      </c>
      <c r="M58" s="1043"/>
      <c r="N58" s="1043"/>
      <c r="O58" s="1043" t="s">
        <v>490</v>
      </c>
      <c r="P58" s="1043"/>
      <c r="Q58" s="1044"/>
      <c r="R58" s="1042"/>
      <c r="S58" s="1043" t="s">
        <v>499</v>
      </c>
      <c r="T58" s="1043" t="s">
        <v>568</v>
      </c>
      <c r="U58" s="1043"/>
      <c r="V58" s="1044"/>
      <c r="W58" s="1042"/>
      <c r="X58" s="1043"/>
      <c r="Y58" s="1043" t="s">
        <v>498</v>
      </c>
      <c r="Z58" s="1043"/>
      <c r="AA58" s="1043"/>
      <c r="AB58" s="1042"/>
      <c r="AC58" s="1043"/>
      <c r="AD58" s="1043"/>
      <c r="AE58" s="1043"/>
      <c r="AF58" s="1043"/>
      <c r="AG58" s="1043"/>
      <c r="AH58" s="1044"/>
      <c r="AI58" s="1042"/>
      <c r="AJ58" s="1044"/>
      <c r="AK58" s="1036" t="s">
        <v>485</v>
      </c>
      <c r="AL58" s="1035" t="s">
        <v>486</v>
      </c>
      <c r="AM58" s="1036" t="s">
        <v>117</v>
      </c>
      <c r="AN58" s="1454"/>
    </row>
    <row r="59" spans="1:76" s="1024" customFormat="1" ht="22.5" x14ac:dyDescent="0.15">
      <c r="B59" s="1121">
        <v>56</v>
      </c>
      <c r="C59" s="1039" t="s">
        <v>593</v>
      </c>
      <c r="D59" s="1040" t="s">
        <v>480</v>
      </c>
      <c r="E59" s="1040"/>
      <c r="F59" s="1040" t="s">
        <v>481</v>
      </c>
      <c r="G59" s="1036" t="s">
        <v>70</v>
      </c>
      <c r="H59" s="1519" t="s">
        <v>1683</v>
      </c>
      <c r="I59" s="1041"/>
      <c r="J59" s="1042"/>
      <c r="K59" s="1043"/>
      <c r="L59" s="1043" t="s">
        <v>499</v>
      </c>
      <c r="M59" s="1043"/>
      <c r="N59" s="1043"/>
      <c r="O59" s="1043"/>
      <c r="P59" s="1043"/>
      <c r="Q59" s="1044"/>
      <c r="R59" s="1042" t="s">
        <v>499</v>
      </c>
      <c r="S59" s="1043" t="s">
        <v>515</v>
      </c>
      <c r="T59" s="1043"/>
      <c r="U59" s="1043"/>
      <c r="V59" s="1044"/>
      <c r="W59" s="1042" t="s">
        <v>515</v>
      </c>
      <c r="X59" s="1043" t="s">
        <v>515</v>
      </c>
      <c r="Y59" s="1043"/>
      <c r="Z59" s="1043"/>
      <c r="AA59" s="1043"/>
      <c r="AB59" s="1042"/>
      <c r="AC59" s="1043"/>
      <c r="AD59" s="1043"/>
      <c r="AE59" s="1043"/>
      <c r="AF59" s="1043"/>
      <c r="AG59" s="1043"/>
      <c r="AH59" s="1044"/>
      <c r="AI59" s="1042"/>
      <c r="AJ59" s="1044"/>
      <c r="AK59" s="1036" t="s">
        <v>268</v>
      </c>
      <c r="AL59" s="1035" t="s">
        <v>486</v>
      </c>
      <c r="AM59" s="1036" t="s">
        <v>51</v>
      </c>
      <c r="AN59" s="1455" t="s">
        <v>1535</v>
      </c>
    </row>
    <row r="60" spans="1:76" s="1024" customFormat="1" ht="17.25" customHeight="1" x14ac:dyDescent="0.15">
      <c r="B60" s="1121">
        <v>57</v>
      </c>
      <c r="C60" s="1039" t="s">
        <v>594</v>
      </c>
      <c r="D60" s="1040"/>
      <c r="E60" s="1040"/>
      <c r="F60" s="1040"/>
      <c r="G60" s="1036" t="s">
        <v>70</v>
      </c>
      <c r="H60" s="1519" t="s">
        <v>91</v>
      </c>
      <c r="I60" s="1041"/>
      <c r="J60" s="1042"/>
      <c r="K60" s="1043"/>
      <c r="L60" s="1043" t="s">
        <v>498</v>
      </c>
      <c r="M60" s="1043"/>
      <c r="N60" s="1043"/>
      <c r="O60" s="1043" t="s">
        <v>499</v>
      </c>
      <c r="P60" s="1043"/>
      <c r="Q60" s="1044"/>
      <c r="R60" s="1042"/>
      <c r="S60" s="1043" t="s">
        <v>499</v>
      </c>
      <c r="T60" s="1043" t="s">
        <v>515</v>
      </c>
      <c r="U60" s="1043"/>
      <c r="V60" s="1044"/>
      <c r="W60" s="1042"/>
      <c r="X60" s="1043"/>
      <c r="Y60" s="1043"/>
      <c r="Z60" s="1043"/>
      <c r="AA60" s="1043"/>
      <c r="AB60" s="1042"/>
      <c r="AC60" s="1043"/>
      <c r="AD60" s="1043"/>
      <c r="AE60" s="1043"/>
      <c r="AF60" s="1043"/>
      <c r="AG60" s="1043"/>
      <c r="AH60" s="1044"/>
      <c r="AI60" s="1042"/>
      <c r="AJ60" s="1044"/>
      <c r="AK60" s="1036" t="s">
        <v>485</v>
      </c>
      <c r="AL60" s="1035" t="s">
        <v>486</v>
      </c>
      <c r="AM60" s="1036" t="s">
        <v>117</v>
      </c>
      <c r="AN60" s="1454"/>
    </row>
    <row r="61" spans="1:76" s="1024" customFormat="1" ht="33.75" x14ac:dyDescent="0.15">
      <c r="B61" s="1121">
        <v>58</v>
      </c>
      <c r="C61" s="1039" t="s">
        <v>595</v>
      </c>
      <c r="D61" s="1040"/>
      <c r="E61" s="1040"/>
      <c r="F61" s="1040"/>
      <c r="G61" s="1036" t="s">
        <v>70</v>
      </c>
      <c r="H61" s="1519" t="s">
        <v>596</v>
      </c>
      <c r="I61" s="1041"/>
      <c r="J61" s="1042"/>
      <c r="K61" s="1043"/>
      <c r="L61" s="1043" t="s">
        <v>490</v>
      </c>
      <c r="M61" s="1043"/>
      <c r="N61" s="1043"/>
      <c r="O61" s="1043" t="s">
        <v>490</v>
      </c>
      <c r="P61" s="1043" t="s">
        <v>490</v>
      </c>
      <c r="Q61" s="1044"/>
      <c r="R61" s="1042" t="s">
        <v>483</v>
      </c>
      <c r="S61" s="1043" t="s">
        <v>515</v>
      </c>
      <c r="T61" s="1043" t="s">
        <v>515</v>
      </c>
      <c r="U61" s="1043"/>
      <c r="V61" s="1044"/>
      <c r="W61" s="1042"/>
      <c r="X61" s="1043" t="s">
        <v>490</v>
      </c>
      <c r="Y61" s="1043"/>
      <c r="Z61" s="1043"/>
      <c r="AA61" s="1043"/>
      <c r="AB61" s="1042"/>
      <c r="AC61" s="1043"/>
      <c r="AD61" s="1043"/>
      <c r="AE61" s="1043" t="s">
        <v>498</v>
      </c>
      <c r="AF61" s="1043"/>
      <c r="AG61" s="1043"/>
      <c r="AH61" s="1044"/>
      <c r="AI61" s="1042"/>
      <c r="AJ61" s="1044"/>
      <c r="AK61" s="1036" t="s">
        <v>485</v>
      </c>
      <c r="AL61" s="1035" t="s">
        <v>486</v>
      </c>
      <c r="AM61" s="1036" t="s">
        <v>117</v>
      </c>
      <c r="AN61" s="1463" t="s">
        <v>1534</v>
      </c>
    </row>
    <row r="62" spans="1:76" s="1024" customFormat="1" ht="33.75" x14ac:dyDescent="0.15">
      <c r="B62" s="1121">
        <v>59</v>
      </c>
      <c r="C62" s="1039" t="s">
        <v>101</v>
      </c>
      <c r="D62" s="1040"/>
      <c r="E62" s="1040"/>
      <c r="F62" s="1040" t="s">
        <v>481</v>
      </c>
      <c r="G62" s="1036" t="s">
        <v>70</v>
      </c>
      <c r="H62" s="1519" t="s">
        <v>596</v>
      </c>
      <c r="I62" s="1041"/>
      <c r="J62" s="1042"/>
      <c r="K62" s="1043"/>
      <c r="L62" s="1043" t="s">
        <v>498</v>
      </c>
      <c r="M62" s="1043"/>
      <c r="N62" s="1043"/>
      <c r="O62" s="1043" t="s">
        <v>490</v>
      </c>
      <c r="P62" s="1043" t="s">
        <v>490</v>
      </c>
      <c r="Q62" s="1044"/>
      <c r="R62" s="1042" t="s">
        <v>483</v>
      </c>
      <c r="S62" s="1043" t="s">
        <v>483</v>
      </c>
      <c r="T62" s="1043" t="s">
        <v>515</v>
      </c>
      <c r="U62" s="1043"/>
      <c r="V62" s="1044"/>
      <c r="W62" s="1042"/>
      <c r="X62" s="1043" t="s">
        <v>490</v>
      </c>
      <c r="Y62" s="1043"/>
      <c r="Z62" s="1043"/>
      <c r="AA62" s="1043"/>
      <c r="AB62" s="1042"/>
      <c r="AC62" s="1043"/>
      <c r="AD62" s="1043"/>
      <c r="AE62" s="1043" t="s">
        <v>498</v>
      </c>
      <c r="AF62" s="1043"/>
      <c r="AG62" s="1043"/>
      <c r="AH62" s="1044"/>
      <c r="AI62" s="1042"/>
      <c r="AJ62" s="1044"/>
      <c r="AK62" s="1036" t="s">
        <v>485</v>
      </c>
      <c r="AL62" s="1035" t="s">
        <v>486</v>
      </c>
      <c r="AM62" s="1036" t="s">
        <v>117</v>
      </c>
      <c r="AN62" s="1463" t="s">
        <v>1533</v>
      </c>
    </row>
    <row r="63" spans="1:76" s="1024" customFormat="1" ht="33.75" x14ac:dyDescent="0.15">
      <c r="B63" s="1121">
        <v>60</v>
      </c>
      <c r="C63" s="1064" t="s">
        <v>597</v>
      </c>
      <c r="D63" s="1040"/>
      <c r="E63" s="1040"/>
      <c r="F63" s="1040"/>
      <c r="G63" s="1036" t="s">
        <v>70</v>
      </c>
      <c r="H63" s="1519" t="s">
        <v>596</v>
      </c>
      <c r="I63" s="1041"/>
      <c r="J63" s="1042"/>
      <c r="K63" s="1043"/>
      <c r="L63" s="1043" t="s">
        <v>498</v>
      </c>
      <c r="M63" s="1043"/>
      <c r="N63" s="1043"/>
      <c r="O63" s="1043" t="s">
        <v>498</v>
      </c>
      <c r="P63" s="1043" t="s">
        <v>498</v>
      </c>
      <c r="Q63" s="1044"/>
      <c r="R63" s="1042"/>
      <c r="S63" s="1043"/>
      <c r="T63" s="1043" t="s">
        <v>515</v>
      </c>
      <c r="U63" s="1043"/>
      <c r="V63" s="1044"/>
      <c r="W63" s="1042"/>
      <c r="X63" s="1043" t="s">
        <v>490</v>
      </c>
      <c r="Y63" s="1043"/>
      <c r="Z63" s="1043"/>
      <c r="AA63" s="1043"/>
      <c r="AB63" s="1042"/>
      <c r="AC63" s="1043"/>
      <c r="AD63" s="1043"/>
      <c r="AE63" s="1043" t="s">
        <v>498</v>
      </c>
      <c r="AF63" s="1043"/>
      <c r="AG63" s="1043"/>
      <c r="AH63" s="1044"/>
      <c r="AI63" s="1042"/>
      <c r="AJ63" s="1044"/>
      <c r="AK63" s="1036" t="s">
        <v>485</v>
      </c>
      <c r="AL63" s="1035" t="s">
        <v>486</v>
      </c>
      <c r="AM63" s="1036" t="s">
        <v>117</v>
      </c>
      <c r="AN63" s="1463" t="s">
        <v>1533</v>
      </c>
    </row>
    <row r="64" spans="1:76" s="1024" customFormat="1" ht="25.5" customHeight="1" x14ac:dyDescent="0.15">
      <c r="B64" s="1121">
        <v>61</v>
      </c>
      <c r="C64" s="1039" t="s">
        <v>599</v>
      </c>
      <c r="D64" s="1040"/>
      <c r="E64" s="1040"/>
      <c r="F64" s="1040"/>
      <c r="G64" s="1036" t="s">
        <v>70</v>
      </c>
      <c r="H64" s="1519" t="s">
        <v>600</v>
      </c>
      <c r="I64" s="1041"/>
      <c r="J64" s="1042"/>
      <c r="K64" s="1043"/>
      <c r="L64" s="1043" t="s">
        <v>490</v>
      </c>
      <c r="M64" s="1043"/>
      <c r="N64" s="1043"/>
      <c r="O64" s="1043"/>
      <c r="P64" s="1043"/>
      <c r="Q64" s="1044"/>
      <c r="R64" s="1042"/>
      <c r="S64" s="1043" t="s">
        <v>499</v>
      </c>
      <c r="T64" s="1043" t="s">
        <v>515</v>
      </c>
      <c r="U64" s="1043"/>
      <c r="V64" s="1044"/>
      <c r="W64" s="1042"/>
      <c r="X64" s="1043"/>
      <c r="Y64" s="1043"/>
      <c r="Z64" s="1043"/>
      <c r="AA64" s="1043"/>
      <c r="AB64" s="1042"/>
      <c r="AC64" s="1043"/>
      <c r="AD64" s="1043"/>
      <c r="AE64" s="1043"/>
      <c r="AF64" s="1043"/>
      <c r="AG64" s="1043"/>
      <c r="AH64" s="1044"/>
      <c r="AI64" s="1042"/>
      <c r="AJ64" s="1044"/>
      <c r="AK64" s="1036" t="s">
        <v>268</v>
      </c>
      <c r="AL64" s="1035" t="s">
        <v>486</v>
      </c>
      <c r="AM64" s="1036" t="s">
        <v>51</v>
      </c>
      <c r="AN64" s="1454"/>
    </row>
    <row r="65" spans="1:76" s="1038" customFormat="1" ht="13.5" x14ac:dyDescent="0.15">
      <c r="A65" s="1024"/>
      <c r="B65" s="1122">
        <v>62</v>
      </c>
      <c r="C65" s="1046" t="s">
        <v>601</v>
      </c>
      <c r="D65" s="1047" t="s">
        <v>480</v>
      </c>
      <c r="E65" s="1047"/>
      <c r="F65" s="1047"/>
      <c r="G65" s="1049" t="s">
        <v>70</v>
      </c>
      <c r="H65" s="1521" t="s">
        <v>602</v>
      </c>
      <c r="I65" s="1050"/>
      <c r="J65" s="1051"/>
      <c r="K65" s="1052"/>
      <c r="L65" s="1052" t="s">
        <v>490</v>
      </c>
      <c r="M65" s="1052"/>
      <c r="N65" s="1052"/>
      <c r="O65" s="1052"/>
      <c r="P65" s="1052"/>
      <c r="Q65" s="1053"/>
      <c r="R65" s="1051"/>
      <c r="S65" s="1052" t="s">
        <v>499</v>
      </c>
      <c r="T65" s="1052" t="s">
        <v>515</v>
      </c>
      <c r="U65" s="1052"/>
      <c r="V65" s="1053"/>
      <c r="W65" s="1051"/>
      <c r="X65" s="1052"/>
      <c r="Y65" s="1052"/>
      <c r="Z65" s="1052"/>
      <c r="AA65" s="1052"/>
      <c r="AB65" s="1051"/>
      <c r="AC65" s="1052"/>
      <c r="AD65" s="1052"/>
      <c r="AE65" s="1052"/>
      <c r="AF65" s="1052"/>
      <c r="AG65" s="1052"/>
      <c r="AH65" s="1053"/>
      <c r="AI65" s="1051"/>
      <c r="AJ65" s="1053"/>
      <c r="AK65" s="1049" t="s">
        <v>268</v>
      </c>
      <c r="AL65" s="1048" t="s">
        <v>486</v>
      </c>
      <c r="AM65" s="1049" t="s">
        <v>761</v>
      </c>
      <c r="AN65" s="1459" t="s">
        <v>1569</v>
      </c>
      <c r="AO65" s="1024"/>
      <c r="AP65" s="1024"/>
      <c r="AQ65" s="1024"/>
      <c r="AR65" s="1024"/>
      <c r="AS65" s="1024"/>
      <c r="AT65" s="1024"/>
      <c r="AU65" s="1024"/>
      <c r="AV65" s="1024"/>
      <c r="AW65" s="1024"/>
      <c r="AX65" s="1024"/>
      <c r="AY65" s="1024"/>
      <c r="AZ65" s="1024"/>
      <c r="BA65" s="1024"/>
      <c r="BB65" s="1024"/>
      <c r="BC65" s="1024"/>
      <c r="BD65" s="1024"/>
      <c r="BE65" s="1024"/>
      <c r="BF65" s="1024"/>
      <c r="BG65" s="1024"/>
      <c r="BH65" s="1024"/>
      <c r="BI65" s="1024"/>
      <c r="BJ65" s="1024"/>
      <c r="BK65" s="1024"/>
      <c r="BL65" s="1024"/>
      <c r="BM65" s="1024"/>
      <c r="BN65" s="1024"/>
      <c r="BO65" s="1024"/>
      <c r="BP65" s="1024"/>
      <c r="BQ65" s="1024"/>
      <c r="BR65" s="1024"/>
      <c r="BS65" s="1024"/>
      <c r="BT65" s="1024"/>
      <c r="BU65" s="1024"/>
      <c r="BV65" s="1024"/>
      <c r="BW65" s="1024"/>
      <c r="BX65" s="1024"/>
    </row>
    <row r="66" spans="1:76" s="1024" customFormat="1" ht="27" customHeight="1" x14ac:dyDescent="0.15">
      <c r="B66" s="1121">
        <v>63</v>
      </c>
      <c r="C66" s="1039" t="s">
        <v>603</v>
      </c>
      <c r="D66" s="1040"/>
      <c r="E66" s="1040"/>
      <c r="F66" s="1040"/>
      <c r="G66" s="1036" t="s">
        <v>70</v>
      </c>
      <c r="H66" s="1519" t="s">
        <v>604</v>
      </c>
      <c r="I66" s="1041"/>
      <c r="J66" s="1042"/>
      <c r="K66" s="1043"/>
      <c r="L66" s="1043" t="s">
        <v>490</v>
      </c>
      <c r="M66" s="1043"/>
      <c r="N66" s="1043"/>
      <c r="O66" s="1043"/>
      <c r="P66" s="1043"/>
      <c r="Q66" s="1044"/>
      <c r="R66" s="1042"/>
      <c r="S66" s="1043" t="s">
        <v>499</v>
      </c>
      <c r="T66" s="1043" t="s">
        <v>515</v>
      </c>
      <c r="U66" s="1043"/>
      <c r="V66" s="1044"/>
      <c r="W66" s="1042"/>
      <c r="X66" s="1043"/>
      <c r="Y66" s="1043"/>
      <c r="Z66" s="1043"/>
      <c r="AA66" s="1043"/>
      <c r="AB66" s="1042"/>
      <c r="AC66" s="1043"/>
      <c r="AD66" s="1043"/>
      <c r="AE66" s="1043"/>
      <c r="AF66" s="1043"/>
      <c r="AG66" s="1043"/>
      <c r="AH66" s="1044"/>
      <c r="AI66" s="1042"/>
      <c r="AJ66" s="1044"/>
      <c r="AK66" s="1036" t="s">
        <v>268</v>
      </c>
      <c r="AL66" s="1035" t="s">
        <v>486</v>
      </c>
      <c r="AM66" s="1036" t="s">
        <v>51</v>
      </c>
      <c r="AN66" s="1454"/>
    </row>
    <row r="67" spans="1:76" s="1024" customFormat="1" ht="22.5" x14ac:dyDescent="0.15">
      <c r="B67" s="1121">
        <v>64</v>
      </c>
      <c r="C67" s="1039" t="s">
        <v>74</v>
      </c>
      <c r="D67" s="1040" t="s">
        <v>480</v>
      </c>
      <c r="E67" s="1040"/>
      <c r="F67" s="1040" t="s">
        <v>481</v>
      </c>
      <c r="G67" s="1036" t="s">
        <v>70</v>
      </c>
      <c r="H67" s="1519" t="s">
        <v>75</v>
      </c>
      <c r="I67" s="1041" t="s">
        <v>495</v>
      </c>
      <c r="J67" s="1042"/>
      <c r="K67" s="1043" t="s">
        <v>568</v>
      </c>
      <c r="L67" s="1043"/>
      <c r="M67" s="1043"/>
      <c r="N67" s="1043"/>
      <c r="O67" s="1043"/>
      <c r="P67" s="1043"/>
      <c r="Q67" s="1044"/>
      <c r="R67" s="1042"/>
      <c r="S67" s="1043"/>
      <c r="T67" s="1043" t="s">
        <v>490</v>
      </c>
      <c r="U67" s="1043"/>
      <c r="V67" s="1044"/>
      <c r="W67" s="1042"/>
      <c r="X67" s="1043" t="s">
        <v>490</v>
      </c>
      <c r="Y67" s="1043" t="s">
        <v>498</v>
      </c>
      <c r="Z67" s="1043"/>
      <c r="AA67" s="1043"/>
      <c r="AB67" s="1042"/>
      <c r="AC67" s="1043"/>
      <c r="AD67" s="1043"/>
      <c r="AE67" s="1043"/>
      <c r="AF67" s="1043"/>
      <c r="AG67" s="1043"/>
      <c r="AH67" s="1044"/>
      <c r="AI67" s="1042"/>
      <c r="AJ67" s="1044"/>
      <c r="AK67" s="1036" t="s">
        <v>105</v>
      </c>
      <c r="AL67" s="1035" t="s">
        <v>486</v>
      </c>
      <c r="AM67" s="1036" t="s">
        <v>110</v>
      </c>
      <c r="AN67" s="1455" t="s">
        <v>1539</v>
      </c>
    </row>
    <row r="68" spans="1:76" s="1024" customFormat="1" ht="30" customHeight="1" x14ac:dyDescent="0.15">
      <c r="B68" s="1121">
        <v>65</v>
      </c>
      <c r="C68" s="1039" t="s">
        <v>54</v>
      </c>
      <c r="D68" s="1040" t="s">
        <v>480</v>
      </c>
      <c r="E68" s="1040"/>
      <c r="F68" s="1040" t="s">
        <v>481</v>
      </c>
      <c r="G68" s="1036" t="s">
        <v>70</v>
      </c>
      <c r="H68" s="1532" t="s">
        <v>605</v>
      </c>
      <c r="I68" s="1041" t="s">
        <v>499</v>
      </c>
      <c r="J68" s="1042"/>
      <c r="K68" s="1043"/>
      <c r="L68" s="1043" t="s">
        <v>498</v>
      </c>
      <c r="M68" s="1043"/>
      <c r="N68" s="1043"/>
      <c r="O68" s="1043"/>
      <c r="P68" s="1043"/>
      <c r="Q68" s="1044"/>
      <c r="R68" s="1042" t="s">
        <v>499</v>
      </c>
      <c r="S68" s="1043"/>
      <c r="T68" s="1043"/>
      <c r="U68" s="1043"/>
      <c r="V68" s="1044"/>
      <c r="W68" s="1042"/>
      <c r="X68" s="1043" t="s">
        <v>499</v>
      </c>
      <c r="Y68" s="1043" t="s">
        <v>499</v>
      </c>
      <c r="Z68" s="1043"/>
      <c r="AA68" s="1043"/>
      <c r="AB68" s="1042"/>
      <c r="AC68" s="1043"/>
      <c r="AD68" s="1043"/>
      <c r="AE68" s="1043"/>
      <c r="AF68" s="1043"/>
      <c r="AG68" s="1043"/>
      <c r="AH68" s="1044"/>
      <c r="AI68" s="1042"/>
      <c r="AJ68" s="1044"/>
      <c r="AK68" s="1036" t="s">
        <v>268</v>
      </c>
      <c r="AL68" s="1035" t="s">
        <v>486</v>
      </c>
      <c r="AM68" s="1036" t="s">
        <v>51</v>
      </c>
      <c r="AN68" s="1455" t="s">
        <v>1535</v>
      </c>
    </row>
    <row r="69" spans="1:76" s="1038" customFormat="1" ht="22.5" x14ac:dyDescent="0.15">
      <c r="A69" s="1024"/>
      <c r="B69" s="1122">
        <v>66</v>
      </c>
      <c r="C69" s="1046" t="s">
        <v>606</v>
      </c>
      <c r="D69" s="1047"/>
      <c r="E69" s="1047" t="s">
        <v>7</v>
      </c>
      <c r="F69" s="1047"/>
      <c r="G69" s="1049" t="s">
        <v>70</v>
      </c>
      <c r="H69" s="1533" t="s">
        <v>607</v>
      </c>
      <c r="I69" s="1050" t="s">
        <v>499</v>
      </c>
      <c r="J69" s="1051"/>
      <c r="K69" s="1052"/>
      <c r="L69" s="1052" t="s">
        <v>490</v>
      </c>
      <c r="M69" s="1052"/>
      <c r="N69" s="1052"/>
      <c r="O69" s="1052"/>
      <c r="P69" s="1052"/>
      <c r="Q69" s="1053"/>
      <c r="R69" s="1051" t="s">
        <v>499</v>
      </c>
      <c r="S69" s="1052"/>
      <c r="T69" s="1052"/>
      <c r="U69" s="1052"/>
      <c r="V69" s="1053"/>
      <c r="W69" s="1051"/>
      <c r="X69" s="1052" t="s">
        <v>499</v>
      </c>
      <c r="Y69" s="1052" t="s">
        <v>499</v>
      </c>
      <c r="Z69" s="1052"/>
      <c r="AA69" s="1052"/>
      <c r="AB69" s="1051"/>
      <c r="AC69" s="1052"/>
      <c r="AD69" s="1052"/>
      <c r="AE69" s="1052"/>
      <c r="AF69" s="1052"/>
      <c r="AG69" s="1052"/>
      <c r="AH69" s="1053"/>
      <c r="AI69" s="1051"/>
      <c r="AJ69" s="1053"/>
      <c r="AK69" s="1049" t="s">
        <v>608</v>
      </c>
      <c r="AL69" s="1048" t="s">
        <v>486</v>
      </c>
      <c r="AM69" s="1049" t="s">
        <v>1567</v>
      </c>
      <c r="AN69" s="1459" t="s">
        <v>1496</v>
      </c>
      <c r="AO69" s="1024"/>
      <c r="AP69" s="1024"/>
      <c r="AQ69" s="1024"/>
      <c r="AR69" s="1024"/>
      <c r="AS69" s="1024"/>
      <c r="AT69" s="1024"/>
      <c r="AU69" s="1024"/>
      <c r="AV69" s="1024"/>
      <c r="AW69" s="1024"/>
      <c r="AX69" s="1024"/>
      <c r="AY69" s="1024"/>
      <c r="AZ69" s="1024"/>
      <c r="BA69" s="1024"/>
      <c r="BB69" s="1024"/>
      <c r="BC69" s="1024"/>
      <c r="BD69" s="1024"/>
      <c r="BE69" s="1024"/>
      <c r="BF69" s="1024"/>
      <c r="BG69" s="1024"/>
      <c r="BH69" s="1024"/>
      <c r="BI69" s="1024"/>
      <c r="BJ69" s="1024"/>
      <c r="BK69" s="1024"/>
      <c r="BL69" s="1024"/>
      <c r="BM69" s="1024"/>
      <c r="BN69" s="1024"/>
      <c r="BO69" s="1024"/>
      <c r="BP69" s="1024"/>
      <c r="BQ69" s="1024"/>
      <c r="BR69" s="1024"/>
      <c r="BS69" s="1024"/>
      <c r="BT69" s="1024"/>
      <c r="BU69" s="1024"/>
      <c r="BV69" s="1024"/>
      <c r="BW69" s="1024"/>
      <c r="BX69" s="1024"/>
    </row>
    <row r="70" spans="1:76" s="1024" customFormat="1" ht="33.75" x14ac:dyDescent="0.15">
      <c r="B70" s="1121">
        <v>67</v>
      </c>
      <c r="C70" s="1039" t="s">
        <v>609</v>
      </c>
      <c r="D70" s="1040" t="s">
        <v>480</v>
      </c>
      <c r="E70" s="1040"/>
      <c r="F70" s="1040"/>
      <c r="G70" s="1036" t="s">
        <v>70</v>
      </c>
      <c r="H70" s="1519" t="s">
        <v>610</v>
      </c>
      <c r="I70" s="1041"/>
      <c r="J70" s="1042"/>
      <c r="K70" s="1043"/>
      <c r="L70" s="1043"/>
      <c r="M70" s="1043"/>
      <c r="N70" s="1043"/>
      <c r="O70" s="1043" t="s">
        <v>499</v>
      </c>
      <c r="P70" s="1043"/>
      <c r="Q70" s="1044"/>
      <c r="R70" s="1042"/>
      <c r="S70" s="1043"/>
      <c r="T70" s="1043"/>
      <c r="U70" s="1043" t="s">
        <v>499</v>
      </c>
      <c r="V70" s="1044"/>
      <c r="W70" s="1042"/>
      <c r="X70" s="1043"/>
      <c r="Y70" s="1043"/>
      <c r="Z70" s="1043" t="s">
        <v>515</v>
      </c>
      <c r="AA70" s="1043"/>
      <c r="AB70" s="1042"/>
      <c r="AC70" s="1043"/>
      <c r="AD70" s="1043"/>
      <c r="AE70" s="1043"/>
      <c r="AF70" s="1043"/>
      <c r="AG70" s="1043"/>
      <c r="AH70" s="1044"/>
      <c r="AI70" s="1042"/>
      <c r="AJ70" s="1044"/>
      <c r="AK70" s="1036" t="s">
        <v>611</v>
      </c>
      <c r="AL70" s="1035" t="s">
        <v>486</v>
      </c>
      <c r="AM70" s="1036" t="s">
        <v>117</v>
      </c>
      <c r="AN70" s="1464" t="s">
        <v>1538</v>
      </c>
    </row>
    <row r="71" spans="1:76" s="1024" customFormat="1" ht="33.75" x14ac:dyDescent="0.15">
      <c r="B71" s="1121">
        <v>68</v>
      </c>
      <c r="C71" s="1039" t="s">
        <v>612</v>
      </c>
      <c r="D71" s="1040" t="s">
        <v>480</v>
      </c>
      <c r="E71" s="1040"/>
      <c r="F71" s="1040"/>
      <c r="G71" s="1036" t="s">
        <v>70</v>
      </c>
      <c r="H71" s="1519" t="s">
        <v>610</v>
      </c>
      <c r="I71" s="1041"/>
      <c r="J71" s="1042"/>
      <c r="K71" s="1043"/>
      <c r="L71" s="1043"/>
      <c r="M71" s="1043"/>
      <c r="N71" s="1043"/>
      <c r="O71" s="1043"/>
      <c r="P71" s="1043"/>
      <c r="Q71" s="1044"/>
      <c r="R71" s="1042"/>
      <c r="S71" s="1043"/>
      <c r="T71" s="1043"/>
      <c r="U71" s="1043" t="s">
        <v>499</v>
      </c>
      <c r="V71" s="1044"/>
      <c r="W71" s="1042"/>
      <c r="X71" s="1043"/>
      <c r="Y71" s="1043"/>
      <c r="Z71" s="1043" t="s">
        <v>515</v>
      </c>
      <c r="AA71" s="1043"/>
      <c r="AB71" s="1042"/>
      <c r="AC71" s="1043"/>
      <c r="AD71" s="1043"/>
      <c r="AE71" s="1043"/>
      <c r="AF71" s="1043"/>
      <c r="AG71" s="1043"/>
      <c r="AH71" s="1044"/>
      <c r="AI71" s="1042"/>
      <c r="AJ71" s="1044"/>
      <c r="AK71" s="1036" t="s">
        <v>611</v>
      </c>
      <c r="AL71" s="1035" t="s">
        <v>486</v>
      </c>
      <c r="AM71" s="1036" t="s">
        <v>117</v>
      </c>
      <c r="AN71" s="1464" t="s">
        <v>1538</v>
      </c>
    </row>
    <row r="72" spans="1:76" s="1024" customFormat="1" ht="33.75" x14ac:dyDescent="0.15">
      <c r="B72" s="1121">
        <v>69</v>
      </c>
      <c r="C72" s="1039" t="s">
        <v>613</v>
      </c>
      <c r="D72" s="1040" t="s">
        <v>480</v>
      </c>
      <c r="E72" s="1040"/>
      <c r="F72" s="1040"/>
      <c r="G72" s="1036" t="s">
        <v>70</v>
      </c>
      <c r="H72" s="1519" t="s">
        <v>610</v>
      </c>
      <c r="I72" s="1041"/>
      <c r="J72" s="1042"/>
      <c r="K72" s="1043"/>
      <c r="L72" s="1043"/>
      <c r="M72" s="1043"/>
      <c r="N72" s="1043"/>
      <c r="O72" s="1043"/>
      <c r="P72" s="1043"/>
      <c r="Q72" s="1044"/>
      <c r="R72" s="1042"/>
      <c r="S72" s="1043"/>
      <c r="T72" s="1043"/>
      <c r="U72" s="1043" t="s">
        <v>499</v>
      </c>
      <c r="V72" s="1044"/>
      <c r="W72" s="1042"/>
      <c r="X72" s="1043"/>
      <c r="Y72" s="1043"/>
      <c r="Z72" s="1043" t="s">
        <v>515</v>
      </c>
      <c r="AA72" s="1043"/>
      <c r="AB72" s="1042"/>
      <c r="AC72" s="1043"/>
      <c r="AD72" s="1043"/>
      <c r="AE72" s="1043"/>
      <c r="AF72" s="1043"/>
      <c r="AG72" s="1043"/>
      <c r="AH72" s="1044"/>
      <c r="AI72" s="1042"/>
      <c r="AJ72" s="1044"/>
      <c r="AK72" s="1036" t="s">
        <v>611</v>
      </c>
      <c r="AL72" s="1035" t="s">
        <v>486</v>
      </c>
      <c r="AM72" s="1036" t="s">
        <v>117</v>
      </c>
      <c r="AN72" s="1464" t="s">
        <v>1538</v>
      </c>
    </row>
    <row r="73" spans="1:76" s="1024" customFormat="1" ht="41.25" customHeight="1" x14ac:dyDescent="0.15">
      <c r="B73" s="1121">
        <v>70</v>
      </c>
      <c r="C73" s="1065" t="s">
        <v>614</v>
      </c>
      <c r="D73" s="1040"/>
      <c r="E73" s="1040"/>
      <c r="F73" s="1040"/>
      <c r="G73" s="1036"/>
      <c r="H73" s="1519"/>
      <c r="I73" s="1041"/>
      <c r="J73" s="1042"/>
      <c r="K73" s="1043"/>
      <c r="L73" s="1043"/>
      <c r="M73" s="1043"/>
      <c r="N73" s="1043"/>
      <c r="O73" s="1043"/>
      <c r="P73" s="1043"/>
      <c r="Q73" s="1044"/>
      <c r="R73" s="1042"/>
      <c r="S73" s="1043"/>
      <c r="T73" s="1043"/>
      <c r="U73" s="1043"/>
      <c r="V73" s="1044"/>
      <c r="W73" s="1042"/>
      <c r="X73" s="1043"/>
      <c r="Y73" s="1043"/>
      <c r="Z73" s="1043"/>
      <c r="AA73" s="1043"/>
      <c r="AB73" s="1042"/>
      <c r="AC73" s="1043"/>
      <c r="AD73" s="1043"/>
      <c r="AE73" s="1043"/>
      <c r="AF73" s="1043"/>
      <c r="AG73" s="1043"/>
      <c r="AH73" s="1044"/>
      <c r="AI73" s="1042"/>
      <c r="AJ73" s="1044"/>
      <c r="AK73" s="1036" t="s">
        <v>572</v>
      </c>
      <c r="AL73" s="1035" t="s">
        <v>486</v>
      </c>
      <c r="AM73" s="1036" t="s">
        <v>117</v>
      </c>
      <c r="AN73" s="1464" t="s">
        <v>1537</v>
      </c>
    </row>
    <row r="74" spans="1:76" s="1024" customFormat="1" ht="54.75" customHeight="1" x14ac:dyDescent="0.15">
      <c r="B74" s="1121">
        <v>71</v>
      </c>
      <c r="C74" s="1065" t="s">
        <v>615</v>
      </c>
      <c r="D74" s="1040"/>
      <c r="E74" s="1040"/>
      <c r="F74" s="1040" t="s">
        <v>481</v>
      </c>
      <c r="G74" s="1036" t="s">
        <v>70</v>
      </c>
      <c r="H74" s="1519" t="s">
        <v>86</v>
      </c>
      <c r="I74" s="1041"/>
      <c r="J74" s="1042"/>
      <c r="K74" s="1043"/>
      <c r="L74" s="1043"/>
      <c r="M74" s="1043"/>
      <c r="N74" s="1043"/>
      <c r="O74" s="1043" t="s">
        <v>483</v>
      </c>
      <c r="P74" s="1043"/>
      <c r="Q74" s="1044"/>
      <c r="R74" s="1042"/>
      <c r="S74" s="1043" t="s">
        <v>499</v>
      </c>
      <c r="T74" s="1043" t="s">
        <v>483</v>
      </c>
      <c r="U74" s="1043"/>
      <c r="V74" s="1044"/>
      <c r="W74" s="1042"/>
      <c r="X74" s="1043"/>
      <c r="Y74" s="1043" t="s">
        <v>515</v>
      </c>
      <c r="Z74" s="1043"/>
      <c r="AA74" s="1043"/>
      <c r="AB74" s="1042"/>
      <c r="AC74" s="1043"/>
      <c r="AD74" s="1043"/>
      <c r="AE74" s="1043"/>
      <c r="AF74" s="1043"/>
      <c r="AG74" s="1043"/>
      <c r="AH74" s="1044"/>
      <c r="AI74" s="1042"/>
      <c r="AJ74" s="1044"/>
      <c r="AK74" s="1036" t="s">
        <v>570</v>
      </c>
      <c r="AL74" s="1035" t="s">
        <v>616</v>
      </c>
      <c r="AM74" s="1036" t="s">
        <v>117</v>
      </c>
      <c r="AN74" s="1455" t="s">
        <v>1535</v>
      </c>
    </row>
    <row r="75" spans="1:76" s="1024" customFormat="1" ht="25.5" customHeight="1" x14ac:dyDescent="0.15">
      <c r="B75" s="1291">
        <v>72</v>
      </c>
      <c r="C75" s="1292" t="s">
        <v>618</v>
      </c>
      <c r="D75" s="1293" t="s">
        <v>480</v>
      </c>
      <c r="E75" s="1293"/>
      <c r="F75" s="1293" t="s">
        <v>481</v>
      </c>
      <c r="G75" s="1143" t="s">
        <v>70</v>
      </c>
      <c r="H75" s="1523" t="s">
        <v>86</v>
      </c>
      <c r="I75" s="1294"/>
      <c r="J75" s="1295"/>
      <c r="K75" s="1296"/>
      <c r="L75" s="1296"/>
      <c r="M75" s="1296"/>
      <c r="N75" s="1296"/>
      <c r="O75" s="1296" t="s">
        <v>483</v>
      </c>
      <c r="P75" s="1296"/>
      <c r="Q75" s="1297"/>
      <c r="R75" s="1295"/>
      <c r="S75" s="1296" t="s">
        <v>499</v>
      </c>
      <c r="T75" s="1296" t="s">
        <v>483</v>
      </c>
      <c r="U75" s="1296"/>
      <c r="V75" s="1297"/>
      <c r="W75" s="1295"/>
      <c r="X75" s="1296"/>
      <c r="Y75" s="1296" t="s">
        <v>515</v>
      </c>
      <c r="Z75" s="1296"/>
      <c r="AA75" s="1296"/>
      <c r="AB75" s="1295"/>
      <c r="AC75" s="1296"/>
      <c r="AD75" s="1296"/>
      <c r="AE75" s="1296"/>
      <c r="AF75" s="1296"/>
      <c r="AG75" s="1296"/>
      <c r="AH75" s="1297"/>
      <c r="AI75" s="1295"/>
      <c r="AJ75" s="1297"/>
      <c r="AK75" s="1143" t="s">
        <v>570</v>
      </c>
      <c r="AL75" s="1298" t="s">
        <v>616</v>
      </c>
      <c r="AM75" s="1143" t="s">
        <v>117</v>
      </c>
      <c r="AN75" s="1455" t="s">
        <v>1688</v>
      </c>
    </row>
    <row r="76" spans="1:76" s="1024" customFormat="1" ht="43.5" customHeight="1" x14ac:dyDescent="0.15">
      <c r="B76" s="1231">
        <v>73</v>
      </c>
      <c r="C76" s="1259" t="s">
        <v>619</v>
      </c>
      <c r="D76" s="1233"/>
      <c r="E76" s="1233"/>
      <c r="F76" s="1233"/>
      <c r="G76" s="1234"/>
      <c r="H76" s="1524"/>
      <c r="I76" s="1235"/>
      <c r="J76" s="1236"/>
      <c r="K76" s="1237"/>
      <c r="L76" s="1237"/>
      <c r="M76" s="1237"/>
      <c r="N76" s="1237"/>
      <c r="O76" s="1237"/>
      <c r="P76" s="1237"/>
      <c r="Q76" s="1238"/>
      <c r="R76" s="1236"/>
      <c r="S76" s="1237"/>
      <c r="T76" s="1237"/>
      <c r="U76" s="1237"/>
      <c r="V76" s="1238"/>
      <c r="W76" s="1236"/>
      <c r="X76" s="1237"/>
      <c r="Y76" s="1237"/>
      <c r="Z76" s="1237"/>
      <c r="AA76" s="1237"/>
      <c r="AB76" s="1236"/>
      <c r="AC76" s="1237"/>
      <c r="AD76" s="1237"/>
      <c r="AE76" s="1237"/>
      <c r="AF76" s="1237"/>
      <c r="AG76" s="1237"/>
      <c r="AH76" s="1238"/>
      <c r="AI76" s="1236"/>
      <c r="AJ76" s="1238"/>
      <c r="AK76" s="1234" t="s">
        <v>570</v>
      </c>
      <c r="AL76" s="1239" t="s">
        <v>616</v>
      </c>
      <c r="AM76" s="1234" t="s">
        <v>117</v>
      </c>
      <c r="AN76" s="1457" t="s">
        <v>1688</v>
      </c>
    </row>
    <row r="77" spans="1:76" s="1024" customFormat="1" ht="168" customHeight="1" x14ac:dyDescent="0.15">
      <c r="B77" s="1222">
        <v>74</v>
      </c>
      <c r="C77" s="1249" t="s">
        <v>621</v>
      </c>
      <c r="D77" s="1224"/>
      <c r="E77" s="1224"/>
      <c r="F77" s="1224"/>
      <c r="G77" s="1225" t="s">
        <v>70</v>
      </c>
      <c r="H77" s="1525" t="s">
        <v>622</v>
      </c>
      <c r="I77" s="1226"/>
      <c r="J77" s="1227"/>
      <c r="K77" s="1228" t="s">
        <v>499</v>
      </c>
      <c r="L77" s="1228"/>
      <c r="M77" s="1228"/>
      <c r="N77" s="1228"/>
      <c r="O77" s="1228"/>
      <c r="P77" s="1228"/>
      <c r="Q77" s="1229"/>
      <c r="R77" s="1227"/>
      <c r="S77" s="1228" t="s">
        <v>499</v>
      </c>
      <c r="T77" s="1228"/>
      <c r="U77" s="1228"/>
      <c r="V77" s="1229"/>
      <c r="W77" s="1227"/>
      <c r="X77" s="1228" t="s">
        <v>515</v>
      </c>
      <c r="Y77" s="1228" t="s">
        <v>515</v>
      </c>
      <c r="Z77" s="1228"/>
      <c r="AA77" s="1228"/>
      <c r="AB77" s="1227"/>
      <c r="AC77" s="1228"/>
      <c r="AD77" s="1228"/>
      <c r="AE77" s="1228"/>
      <c r="AF77" s="1228"/>
      <c r="AG77" s="1228"/>
      <c r="AH77" s="1229"/>
      <c r="AI77" s="1227"/>
      <c r="AJ77" s="1229"/>
      <c r="AK77" s="1225" t="s">
        <v>503</v>
      </c>
      <c r="AL77" s="1230" t="s">
        <v>486</v>
      </c>
      <c r="AM77" s="1225" t="s">
        <v>110</v>
      </c>
      <c r="AN77" s="1458" t="s">
        <v>1539</v>
      </c>
    </row>
    <row r="78" spans="1:76" s="1038" customFormat="1" ht="22.5" x14ac:dyDescent="0.15">
      <c r="A78" s="1024"/>
      <c r="B78" s="1122">
        <v>75</v>
      </c>
      <c r="C78" s="1046" t="s">
        <v>103</v>
      </c>
      <c r="D78" s="1047"/>
      <c r="E78" s="1047"/>
      <c r="F78" s="1047" t="s">
        <v>481</v>
      </c>
      <c r="G78" s="1049" t="s">
        <v>70</v>
      </c>
      <c r="H78" s="1521" t="s">
        <v>91</v>
      </c>
      <c r="I78" s="1050"/>
      <c r="J78" s="1051"/>
      <c r="K78" s="1052"/>
      <c r="L78" s="1052"/>
      <c r="M78" s="1052"/>
      <c r="N78" s="1052"/>
      <c r="O78" s="1052" t="s">
        <v>515</v>
      </c>
      <c r="P78" s="1052"/>
      <c r="Q78" s="1053"/>
      <c r="R78" s="1051"/>
      <c r="S78" s="1052" t="s">
        <v>483</v>
      </c>
      <c r="T78" s="1052" t="s">
        <v>515</v>
      </c>
      <c r="U78" s="1052"/>
      <c r="V78" s="1053"/>
      <c r="W78" s="1051"/>
      <c r="X78" s="1052" t="s">
        <v>499</v>
      </c>
      <c r="Y78" s="1052" t="s">
        <v>499</v>
      </c>
      <c r="Z78" s="1052"/>
      <c r="AA78" s="1052"/>
      <c r="AB78" s="1051"/>
      <c r="AC78" s="1052"/>
      <c r="AD78" s="1052"/>
      <c r="AE78" s="1052"/>
      <c r="AF78" s="1052"/>
      <c r="AG78" s="1052"/>
      <c r="AH78" s="1053"/>
      <c r="AI78" s="1051"/>
      <c r="AJ78" s="1053"/>
      <c r="AK78" s="1049" t="s">
        <v>491</v>
      </c>
      <c r="AL78" s="1048" t="s">
        <v>486</v>
      </c>
      <c r="AM78" s="1049" t="s">
        <v>827</v>
      </c>
      <c r="AN78" s="1459" t="s">
        <v>1570</v>
      </c>
      <c r="AO78" s="1024"/>
      <c r="AP78" s="1024"/>
      <c r="AQ78" s="1024"/>
      <c r="AR78" s="1024"/>
      <c r="AS78" s="1024"/>
      <c r="AT78" s="1024"/>
      <c r="AU78" s="1024"/>
      <c r="AV78" s="1024"/>
      <c r="AW78" s="1024"/>
      <c r="AX78" s="1024"/>
      <c r="AY78" s="1024"/>
      <c r="AZ78" s="1024"/>
      <c r="BA78" s="1024"/>
      <c r="BB78" s="1024"/>
      <c r="BC78" s="1024"/>
      <c r="BD78" s="1024"/>
      <c r="BE78" s="1024"/>
      <c r="BF78" s="1024"/>
      <c r="BG78" s="1024"/>
      <c r="BH78" s="1024"/>
      <c r="BI78" s="1024"/>
      <c r="BJ78" s="1024"/>
      <c r="BK78" s="1024"/>
      <c r="BL78" s="1024"/>
      <c r="BM78" s="1024"/>
      <c r="BN78" s="1024"/>
      <c r="BO78" s="1024"/>
      <c r="BP78" s="1024"/>
      <c r="BQ78" s="1024"/>
      <c r="BR78" s="1024"/>
      <c r="BS78" s="1024"/>
      <c r="BT78" s="1024"/>
      <c r="BU78" s="1024"/>
      <c r="BV78" s="1024"/>
      <c r="BW78" s="1024"/>
      <c r="BX78" s="1024"/>
    </row>
    <row r="79" spans="1:76" s="1038" customFormat="1" ht="17.25" customHeight="1" x14ac:dyDescent="0.15">
      <c r="A79" s="1024"/>
      <c r="B79" s="1123">
        <v>76</v>
      </c>
      <c r="C79" s="1045" t="s">
        <v>80</v>
      </c>
      <c r="D79" s="1029" t="s">
        <v>480</v>
      </c>
      <c r="E79" s="1029"/>
      <c r="F79" s="1029" t="s">
        <v>481</v>
      </c>
      <c r="G79" s="1030" t="s">
        <v>70</v>
      </c>
      <c r="H79" s="1520" t="s">
        <v>625</v>
      </c>
      <c r="I79" s="1031"/>
      <c r="J79" s="1032" t="s">
        <v>499</v>
      </c>
      <c r="K79" s="1033" t="s">
        <v>499</v>
      </c>
      <c r="L79" s="1033"/>
      <c r="M79" s="1033"/>
      <c r="N79" s="1033"/>
      <c r="O79" s="1033"/>
      <c r="P79" s="1033"/>
      <c r="Q79" s="1034"/>
      <c r="R79" s="1032"/>
      <c r="S79" s="1033" t="s">
        <v>499</v>
      </c>
      <c r="T79" s="1033"/>
      <c r="U79" s="1033"/>
      <c r="V79" s="1034"/>
      <c r="W79" s="1032" t="s">
        <v>499</v>
      </c>
      <c r="X79" s="1033" t="s">
        <v>499</v>
      </c>
      <c r="Y79" s="1033" t="s">
        <v>499</v>
      </c>
      <c r="Z79" s="1033"/>
      <c r="AA79" s="1033"/>
      <c r="AB79" s="1032"/>
      <c r="AC79" s="1033"/>
      <c r="AD79" s="1033"/>
      <c r="AE79" s="1033"/>
      <c r="AF79" s="1033"/>
      <c r="AG79" s="1033"/>
      <c r="AH79" s="1034"/>
      <c r="AI79" s="1032"/>
      <c r="AJ79" s="1034"/>
      <c r="AK79" s="1036" t="s">
        <v>268</v>
      </c>
      <c r="AL79" s="1035" t="s">
        <v>486</v>
      </c>
      <c r="AM79" s="1036" t="s">
        <v>51</v>
      </c>
      <c r="AN79" s="1454"/>
      <c r="AO79" s="1024"/>
      <c r="AP79" s="1024"/>
      <c r="AQ79" s="1024"/>
      <c r="AR79" s="1024"/>
      <c r="AS79" s="1024"/>
      <c r="AT79" s="1024"/>
      <c r="AU79" s="1024"/>
      <c r="AV79" s="1024"/>
      <c r="AW79" s="1024"/>
      <c r="AX79" s="1024"/>
      <c r="AY79" s="1024"/>
      <c r="AZ79" s="1024"/>
      <c r="BA79" s="1024"/>
      <c r="BB79" s="1024"/>
      <c r="BC79" s="1024"/>
      <c r="BD79" s="1024"/>
      <c r="BE79" s="1024"/>
      <c r="BF79" s="1024"/>
      <c r="BG79" s="1024"/>
      <c r="BH79" s="1024"/>
      <c r="BI79" s="1024"/>
      <c r="BJ79" s="1024"/>
      <c r="BK79" s="1024"/>
      <c r="BL79" s="1024"/>
      <c r="BM79" s="1024"/>
      <c r="BN79" s="1024"/>
      <c r="BO79" s="1024"/>
      <c r="BP79" s="1024"/>
      <c r="BQ79" s="1024"/>
      <c r="BR79" s="1024"/>
      <c r="BS79" s="1024"/>
      <c r="BT79" s="1024"/>
      <c r="BU79" s="1024"/>
      <c r="BV79" s="1024"/>
      <c r="BW79" s="1024"/>
      <c r="BX79" s="1024"/>
    </row>
    <row r="80" spans="1:76" s="1038" customFormat="1" ht="17.25" customHeight="1" x14ac:dyDescent="0.15">
      <c r="A80" s="1024"/>
      <c r="B80" s="1123">
        <v>77</v>
      </c>
      <c r="C80" s="1045" t="s">
        <v>55</v>
      </c>
      <c r="D80" s="1029" t="s">
        <v>480</v>
      </c>
      <c r="E80" s="1029"/>
      <c r="F80" s="1029" t="s">
        <v>481</v>
      </c>
      <c r="G80" s="1030" t="s">
        <v>70</v>
      </c>
      <c r="H80" s="1520" t="s">
        <v>626</v>
      </c>
      <c r="I80" s="1031"/>
      <c r="J80" s="1032" t="s">
        <v>499</v>
      </c>
      <c r="K80" s="1033" t="s">
        <v>499</v>
      </c>
      <c r="L80" s="1033"/>
      <c r="M80" s="1033"/>
      <c r="N80" s="1033"/>
      <c r="O80" s="1033"/>
      <c r="P80" s="1033"/>
      <c r="Q80" s="1034"/>
      <c r="R80" s="1032"/>
      <c r="S80" s="1033" t="s">
        <v>515</v>
      </c>
      <c r="T80" s="1033"/>
      <c r="U80" s="1033"/>
      <c r="V80" s="1034"/>
      <c r="W80" s="1032"/>
      <c r="X80" s="1033"/>
      <c r="Y80" s="1033" t="s">
        <v>499</v>
      </c>
      <c r="Z80" s="1033" t="s">
        <v>515</v>
      </c>
      <c r="AA80" s="1033"/>
      <c r="AB80" s="1032"/>
      <c r="AC80" s="1033"/>
      <c r="AD80" s="1033"/>
      <c r="AE80" s="1033"/>
      <c r="AF80" s="1033"/>
      <c r="AG80" s="1033"/>
      <c r="AH80" s="1034"/>
      <c r="AI80" s="1032"/>
      <c r="AJ80" s="1034"/>
      <c r="AK80" s="1036" t="s">
        <v>268</v>
      </c>
      <c r="AL80" s="1035" t="s">
        <v>486</v>
      </c>
      <c r="AM80" s="1036" t="s">
        <v>51</v>
      </c>
      <c r="AN80" s="1454"/>
      <c r="AO80" s="1024"/>
      <c r="AP80" s="1024"/>
      <c r="AQ80" s="1024"/>
      <c r="AR80" s="1024"/>
      <c r="AS80" s="1024"/>
      <c r="AT80" s="1024"/>
      <c r="AU80" s="1024"/>
      <c r="AV80" s="1024"/>
      <c r="AW80" s="1024"/>
      <c r="AX80" s="1024"/>
      <c r="AY80" s="1024"/>
      <c r="AZ80" s="1024"/>
      <c r="BA80" s="1024"/>
      <c r="BB80" s="1024"/>
      <c r="BC80" s="1024"/>
      <c r="BD80" s="1024"/>
      <c r="BE80" s="1024"/>
      <c r="BF80" s="1024"/>
      <c r="BG80" s="1024"/>
      <c r="BH80" s="1024"/>
      <c r="BI80" s="1024"/>
      <c r="BJ80" s="1024"/>
      <c r="BK80" s="1024"/>
      <c r="BL80" s="1024"/>
      <c r="BM80" s="1024"/>
      <c r="BN80" s="1024"/>
      <c r="BO80" s="1024"/>
      <c r="BP80" s="1024"/>
      <c r="BQ80" s="1024"/>
      <c r="BR80" s="1024"/>
      <c r="BS80" s="1024"/>
      <c r="BT80" s="1024"/>
      <c r="BU80" s="1024"/>
      <c r="BV80" s="1024"/>
      <c r="BW80" s="1024"/>
      <c r="BX80" s="1024"/>
    </row>
    <row r="81" spans="1:76" s="1038" customFormat="1" ht="22.5" x14ac:dyDescent="0.15">
      <c r="A81" s="1024"/>
      <c r="B81" s="1122">
        <v>78</v>
      </c>
      <c r="C81" s="1046" t="s">
        <v>627</v>
      </c>
      <c r="D81" s="1047" t="s">
        <v>480</v>
      </c>
      <c r="E81" s="1047"/>
      <c r="F81" s="1047"/>
      <c r="G81" s="1049" t="s">
        <v>70</v>
      </c>
      <c r="H81" s="1521" t="s">
        <v>628</v>
      </c>
      <c r="I81" s="1050"/>
      <c r="J81" s="1051"/>
      <c r="K81" s="1052"/>
      <c r="L81" s="1052"/>
      <c r="M81" s="1052"/>
      <c r="N81" s="1052"/>
      <c r="O81" s="1052"/>
      <c r="P81" s="1052"/>
      <c r="Q81" s="1053" t="s">
        <v>515</v>
      </c>
      <c r="R81" s="1051"/>
      <c r="S81" s="1052"/>
      <c r="T81" s="1052"/>
      <c r="U81" s="1052" t="s">
        <v>515</v>
      </c>
      <c r="V81" s="1053"/>
      <c r="W81" s="1051"/>
      <c r="X81" s="1052"/>
      <c r="Y81" s="1052"/>
      <c r="Z81" s="1052"/>
      <c r="AA81" s="1052"/>
      <c r="AB81" s="1051"/>
      <c r="AC81" s="1052"/>
      <c r="AD81" s="1052"/>
      <c r="AE81" s="1052"/>
      <c r="AF81" s="1052"/>
      <c r="AG81" s="1052"/>
      <c r="AH81" s="1053"/>
      <c r="AI81" s="1051"/>
      <c r="AJ81" s="1053"/>
      <c r="AK81" s="1049" t="s">
        <v>629</v>
      </c>
      <c r="AL81" s="1048" t="s">
        <v>486</v>
      </c>
      <c r="AM81" s="1049" t="s">
        <v>827</v>
      </c>
      <c r="AN81" s="1459" t="s">
        <v>1571</v>
      </c>
      <c r="AO81" s="1024"/>
      <c r="AP81" s="1024"/>
      <c r="AQ81" s="1024"/>
      <c r="AR81" s="1024"/>
      <c r="AS81" s="1024"/>
      <c r="AT81" s="1024"/>
      <c r="AU81" s="1024"/>
      <c r="AV81" s="1024"/>
      <c r="AW81" s="1024"/>
      <c r="AX81" s="1024"/>
      <c r="AY81" s="1024"/>
      <c r="AZ81" s="1024"/>
      <c r="BA81" s="1024"/>
      <c r="BB81" s="1024"/>
      <c r="BC81" s="1024"/>
      <c r="BD81" s="1024"/>
      <c r="BE81" s="1024"/>
      <c r="BF81" s="1024"/>
      <c r="BG81" s="1024"/>
      <c r="BH81" s="1024"/>
      <c r="BI81" s="1024"/>
      <c r="BJ81" s="1024"/>
      <c r="BK81" s="1024"/>
      <c r="BL81" s="1024"/>
      <c r="BM81" s="1024"/>
      <c r="BN81" s="1024"/>
      <c r="BO81" s="1024"/>
      <c r="BP81" s="1024"/>
      <c r="BQ81" s="1024"/>
      <c r="BR81" s="1024"/>
      <c r="BS81" s="1024"/>
      <c r="BT81" s="1024"/>
      <c r="BU81" s="1024"/>
      <c r="BV81" s="1024"/>
      <c r="BW81" s="1024"/>
      <c r="BX81" s="1024"/>
    </row>
    <row r="82" spans="1:76" s="1038" customFormat="1" ht="24.75" customHeight="1" x14ac:dyDescent="0.15">
      <c r="A82" s="1024"/>
      <c r="B82" s="1122">
        <v>79</v>
      </c>
      <c r="C82" s="1046" t="s">
        <v>630</v>
      </c>
      <c r="D82" s="1047"/>
      <c r="E82" s="1047" t="s">
        <v>7</v>
      </c>
      <c r="F82" s="1047"/>
      <c r="G82" s="1049" t="s">
        <v>70</v>
      </c>
      <c r="H82" s="1521" t="s">
        <v>631</v>
      </c>
      <c r="I82" s="1050"/>
      <c r="J82" s="1051"/>
      <c r="K82" s="1052"/>
      <c r="L82" s="1052" t="s">
        <v>499</v>
      </c>
      <c r="M82" s="1052" t="s">
        <v>490</v>
      </c>
      <c r="N82" s="1052" t="s">
        <v>499</v>
      </c>
      <c r="O82" s="1052"/>
      <c r="P82" s="1052"/>
      <c r="Q82" s="1053"/>
      <c r="R82" s="1051" t="s">
        <v>499</v>
      </c>
      <c r="S82" s="1052"/>
      <c r="T82" s="1052"/>
      <c r="U82" s="1052"/>
      <c r="V82" s="1053"/>
      <c r="W82" s="1051"/>
      <c r="X82" s="1052"/>
      <c r="Y82" s="1052"/>
      <c r="Z82" s="1052"/>
      <c r="AA82" s="1052"/>
      <c r="AB82" s="1051"/>
      <c r="AC82" s="1052"/>
      <c r="AD82" s="1052"/>
      <c r="AE82" s="1052"/>
      <c r="AF82" s="1052"/>
      <c r="AG82" s="1052"/>
      <c r="AH82" s="1053"/>
      <c r="AI82" s="1051"/>
      <c r="AJ82" s="1053"/>
      <c r="AK82" s="1049" t="s">
        <v>632</v>
      </c>
      <c r="AL82" s="1048" t="s">
        <v>486</v>
      </c>
      <c r="AM82" s="1049" t="s">
        <v>624</v>
      </c>
      <c r="AN82" s="1459" t="s">
        <v>1497</v>
      </c>
      <c r="AO82" s="1024"/>
      <c r="AP82" s="1024"/>
      <c r="AQ82" s="1024"/>
      <c r="AR82" s="1024"/>
      <c r="AS82" s="1024"/>
      <c r="AT82" s="1024"/>
      <c r="AU82" s="1024"/>
      <c r="AV82" s="1024"/>
      <c r="AW82" s="1024"/>
      <c r="AX82" s="1024"/>
      <c r="AY82" s="1024"/>
      <c r="AZ82" s="1024"/>
      <c r="BA82" s="1024"/>
      <c r="BB82" s="1024"/>
      <c r="BC82" s="1024"/>
      <c r="BD82" s="1024"/>
      <c r="BE82" s="1024"/>
      <c r="BF82" s="1024"/>
      <c r="BG82" s="1024"/>
      <c r="BH82" s="1024"/>
      <c r="BI82" s="1024"/>
      <c r="BJ82" s="1024"/>
      <c r="BK82" s="1024"/>
      <c r="BL82" s="1024"/>
      <c r="BM82" s="1024"/>
      <c r="BN82" s="1024"/>
      <c r="BO82" s="1024"/>
      <c r="BP82" s="1024"/>
      <c r="BQ82" s="1024"/>
      <c r="BR82" s="1024"/>
      <c r="BS82" s="1024"/>
      <c r="BT82" s="1024"/>
      <c r="BU82" s="1024"/>
      <c r="BV82" s="1024"/>
      <c r="BW82" s="1024"/>
      <c r="BX82" s="1024"/>
    </row>
    <row r="83" spans="1:76" s="1024" customFormat="1" ht="33.75" x14ac:dyDescent="0.15">
      <c r="B83" s="1121">
        <v>80</v>
      </c>
      <c r="C83" s="1039" t="s">
        <v>82</v>
      </c>
      <c r="D83" s="1040"/>
      <c r="E83" s="1040"/>
      <c r="F83" s="1040" t="s">
        <v>481</v>
      </c>
      <c r="G83" s="1036" t="s">
        <v>70</v>
      </c>
      <c r="H83" s="1519" t="s">
        <v>1684</v>
      </c>
      <c r="I83" s="1041"/>
      <c r="J83" s="1042"/>
      <c r="K83" s="1043"/>
      <c r="L83" s="1043"/>
      <c r="M83" s="1043"/>
      <c r="N83" s="1043" t="s">
        <v>490</v>
      </c>
      <c r="O83" s="1043" t="s">
        <v>490</v>
      </c>
      <c r="P83" s="1043" t="s">
        <v>498</v>
      </c>
      <c r="Q83" s="1044"/>
      <c r="R83" s="1042"/>
      <c r="S83" s="1043"/>
      <c r="T83" s="1043"/>
      <c r="U83" s="1043" t="s">
        <v>499</v>
      </c>
      <c r="V83" s="1044"/>
      <c r="W83" s="1042"/>
      <c r="X83" s="1043"/>
      <c r="Y83" s="1043"/>
      <c r="Z83" s="1043"/>
      <c r="AA83" s="1043"/>
      <c r="AB83" s="1042"/>
      <c r="AC83" s="1043"/>
      <c r="AD83" s="1043"/>
      <c r="AE83" s="1043"/>
      <c r="AF83" s="1043"/>
      <c r="AG83" s="1043"/>
      <c r="AH83" s="1044"/>
      <c r="AI83" s="1042"/>
      <c r="AJ83" s="1044"/>
      <c r="AK83" s="1036" t="s">
        <v>611</v>
      </c>
      <c r="AL83" s="1035" t="s">
        <v>616</v>
      </c>
      <c r="AM83" s="1036" t="s">
        <v>117</v>
      </c>
      <c r="AN83" s="1454"/>
    </row>
    <row r="84" spans="1:76" s="1024" customFormat="1" ht="26.25" customHeight="1" x14ac:dyDescent="0.15">
      <c r="B84" s="1121">
        <v>81</v>
      </c>
      <c r="C84" s="1039" t="s">
        <v>633</v>
      </c>
      <c r="D84" s="1040" t="s">
        <v>480</v>
      </c>
      <c r="E84" s="1040"/>
      <c r="F84" s="1040"/>
      <c r="G84" s="1036" t="s">
        <v>70</v>
      </c>
      <c r="H84" s="1519" t="s">
        <v>634</v>
      </c>
      <c r="I84" s="1041"/>
      <c r="J84" s="1042"/>
      <c r="K84" s="1043"/>
      <c r="L84" s="1043"/>
      <c r="M84" s="1043"/>
      <c r="N84" s="1043"/>
      <c r="O84" s="1043" t="s">
        <v>490</v>
      </c>
      <c r="P84" s="1043" t="s">
        <v>498</v>
      </c>
      <c r="Q84" s="1044"/>
      <c r="R84" s="1042"/>
      <c r="S84" s="1043"/>
      <c r="T84" s="1043"/>
      <c r="U84" s="1043" t="s">
        <v>499</v>
      </c>
      <c r="V84" s="1044"/>
      <c r="W84" s="1042"/>
      <c r="X84" s="1043"/>
      <c r="Y84" s="1043"/>
      <c r="Z84" s="1043"/>
      <c r="AA84" s="1043"/>
      <c r="AB84" s="1042"/>
      <c r="AC84" s="1043"/>
      <c r="AD84" s="1043"/>
      <c r="AE84" s="1043"/>
      <c r="AF84" s="1043"/>
      <c r="AG84" s="1043"/>
      <c r="AH84" s="1044"/>
      <c r="AI84" s="1042"/>
      <c r="AJ84" s="1044"/>
      <c r="AK84" s="1036" t="s">
        <v>611</v>
      </c>
      <c r="AL84" s="1035" t="s">
        <v>616</v>
      </c>
      <c r="AM84" s="1036" t="s">
        <v>117</v>
      </c>
      <c r="AN84" s="1454"/>
    </row>
    <row r="85" spans="1:76" s="1024" customFormat="1" ht="24" x14ac:dyDescent="0.15">
      <c r="B85" s="1121">
        <v>82</v>
      </c>
      <c r="C85" s="1039" t="s">
        <v>56</v>
      </c>
      <c r="D85" s="1040" t="s">
        <v>480</v>
      </c>
      <c r="E85" s="1040"/>
      <c r="F85" s="1040" t="s">
        <v>481</v>
      </c>
      <c r="G85" s="1036" t="s">
        <v>70</v>
      </c>
      <c r="H85" s="1519" t="s">
        <v>635</v>
      </c>
      <c r="I85" s="1041"/>
      <c r="J85" s="1042"/>
      <c r="K85" s="1043"/>
      <c r="L85" s="1043"/>
      <c r="M85" s="1043"/>
      <c r="N85" s="1043"/>
      <c r="O85" s="1043" t="s">
        <v>490</v>
      </c>
      <c r="P85" s="1043"/>
      <c r="Q85" s="1044"/>
      <c r="R85" s="1042"/>
      <c r="S85" s="1043"/>
      <c r="T85" s="1043"/>
      <c r="U85" s="1043" t="s">
        <v>490</v>
      </c>
      <c r="V85" s="1044"/>
      <c r="W85" s="1042"/>
      <c r="X85" s="1043"/>
      <c r="Y85" s="1043" t="s">
        <v>495</v>
      </c>
      <c r="Z85" s="1043"/>
      <c r="AA85" s="1043"/>
      <c r="AB85" s="1042"/>
      <c r="AC85" s="1043"/>
      <c r="AD85" s="1043"/>
      <c r="AE85" s="1043"/>
      <c r="AF85" s="1043"/>
      <c r="AG85" s="1043"/>
      <c r="AH85" s="1044"/>
      <c r="AI85" s="1042"/>
      <c r="AJ85" s="1044"/>
      <c r="AK85" s="1036" t="s">
        <v>611</v>
      </c>
      <c r="AL85" s="1035" t="s">
        <v>616</v>
      </c>
      <c r="AM85" s="1036" t="s">
        <v>117</v>
      </c>
      <c r="AN85" s="1454"/>
    </row>
    <row r="86" spans="1:76" s="1024" customFormat="1" ht="28.5" customHeight="1" x14ac:dyDescent="0.15">
      <c r="B86" s="1121">
        <v>83</v>
      </c>
      <c r="C86" s="1039" t="s">
        <v>636</v>
      </c>
      <c r="D86" s="1040" t="s">
        <v>480</v>
      </c>
      <c r="E86" s="1040"/>
      <c r="F86" s="1040"/>
      <c r="G86" s="1036" t="s">
        <v>70</v>
      </c>
      <c r="H86" s="1519" t="s">
        <v>637</v>
      </c>
      <c r="I86" s="1041"/>
      <c r="J86" s="1042"/>
      <c r="K86" s="1043" t="s">
        <v>495</v>
      </c>
      <c r="L86" s="1043"/>
      <c r="M86" s="1043"/>
      <c r="N86" s="1043"/>
      <c r="O86" s="1043" t="s">
        <v>490</v>
      </c>
      <c r="P86" s="1043"/>
      <c r="Q86" s="1044"/>
      <c r="R86" s="1042"/>
      <c r="S86" s="1043"/>
      <c r="T86" s="1043"/>
      <c r="U86" s="1043" t="s">
        <v>499</v>
      </c>
      <c r="V86" s="1044"/>
      <c r="W86" s="1042"/>
      <c r="X86" s="1043"/>
      <c r="Y86" s="1043"/>
      <c r="Z86" s="1043"/>
      <c r="AA86" s="1043"/>
      <c r="AB86" s="1042"/>
      <c r="AC86" s="1043"/>
      <c r="AD86" s="1043"/>
      <c r="AE86" s="1043"/>
      <c r="AF86" s="1043"/>
      <c r="AG86" s="1043"/>
      <c r="AH86" s="1044"/>
      <c r="AI86" s="1042"/>
      <c r="AJ86" s="1044"/>
      <c r="AK86" s="1036" t="s">
        <v>611</v>
      </c>
      <c r="AL86" s="1035" t="s">
        <v>616</v>
      </c>
      <c r="AM86" s="1036" t="s">
        <v>117</v>
      </c>
      <c r="AN86" s="1454"/>
    </row>
    <row r="87" spans="1:76" s="1038" customFormat="1" ht="22.5" x14ac:dyDescent="0.15">
      <c r="A87" s="1024"/>
      <c r="B87" s="1122">
        <v>84</v>
      </c>
      <c r="C87" s="1046" t="s">
        <v>638</v>
      </c>
      <c r="D87" s="1047"/>
      <c r="E87" s="1047"/>
      <c r="F87" s="1047"/>
      <c r="G87" s="1049" t="s">
        <v>70</v>
      </c>
      <c r="H87" s="1521" t="s">
        <v>1685</v>
      </c>
      <c r="I87" s="1050"/>
      <c r="J87" s="1051"/>
      <c r="K87" s="1052" t="s">
        <v>568</v>
      </c>
      <c r="L87" s="1052" t="s">
        <v>568</v>
      </c>
      <c r="M87" s="1052" t="s">
        <v>490</v>
      </c>
      <c r="N87" s="1052" t="s">
        <v>490</v>
      </c>
      <c r="O87" s="1052" t="s">
        <v>483</v>
      </c>
      <c r="P87" s="1052" t="s">
        <v>490</v>
      </c>
      <c r="Q87" s="1053"/>
      <c r="R87" s="1051"/>
      <c r="S87" s="1052"/>
      <c r="T87" s="1052"/>
      <c r="U87" s="1052"/>
      <c r="V87" s="1053"/>
      <c r="W87" s="1051"/>
      <c r="X87" s="1052" t="s">
        <v>639</v>
      </c>
      <c r="Y87" s="1052"/>
      <c r="Z87" s="1052"/>
      <c r="AA87" s="1052"/>
      <c r="AB87" s="1051"/>
      <c r="AC87" s="1052"/>
      <c r="AD87" s="1052"/>
      <c r="AE87" s="1052"/>
      <c r="AF87" s="1052"/>
      <c r="AG87" s="1052"/>
      <c r="AH87" s="1053"/>
      <c r="AI87" s="1051"/>
      <c r="AJ87" s="1053"/>
      <c r="AK87" s="1049" t="s">
        <v>632</v>
      </c>
      <c r="AL87" s="1048" t="s">
        <v>486</v>
      </c>
      <c r="AM87" s="1049" t="s">
        <v>761</v>
      </c>
      <c r="AN87" s="1459" t="s">
        <v>1569</v>
      </c>
      <c r="AO87" s="1024"/>
      <c r="AP87" s="1024"/>
      <c r="AQ87" s="1024"/>
      <c r="AR87" s="1024"/>
      <c r="AS87" s="1024"/>
      <c r="AT87" s="1024"/>
      <c r="AU87" s="1024"/>
      <c r="AV87" s="1024"/>
      <c r="AW87" s="1024"/>
      <c r="AX87" s="1024"/>
      <c r="AY87" s="1024"/>
      <c r="AZ87" s="1024"/>
      <c r="BA87" s="1024"/>
      <c r="BB87" s="1024"/>
      <c r="BC87" s="1024"/>
      <c r="BD87" s="1024"/>
      <c r="BE87" s="1024"/>
      <c r="BF87" s="1024"/>
      <c r="BG87" s="1024"/>
      <c r="BH87" s="1024"/>
      <c r="BI87" s="1024"/>
      <c r="BJ87" s="1024"/>
      <c r="BK87" s="1024"/>
      <c r="BL87" s="1024"/>
      <c r="BM87" s="1024"/>
      <c r="BN87" s="1024"/>
      <c r="BO87" s="1024"/>
      <c r="BP87" s="1024"/>
      <c r="BQ87" s="1024"/>
      <c r="BR87" s="1024"/>
      <c r="BS87" s="1024"/>
      <c r="BT87" s="1024"/>
      <c r="BU87" s="1024"/>
      <c r="BV87" s="1024"/>
      <c r="BW87" s="1024"/>
      <c r="BX87" s="1024"/>
    </row>
    <row r="88" spans="1:76" s="1038" customFormat="1" ht="30.75" customHeight="1" x14ac:dyDescent="0.15">
      <c r="A88" s="1024"/>
      <c r="B88" s="1123">
        <v>85</v>
      </c>
      <c r="C88" s="1045" t="s">
        <v>100</v>
      </c>
      <c r="D88" s="1029"/>
      <c r="E88" s="1029"/>
      <c r="F88" s="1029" t="s">
        <v>481</v>
      </c>
      <c r="G88" s="1030" t="s">
        <v>70</v>
      </c>
      <c r="H88" s="1520" t="s">
        <v>640</v>
      </c>
      <c r="I88" s="1031" t="s">
        <v>495</v>
      </c>
      <c r="J88" s="1032"/>
      <c r="K88" s="1033"/>
      <c r="L88" s="1033" t="s">
        <v>498</v>
      </c>
      <c r="M88" s="1033" t="s">
        <v>498</v>
      </c>
      <c r="N88" s="1033"/>
      <c r="O88" s="1033"/>
      <c r="P88" s="1033" t="s">
        <v>490</v>
      </c>
      <c r="Q88" s="1034"/>
      <c r="R88" s="1032"/>
      <c r="S88" s="1033"/>
      <c r="T88" s="1033"/>
      <c r="U88" s="1033"/>
      <c r="V88" s="1034"/>
      <c r="W88" s="1032"/>
      <c r="X88" s="1033" t="s">
        <v>490</v>
      </c>
      <c r="Y88" s="1033" t="s">
        <v>495</v>
      </c>
      <c r="Z88" s="1033"/>
      <c r="AA88" s="1033"/>
      <c r="AB88" s="1032"/>
      <c r="AC88" s="1033"/>
      <c r="AD88" s="1033"/>
      <c r="AE88" s="1033" t="s">
        <v>498</v>
      </c>
      <c r="AF88" s="1033"/>
      <c r="AG88" s="1033"/>
      <c r="AH88" s="1034"/>
      <c r="AI88" s="1032"/>
      <c r="AJ88" s="1034"/>
      <c r="AK88" s="1036" t="s">
        <v>467</v>
      </c>
      <c r="AL88" s="1035" t="s">
        <v>486</v>
      </c>
      <c r="AM88" s="1036" t="s">
        <v>51</v>
      </c>
      <c r="AN88" s="1455" t="s">
        <v>1539</v>
      </c>
      <c r="AO88" s="1024"/>
      <c r="AP88" s="1024"/>
      <c r="AQ88" s="1024"/>
      <c r="AR88" s="1024"/>
      <c r="AS88" s="1024"/>
      <c r="AT88" s="1024"/>
      <c r="AU88" s="1024"/>
      <c r="AV88" s="1024"/>
      <c r="AW88" s="1024"/>
      <c r="AX88" s="1024"/>
      <c r="AY88" s="1024"/>
      <c r="AZ88" s="1024"/>
      <c r="BA88" s="1024"/>
      <c r="BB88" s="1024"/>
      <c r="BC88" s="1024"/>
      <c r="BD88" s="1024"/>
      <c r="BE88" s="1024"/>
      <c r="BF88" s="1024"/>
      <c r="BG88" s="1024"/>
      <c r="BH88" s="1024"/>
      <c r="BI88" s="1024"/>
      <c r="BJ88" s="1024"/>
      <c r="BK88" s="1024"/>
      <c r="BL88" s="1024"/>
      <c r="BM88" s="1024"/>
      <c r="BN88" s="1024"/>
      <c r="BO88" s="1024"/>
      <c r="BP88" s="1024"/>
      <c r="BQ88" s="1024"/>
      <c r="BR88" s="1024"/>
      <c r="BS88" s="1024"/>
      <c r="BT88" s="1024"/>
      <c r="BU88" s="1024"/>
      <c r="BV88" s="1024"/>
      <c r="BW88" s="1024"/>
      <c r="BX88" s="1024"/>
    </row>
    <row r="89" spans="1:76" s="1038" customFormat="1" ht="28.5" customHeight="1" x14ac:dyDescent="0.15">
      <c r="A89" s="1024"/>
      <c r="B89" s="1123">
        <v>86</v>
      </c>
      <c r="C89" s="1045" t="s">
        <v>57</v>
      </c>
      <c r="D89" s="1029" t="s">
        <v>480</v>
      </c>
      <c r="E89" s="1029"/>
      <c r="F89" s="1029" t="s">
        <v>481</v>
      </c>
      <c r="G89" s="1030" t="s">
        <v>70</v>
      </c>
      <c r="H89" s="1520" t="s">
        <v>1686</v>
      </c>
      <c r="I89" s="1031"/>
      <c r="J89" s="1032"/>
      <c r="K89" s="1033"/>
      <c r="L89" s="1033"/>
      <c r="M89" s="1033"/>
      <c r="N89" s="1033"/>
      <c r="O89" s="1033" t="s">
        <v>483</v>
      </c>
      <c r="P89" s="1033" t="s">
        <v>564</v>
      </c>
      <c r="Q89" s="1034"/>
      <c r="R89" s="1032"/>
      <c r="S89" s="1033"/>
      <c r="T89" s="1033"/>
      <c r="U89" s="1033" t="s">
        <v>515</v>
      </c>
      <c r="V89" s="1034"/>
      <c r="W89" s="1032"/>
      <c r="X89" s="1033"/>
      <c r="Y89" s="1033"/>
      <c r="Z89" s="1033"/>
      <c r="AA89" s="1033"/>
      <c r="AB89" s="1032"/>
      <c r="AC89" s="1033"/>
      <c r="AD89" s="1033"/>
      <c r="AE89" s="1033"/>
      <c r="AF89" s="1033"/>
      <c r="AG89" s="1033"/>
      <c r="AH89" s="1034"/>
      <c r="AI89" s="1032"/>
      <c r="AJ89" s="1034"/>
      <c r="AK89" s="1036" t="s">
        <v>611</v>
      </c>
      <c r="AL89" s="1035" t="s">
        <v>486</v>
      </c>
      <c r="AM89" s="1036" t="s">
        <v>570</v>
      </c>
      <c r="AN89" s="1454"/>
      <c r="AO89" s="1024"/>
      <c r="AP89" s="1024"/>
      <c r="AQ89" s="1024"/>
      <c r="AR89" s="1024"/>
      <c r="AS89" s="1024"/>
      <c r="AT89" s="1024"/>
      <c r="AU89" s="1024"/>
      <c r="AV89" s="1024"/>
      <c r="AW89" s="1024"/>
      <c r="AX89" s="1024"/>
      <c r="AY89" s="1024"/>
      <c r="AZ89" s="1024"/>
      <c r="BA89" s="1024"/>
      <c r="BB89" s="1024"/>
      <c r="BC89" s="1024"/>
      <c r="BD89" s="1024"/>
      <c r="BE89" s="1024"/>
      <c r="BF89" s="1024"/>
      <c r="BG89" s="1024"/>
      <c r="BH89" s="1024"/>
      <c r="BI89" s="1024"/>
      <c r="BJ89" s="1024"/>
      <c r="BK89" s="1024"/>
      <c r="BL89" s="1024"/>
      <c r="BM89" s="1024"/>
      <c r="BN89" s="1024"/>
      <c r="BO89" s="1024"/>
      <c r="BP89" s="1024"/>
      <c r="BQ89" s="1024"/>
      <c r="BR89" s="1024"/>
      <c r="BS89" s="1024"/>
      <c r="BT89" s="1024"/>
      <c r="BU89" s="1024"/>
      <c r="BV89" s="1024"/>
      <c r="BW89" s="1024"/>
      <c r="BX89" s="1024"/>
    </row>
    <row r="90" spans="1:76" s="1038" customFormat="1" ht="36.75" customHeight="1" x14ac:dyDescent="0.15">
      <c r="A90" s="1024"/>
      <c r="B90" s="1124">
        <v>87</v>
      </c>
      <c r="C90" s="1054" t="s">
        <v>641</v>
      </c>
      <c r="D90" s="1055"/>
      <c r="E90" s="1055"/>
      <c r="F90" s="1055" t="s">
        <v>481</v>
      </c>
      <c r="G90" s="1057" t="s">
        <v>49</v>
      </c>
      <c r="H90" s="1522" t="s">
        <v>642</v>
      </c>
      <c r="I90" s="1058"/>
      <c r="J90" s="1059"/>
      <c r="K90" s="1060"/>
      <c r="L90" s="1060"/>
      <c r="M90" s="1060"/>
      <c r="N90" s="1060"/>
      <c r="O90" s="1060"/>
      <c r="P90" s="1060"/>
      <c r="Q90" s="1061"/>
      <c r="R90" s="1059"/>
      <c r="S90" s="1060"/>
      <c r="T90" s="1060"/>
      <c r="U90" s="1060"/>
      <c r="V90" s="1061"/>
      <c r="W90" s="1059"/>
      <c r="X90" s="1060"/>
      <c r="Y90" s="1060"/>
      <c r="Z90" s="1060"/>
      <c r="AA90" s="1060"/>
      <c r="AB90" s="1059"/>
      <c r="AC90" s="1060"/>
      <c r="AD90" s="1060"/>
      <c r="AE90" s="1060"/>
      <c r="AF90" s="1060" t="s">
        <v>568</v>
      </c>
      <c r="AG90" s="1060"/>
      <c r="AH90" s="1061"/>
      <c r="AI90" s="1059"/>
      <c r="AJ90" s="1061"/>
      <c r="AK90" s="1057" t="s">
        <v>643</v>
      </c>
      <c r="AL90" s="1056" t="s">
        <v>486</v>
      </c>
      <c r="AM90" s="1057" t="s">
        <v>570</v>
      </c>
      <c r="AN90" s="1466" t="s">
        <v>1673</v>
      </c>
      <c r="AO90" s="1024"/>
      <c r="AP90" s="1024"/>
      <c r="AQ90" s="1024"/>
      <c r="AR90" s="1024"/>
      <c r="AS90" s="1024"/>
      <c r="AT90" s="1024"/>
      <c r="AU90" s="1024"/>
      <c r="AV90" s="1024"/>
      <c r="AW90" s="1024"/>
      <c r="AX90" s="1024"/>
      <c r="AY90" s="1024"/>
      <c r="AZ90" s="1024"/>
      <c r="BA90" s="1024"/>
      <c r="BB90" s="1024"/>
      <c r="BC90" s="1024"/>
      <c r="BD90" s="1024"/>
      <c r="BE90" s="1024"/>
      <c r="BF90" s="1024"/>
      <c r="BG90" s="1024"/>
      <c r="BH90" s="1024"/>
      <c r="BI90" s="1024"/>
      <c r="BJ90" s="1024"/>
      <c r="BK90" s="1024"/>
      <c r="BL90" s="1024"/>
      <c r="BM90" s="1024"/>
      <c r="BN90" s="1024"/>
      <c r="BO90" s="1024"/>
      <c r="BP90" s="1024"/>
      <c r="BQ90" s="1024"/>
      <c r="BR90" s="1024"/>
      <c r="BS90" s="1024"/>
      <c r="BT90" s="1024"/>
      <c r="BU90" s="1024"/>
      <c r="BV90" s="1024"/>
      <c r="BW90" s="1024"/>
      <c r="BX90" s="1024"/>
    </row>
    <row r="91" spans="1:76" s="1038" customFormat="1" ht="33.75" x14ac:dyDescent="0.15">
      <c r="A91" s="1024"/>
      <c r="B91" s="1124">
        <v>88</v>
      </c>
      <c r="C91" s="1054" t="s">
        <v>644</v>
      </c>
      <c r="D91" s="1055"/>
      <c r="E91" s="1055"/>
      <c r="F91" s="1055"/>
      <c r="G91" s="1057" t="s">
        <v>49</v>
      </c>
      <c r="H91" s="1522" t="s">
        <v>645</v>
      </c>
      <c r="I91" s="1058"/>
      <c r="J91" s="1059"/>
      <c r="K91" s="1060"/>
      <c r="L91" s="1060"/>
      <c r="M91" s="1060"/>
      <c r="N91" s="1060"/>
      <c r="O91" s="1060"/>
      <c r="P91" s="1060"/>
      <c r="Q91" s="1061"/>
      <c r="R91" s="1059"/>
      <c r="S91" s="1060"/>
      <c r="T91" s="1060"/>
      <c r="U91" s="1060"/>
      <c r="V91" s="1061"/>
      <c r="W91" s="1059"/>
      <c r="X91" s="1060"/>
      <c r="Y91" s="1060"/>
      <c r="Z91" s="1060"/>
      <c r="AA91" s="1060"/>
      <c r="AB91" s="1059"/>
      <c r="AC91" s="1060"/>
      <c r="AD91" s="1060"/>
      <c r="AE91" s="1060"/>
      <c r="AF91" s="1060" t="s">
        <v>568</v>
      </c>
      <c r="AG91" s="1060"/>
      <c r="AH91" s="1061"/>
      <c r="AI91" s="1059"/>
      <c r="AJ91" s="1061"/>
      <c r="AK91" s="1057" t="s">
        <v>646</v>
      </c>
      <c r="AL91" s="1056" t="s">
        <v>486</v>
      </c>
      <c r="AM91" s="1057" t="s">
        <v>570</v>
      </c>
      <c r="AN91" s="1466" t="s">
        <v>1674</v>
      </c>
      <c r="AO91" s="1024"/>
      <c r="AP91" s="1024"/>
      <c r="AQ91" s="1024"/>
      <c r="AR91" s="1024"/>
      <c r="AS91" s="1024"/>
      <c r="AT91" s="1024"/>
      <c r="AU91" s="1024"/>
      <c r="AV91" s="1024"/>
      <c r="AW91" s="1024"/>
      <c r="AX91" s="1024"/>
      <c r="AY91" s="1024"/>
      <c r="AZ91" s="1024"/>
      <c r="BA91" s="1024"/>
      <c r="BB91" s="1024"/>
      <c r="BC91" s="1024"/>
      <c r="BD91" s="1024"/>
      <c r="BE91" s="1024"/>
      <c r="BF91" s="1024"/>
      <c r="BG91" s="1024"/>
      <c r="BH91" s="1024"/>
      <c r="BI91" s="1024"/>
      <c r="BJ91" s="1024"/>
      <c r="BK91" s="1024"/>
      <c r="BL91" s="1024"/>
      <c r="BM91" s="1024"/>
      <c r="BN91" s="1024"/>
      <c r="BO91" s="1024"/>
      <c r="BP91" s="1024"/>
      <c r="BQ91" s="1024"/>
      <c r="BR91" s="1024"/>
      <c r="BS91" s="1024"/>
      <c r="BT91" s="1024"/>
      <c r="BU91" s="1024"/>
      <c r="BV91" s="1024"/>
      <c r="BW91" s="1024"/>
      <c r="BX91" s="1024"/>
    </row>
    <row r="92" spans="1:76" s="1024" customFormat="1" ht="27" x14ac:dyDescent="0.15">
      <c r="B92" s="1121">
        <v>89</v>
      </c>
      <c r="C92" s="1039" t="s">
        <v>647</v>
      </c>
      <c r="D92" s="1040"/>
      <c r="E92" s="1040"/>
      <c r="F92" s="1040"/>
      <c r="G92" s="1036" t="s">
        <v>648</v>
      </c>
      <c r="H92" s="1519" t="s">
        <v>649</v>
      </c>
      <c r="I92" s="1041"/>
      <c r="J92" s="1042"/>
      <c r="K92" s="1043"/>
      <c r="L92" s="1043"/>
      <c r="M92" s="1043"/>
      <c r="N92" s="1043" t="s">
        <v>498</v>
      </c>
      <c r="O92" s="1043"/>
      <c r="P92" s="1043"/>
      <c r="Q92" s="1044"/>
      <c r="R92" s="1042"/>
      <c r="S92" s="1043"/>
      <c r="T92" s="1043"/>
      <c r="U92" s="1043" t="s">
        <v>568</v>
      </c>
      <c r="V92" s="1044"/>
      <c r="W92" s="1042"/>
      <c r="X92" s="1043"/>
      <c r="Y92" s="1043"/>
      <c r="Z92" s="1043"/>
      <c r="AA92" s="1043"/>
      <c r="AB92" s="1042"/>
      <c r="AC92" s="1043"/>
      <c r="AD92" s="1043"/>
      <c r="AE92" s="1043" t="s">
        <v>498</v>
      </c>
      <c r="AF92" s="1043" t="s">
        <v>568</v>
      </c>
      <c r="AG92" s="1043"/>
      <c r="AH92" s="1044"/>
      <c r="AI92" s="1042"/>
      <c r="AJ92" s="1044"/>
      <c r="AK92" s="1036" t="s">
        <v>485</v>
      </c>
      <c r="AL92" s="1035" t="s">
        <v>486</v>
      </c>
      <c r="AM92" s="1036" t="s">
        <v>117</v>
      </c>
      <c r="AN92" s="1454"/>
    </row>
    <row r="93" spans="1:76" s="1038" customFormat="1" ht="27" x14ac:dyDescent="0.15">
      <c r="A93" s="1024"/>
      <c r="B93" s="1307">
        <v>90</v>
      </c>
      <c r="C93" s="1308" t="s">
        <v>72</v>
      </c>
      <c r="D93" s="1309"/>
      <c r="E93" s="1309"/>
      <c r="F93" s="1309" t="s">
        <v>481</v>
      </c>
      <c r="G93" s="1310" t="s">
        <v>648</v>
      </c>
      <c r="H93" s="1527" t="s">
        <v>73</v>
      </c>
      <c r="I93" s="1311"/>
      <c r="J93" s="1312"/>
      <c r="K93" s="1313"/>
      <c r="L93" s="1313"/>
      <c r="M93" s="1313"/>
      <c r="N93" s="1313"/>
      <c r="O93" s="1313"/>
      <c r="P93" s="1313"/>
      <c r="Q93" s="1314"/>
      <c r="R93" s="1312"/>
      <c r="S93" s="1313"/>
      <c r="T93" s="1313" t="s">
        <v>484</v>
      </c>
      <c r="U93" s="1313" t="s">
        <v>498</v>
      </c>
      <c r="V93" s="1314"/>
      <c r="W93" s="1312"/>
      <c r="X93" s="1313"/>
      <c r="Y93" s="1313"/>
      <c r="Z93" s="1313"/>
      <c r="AA93" s="1313"/>
      <c r="AB93" s="1312"/>
      <c r="AC93" s="1313"/>
      <c r="AD93" s="1313"/>
      <c r="AE93" s="1313"/>
      <c r="AF93" s="1313"/>
      <c r="AG93" s="1313" t="s">
        <v>564</v>
      </c>
      <c r="AH93" s="1314"/>
      <c r="AI93" s="1312"/>
      <c r="AJ93" s="1314" t="s">
        <v>484</v>
      </c>
      <c r="AK93" s="1143" t="s">
        <v>485</v>
      </c>
      <c r="AL93" s="1298" t="s">
        <v>486</v>
      </c>
      <c r="AM93" s="1143" t="s">
        <v>117</v>
      </c>
      <c r="AN93" s="1467" t="s">
        <v>1546</v>
      </c>
      <c r="AO93" s="1024"/>
      <c r="AP93" s="1024"/>
      <c r="AQ93" s="1024"/>
      <c r="AR93" s="1024"/>
      <c r="AS93" s="1024"/>
      <c r="AT93" s="1024"/>
      <c r="AU93" s="1024"/>
      <c r="AV93" s="1024"/>
      <c r="AW93" s="1024"/>
      <c r="AX93" s="1024"/>
      <c r="AY93" s="1024"/>
      <c r="AZ93" s="1024"/>
      <c r="BA93" s="1024"/>
      <c r="BB93" s="1024"/>
      <c r="BC93" s="1024"/>
      <c r="BD93" s="1024"/>
      <c r="BE93" s="1024"/>
      <c r="BF93" s="1024"/>
      <c r="BG93" s="1024"/>
      <c r="BH93" s="1024"/>
      <c r="BI93" s="1024"/>
      <c r="BJ93" s="1024"/>
      <c r="BK93" s="1024"/>
      <c r="BL93" s="1024"/>
      <c r="BM93" s="1024"/>
      <c r="BN93" s="1024"/>
      <c r="BO93" s="1024"/>
      <c r="BP93" s="1024"/>
      <c r="BQ93" s="1024"/>
      <c r="BR93" s="1024"/>
      <c r="BS93" s="1024"/>
      <c r="BT93" s="1024"/>
      <c r="BU93" s="1024"/>
      <c r="BV93" s="1024"/>
      <c r="BW93" s="1024"/>
      <c r="BX93" s="1024"/>
    </row>
    <row r="94" spans="1:76" s="1038" customFormat="1" ht="39.75" customHeight="1" x14ac:dyDescent="0.15">
      <c r="A94" s="1024"/>
      <c r="B94" s="1124">
        <v>91</v>
      </c>
      <c r="C94" s="1054" t="s">
        <v>650</v>
      </c>
      <c r="D94" s="1055" t="s">
        <v>480</v>
      </c>
      <c r="E94" s="1055"/>
      <c r="F94" s="1055"/>
      <c r="G94" s="1057" t="s">
        <v>49</v>
      </c>
      <c r="H94" s="1522" t="s">
        <v>651</v>
      </c>
      <c r="I94" s="1058"/>
      <c r="J94" s="1059"/>
      <c r="K94" s="1060"/>
      <c r="L94" s="1060"/>
      <c r="M94" s="1060"/>
      <c r="N94" s="1060"/>
      <c r="O94" s="1060"/>
      <c r="P94" s="1060"/>
      <c r="Q94" s="1061"/>
      <c r="R94" s="1059"/>
      <c r="S94" s="1060"/>
      <c r="T94" s="1060"/>
      <c r="U94" s="1060"/>
      <c r="V94" s="1061"/>
      <c r="W94" s="1059"/>
      <c r="X94" s="1060"/>
      <c r="Y94" s="1060"/>
      <c r="Z94" s="1060"/>
      <c r="AA94" s="1060"/>
      <c r="AB94" s="1059"/>
      <c r="AC94" s="1060"/>
      <c r="AD94" s="1060"/>
      <c r="AE94" s="1060" t="s">
        <v>490</v>
      </c>
      <c r="AF94" s="1060" t="s">
        <v>484</v>
      </c>
      <c r="AG94" s="1060"/>
      <c r="AH94" s="1061"/>
      <c r="AI94" s="1059"/>
      <c r="AJ94" s="1061"/>
      <c r="AK94" s="1057" t="s">
        <v>1499</v>
      </c>
      <c r="AL94" s="1056" t="s">
        <v>486</v>
      </c>
      <c r="AM94" s="1057" t="s">
        <v>1498</v>
      </c>
      <c r="AN94" s="1466" t="s">
        <v>1675</v>
      </c>
      <c r="AO94" s="1024"/>
      <c r="AP94" s="1024"/>
      <c r="AQ94" s="1024"/>
      <c r="AR94" s="1024"/>
      <c r="AS94" s="1024"/>
      <c r="AT94" s="1024"/>
      <c r="AU94" s="1024"/>
      <c r="AV94" s="1024"/>
      <c r="AW94" s="1024"/>
      <c r="AX94" s="1024"/>
      <c r="AY94" s="1024"/>
      <c r="AZ94" s="1024"/>
      <c r="BA94" s="1024"/>
      <c r="BB94" s="1024"/>
      <c r="BC94" s="1024"/>
      <c r="BD94" s="1024"/>
      <c r="BE94" s="1024"/>
      <c r="BF94" s="1024"/>
      <c r="BG94" s="1024"/>
      <c r="BH94" s="1024"/>
      <c r="BI94" s="1024"/>
      <c r="BJ94" s="1024"/>
      <c r="BK94" s="1024"/>
      <c r="BL94" s="1024"/>
      <c r="BM94" s="1024"/>
      <c r="BN94" s="1024"/>
      <c r="BO94" s="1024"/>
      <c r="BP94" s="1024"/>
      <c r="BQ94" s="1024"/>
      <c r="BR94" s="1024"/>
      <c r="BS94" s="1024"/>
      <c r="BT94" s="1024"/>
      <c r="BU94" s="1024"/>
      <c r="BV94" s="1024"/>
      <c r="BW94" s="1024"/>
      <c r="BX94" s="1024"/>
    </row>
    <row r="95" spans="1:76" s="1038" customFormat="1" ht="39.75" customHeight="1" x14ac:dyDescent="0.15">
      <c r="A95" s="1024"/>
      <c r="B95" s="1315">
        <v>92</v>
      </c>
      <c r="C95" s="1316" t="s">
        <v>652</v>
      </c>
      <c r="D95" s="1317" t="s">
        <v>480</v>
      </c>
      <c r="E95" s="1317"/>
      <c r="F95" s="1317"/>
      <c r="G95" s="1318" t="s">
        <v>49</v>
      </c>
      <c r="H95" s="1528" t="s">
        <v>653</v>
      </c>
      <c r="I95" s="1319"/>
      <c r="J95" s="1320"/>
      <c r="K95" s="1321"/>
      <c r="L95" s="1321"/>
      <c r="M95" s="1321"/>
      <c r="N95" s="1321"/>
      <c r="O95" s="1321"/>
      <c r="P95" s="1321"/>
      <c r="Q95" s="1322"/>
      <c r="R95" s="1320"/>
      <c r="S95" s="1321"/>
      <c r="T95" s="1321"/>
      <c r="U95" s="1321"/>
      <c r="V95" s="1322"/>
      <c r="W95" s="1320"/>
      <c r="X95" s="1321"/>
      <c r="Y95" s="1321"/>
      <c r="Z95" s="1321"/>
      <c r="AA95" s="1321"/>
      <c r="AB95" s="1320"/>
      <c r="AC95" s="1321"/>
      <c r="AD95" s="1321"/>
      <c r="AE95" s="1321" t="s">
        <v>490</v>
      </c>
      <c r="AF95" s="1321" t="s">
        <v>568</v>
      </c>
      <c r="AG95" s="1321"/>
      <c r="AH95" s="1322"/>
      <c r="AI95" s="1320"/>
      <c r="AJ95" s="1322"/>
      <c r="AK95" s="1318" t="s">
        <v>1499</v>
      </c>
      <c r="AL95" s="1323" t="s">
        <v>486</v>
      </c>
      <c r="AM95" s="1318" t="s">
        <v>1498</v>
      </c>
      <c r="AN95" s="1468" t="s">
        <v>1675</v>
      </c>
      <c r="AO95" s="1024"/>
      <c r="AP95" s="1024"/>
      <c r="AQ95" s="1024"/>
      <c r="AR95" s="1024"/>
      <c r="AS95" s="1024"/>
      <c r="AT95" s="1024"/>
      <c r="AU95" s="1024"/>
      <c r="AV95" s="1024"/>
      <c r="AW95" s="1024"/>
      <c r="AX95" s="1024"/>
      <c r="AY95" s="1024"/>
      <c r="AZ95" s="1024"/>
      <c r="BA95" s="1024"/>
      <c r="BB95" s="1024"/>
      <c r="BC95" s="1024"/>
      <c r="BD95" s="1024"/>
      <c r="BE95" s="1024"/>
      <c r="BF95" s="1024"/>
      <c r="BG95" s="1024"/>
      <c r="BH95" s="1024"/>
      <c r="BI95" s="1024"/>
      <c r="BJ95" s="1024"/>
      <c r="BK95" s="1024"/>
      <c r="BL95" s="1024"/>
      <c r="BM95" s="1024"/>
      <c r="BN95" s="1024"/>
      <c r="BO95" s="1024"/>
      <c r="BP95" s="1024"/>
      <c r="BQ95" s="1024"/>
      <c r="BR95" s="1024"/>
      <c r="BS95" s="1024"/>
      <c r="BT95" s="1024"/>
      <c r="BU95" s="1024"/>
      <c r="BV95" s="1024"/>
      <c r="BW95" s="1024"/>
      <c r="BX95" s="1024"/>
    </row>
    <row r="96" spans="1:76" s="1038" customFormat="1" ht="39.75" customHeight="1" x14ac:dyDescent="0.15">
      <c r="A96" s="1024"/>
      <c r="B96" s="1250">
        <v>93</v>
      </c>
      <c r="C96" s="1251" t="s">
        <v>87</v>
      </c>
      <c r="D96" s="1252"/>
      <c r="E96" s="1252"/>
      <c r="F96" s="1252" t="s">
        <v>481</v>
      </c>
      <c r="G96" s="1253" t="s">
        <v>574</v>
      </c>
      <c r="H96" s="1529" t="s">
        <v>654</v>
      </c>
      <c r="I96" s="1254"/>
      <c r="J96" s="1255"/>
      <c r="K96" s="1256"/>
      <c r="L96" s="1256"/>
      <c r="M96" s="1256"/>
      <c r="N96" s="1256"/>
      <c r="O96" s="1256"/>
      <c r="P96" s="1256"/>
      <c r="Q96" s="1257"/>
      <c r="R96" s="1255"/>
      <c r="S96" s="1256"/>
      <c r="T96" s="1256"/>
      <c r="U96" s="1256"/>
      <c r="V96" s="1257"/>
      <c r="W96" s="1255"/>
      <c r="X96" s="1256"/>
      <c r="Y96" s="1256"/>
      <c r="Z96" s="1256"/>
      <c r="AA96" s="1256"/>
      <c r="AB96" s="1255"/>
      <c r="AC96" s="1256"/>
      <c r="AD96" s="1256"/>
      <c r="AE96" s="1256" t="s">
        <v>498</v>
      </c>
      <c r="AF96" s="1256" t="s">
        <v>568</v>
      </c>
      <c r="AG96" s="1256"/>
      <c r="AH96" s="1257"/>
      <c r="AI96" s="1255"/>
      <c r="AJ96" s="1257"/>
      <c r="AK96" s="1253" t="s">
        <v>1499</v>
      </c>
      <c r="AL96" s="1258" t="s">
        <v>486</v>
      </c>
      <c r="AM96" s="1253" t="s">
        <v>1498</v>
      </c>
      <c r="AN96" s="1469" t="s">
        <v>1675</v>
      </c>
      <c r="AO96" s="1024"/>
      <c r="AP96" s="1024"/>
      <c r="AQ96" s="1024"/>
      <c r="AR96" s="1024"/>
      <c r="AS96" s="1024"/>
      <c r="AT96" s="1024"/>
      <c r="AU96" s="1024"/>
      <c r="AV96" s="1024"/>
      <c r="AW96" s="1024"/>
      <c r="AX96" s="1024"/>
      <c r="AY96" s="1024"/>
      <c r="AZ96" s="1024"/>
      <c r="BA96" s="1024"/>
      <c r="BB96" s="1024"/>
      <c r="BC96" s="1024"/>
      <c r="BD96" s="1024"/>
      <c r="BE96" s="1024"/>
      <c r="BF96" s="1024"/>
      <c r="BG96" s="1024"/>
      <c r="BH96" s="1024"/>
      <c r="BI96" s="1024"/>
      <c r="BJ96" s="1024"/>
      <c r="BK96" s="1024"/>
      <c r="BL96" s="1024"/>
      <c r="BM96" s="1024"/>
      <c r="BN96" s="1024"/>
      <c r="BO96" s="1024"/>
      <c r="BP96" s="1024"/>
      <c r="BQ96" s="1024"/>
      <c r="BR96" s="1024"/>
      <c r="BS96" s="1024"/>
      <c r="BT96" s="1024"/>
      <c r="BU96" s="1024"/>
      <c r="BV96" s="1024"/>
      <c r="BW96" s="1024"/>
      <c r="BX96" s="1024"/>
    </row>
    <row r="97" spans="1:76" s="1038" customFormat="1" ht="24" x14ac:dyDescent="0.15">
      <c r="A97" s="1024"/>
      <c r="B97" s="1122">
        <v>94</v>
      </c>
      <c r="C97" s="1046" t="s">
        <v>655</v>
      </c>
      <c r="D97" s="1047"/>
      <c r="E97" s="1047"/>
      <c r="F97" s="1047" t="s">
        <v>481</v>
      </c>
      <c r="G97" s="1049" t="s">
        <v>76</v>
      </c>
      <c r="H97" s="1521" t="s">
        <v>656</v>
      </c>
      <c r="I97" s="1050"/>
      <c r="J97" s="1051"/>
      <c r="K97" s="1052"/>
      <c r="L97" s="1052"/>
      <c r="M97" s="1052"/>
      <c r="N97" s="1052"/>
      <c r="O97" s="1052"/>
      <c r="P97" s="1052"/>
      <c r="Q97" s="1053"/>
      <c r="R97" s="1051"/>
      <c r="S97" s="1052"/>
      <c r="T97" s="1052"/>
      <c r="U97" s="1052"/>
      <c r="V97" s="1053"/>
      <c r="W97" s="1051"/>
      <c r="X97" s="1052"/>
      <c r="Y97" s="1052"/>
      <c r="Z97" s="1052"/>
      <c r="AA97" s="1052"/>
      <c r="AB97" s="1051"/>
      <c r="AC97" s="1052"/>
      <c r="AD97" s="1052"/>
      <c r="AE97" s="1052" t="s">
        <v>498</v>
      </c>
      <c r="AF97" s="1052"/>
      <c r="AG97" s="1052"/>
      <c r="AH97" s="1053"/>
      <c r="AI97" s="1051"/>
      <c r="AJ97" s="1053"/>
      <c r="AK97" s="1049" t="s">
        <v>496</v>
      </c>
      <c r="AL97" s="1048" t="s">
        <v>657</v>
      </c>
      <c r="AM97" s="1049" t="s">
        <v>624</v>
      </c>
      <c r="AN97" s="1459" t="s">
        <v>1568</v>
      </c>
      <c r="AO97" s="1024"/>
      <c r="AP97" s="1024"/>
      <c r="AQ97" s="1024"/>
      <c r="AR97" s="1024"/>
      <c r="AS97" s="1024"/>
      <c r="AT97" s="1024"/>
      <c r="AU97" s="1024"/>
      <c r="AV97" s="1024"/>
      <c r="AW97" s="1024"/>
      <c r="AX97" s="1024"/>
      <c r="AY97" s="1024"/>
      <c r="AZ97" s="1024"/>
      <c r="BA97" s="1024"/>
      <c r="BB97" s="1024"/>
      <c r="BC97" s="1024"/>
      <c r="BD97" s="1024"/>
      <c r="BE97" s="1024"/>
      <c r="BF97" s="1024"/>
      <c r="BG97" s="1024"/>
      <c r="BH97" s="1024"/>
      <c r="BI97" s="1024"/>
      <c r="BJ97" s="1024"/>
      <c r="BK97" s="1024"/>
      <c r="BL97" s="1024"/>
      <c r="BM97" s="1024"/>
      <c r="BN97" s="1024"/>
      <c r="BO97" s="1024"/>
      <c r="BP97" s="1024"/>
      <c r="BQ97" s="1024"/>
      <c r="BR97" s="1024"/>
      <c r="BS97" s="1024"/>
      <c r="BT97" s="1024"/>
      <c r="BU97" s="1024"/>
      <c r="BV97" s="1024"/>
      <c r="BW97" s="1024"/>
      <c r="BX97" s="1024"/>
    </row>
    <row r="98" spans="1:76" s="1024" customFormat="1" ht="33.75" x14ac:dyDescent="0.15">
      <c r="B98" s="1121">
        <v>95</v>
      </c>
      <c r="C98" s="1039" t="s">
        <v>658</v>
      </c>
      <c r="D98" s="1040" t="s">
        <v>317</v>
      </c>
      <c r="E98" s="1040"/>
      <c r="F98" s="1040"/>
      <c r="G98" s="1036" t="s">
        <v>574</v>
      </c>
      <c r="H98" s="1519" t="s">
        <v>659</v>
      </c>
      <c r="I98" s="1041"/>
      <c r="J98" s="1042"/>
      <c r="K98" s="1043"/>
      <c r="L98" s="1043" t="s">
        <v>564</v>
      </c>
      <c r="M98" s="1043"/>
      <c r="N98" s="1043"/>
      <c r="O98" s="1043" t="s">
        <v>499</v>
      </c>
      <c r="P98" s="1043"/>
      <c r="Q98" s="1044"/>
      <c r="R98" s="1042"/>
      <c r="S98" s="1043"/>
      <c r="T98" s="1043" t="s">
        <v>484</v>
      </c>
      <c r="U98" s="1043"/>
      <c r="V98" s="1044"/>
      <c r="W98" s="1042"/>
      <c r="X98" s="1043"/>
      <c r="Y98" s="1043" t="s">
        <v>495</v>
      </c>
      <c r="Z98" s="1043"/>
      <c r="AA98" s="1043"/>
      <c r="AB98" s="1042"/>
      <c r="AC98" s="1043"/>
      <c r="AD98" s="1043"/>
      <c r="AE98" s="1043"/>
      <c r="AF98" s="1043"/>
      <c r="AG98" s="1043"/>
      <c r="AH98" s="1044"/>
      <c r="AI98" s="1042"/>
      <c r="AJ98" s="1044"/>
      <c r="AK98" s="1036" t="s">
        <v>660</v>
      </c>
      <c r="AL98" s="1035" t="s">
        <v>486</v>
      </c>
      <c r="AM98" s="1036" t="s">
        <v>117</v>
      </c>
      <c r="AN98" s="1463" t="s">
        <v>1547</v>
      </c>
    </row>
    <row r="99" spans="1:76" s="1024" customFormat="1" ht="22.5" x14ac:dyDescent="0.15">
      <c r="B99" s="1121">
        <v>96</v>
      </c>
      <c r="C99" s="1039" t="s">
        <v>661</v>
      </c>
      <c r="D99" s="1040"/>
      <c r="E99" s="1040"/>
      <c r="F99" s="1040"/>
      <c r="G99" s="1036" t="s">
        <v>574</v>
      </c>
      <c r="H99" s="1519" t="s">
        <v>662</v>
      </c>
      <c r="I99" s="1041"/>
      <c r="J99" s="1042"/>
      <c r="K99" s="1043"/>
      <c r="L99" s="1043"/>
      <c r="M99" s="1043"/>
      <c r="N99" s="1043"/>
      <c r="O99" s="1043" t="s">
        <v>499</v>
      </c>
      <c r="P99" s="1043" t="s">
        <v>498</v>
      </c>
      <c r="Q99" s="1044" t="s">
        <v>499</v>
      </c>
      <c r="R99" s="1042"/>
      <c r="S99" s="1043"/>
      <c r="T99" s="1043" t="s">
        <v>484</v>
      </c>
      <c r="U99" s="1043" t="s">
        <v>568</v>
      </c>
      <c r="V99" s="1044"/>
      <c r="W99" s="1042"/>
      <c r="X99" s="1043"/>
      <c r="Y99" s="1043"/>
      <c r="Z99" s="1043"/>
      <c r="AA99" s="1043"/>
      <c r="AB99" s="1042"/>
      <c r="AC99" s="1043"/>
      <c r="AD99" s="1043"/>
      <c r="AE99" s="1043"/>
      <c r="AF99" s="1043"/>
      <c r="AG99" s="1043"/>
      <c r="AH99" s="1044"/>
      <c r="AI99" s="1042"/>
      <c r="AJ99" s="1044"/>
      <c r="AK99" s="1036" t="s">
        <v>660</v>
      </c>
      <c r="AL99" s="1035" t="s">
        <v>486</v>
      </c>
      <c r="AM99" s="1036" t="s">
        <v>117</v>
      </c>
      <c r="AN99" s="1451" t="s">
        <v>1545</v>
      </c>
    </row>
    <row r="100" spans="1:76" s="1024" customFormat="1" ht="17.25" customHeight="1" x14ac:dyDescent="0.15">
      <c r="B100" s="1121">
        <v>97</v>
      </c>
      <c r="C100" s="1039" t="s">
        <v>663</v>
      </c>
      <c r="D100" s="1040"/>
      <c r="E100" s="1040"/>
      <c r="F100" s="1040"/>
      <c r="G100" s="1036" t="s">
        <v>70</v>
      </c>
      <c r="H100" s="1519" t="s">
        <v>664</v>
      </c>
      <c r="I100" s="1041"/>
      <c r="J100" s="1042"/>
      <c r="K100" s="1043"/>
      <c r="L100" s="1043"/>
      <c r="M100" s="1043"/>
      <c r="N100" s="1043"/>
      <c r="O100" s="1043" t="s">
        <v>499</v>
      </c>
      <c r="P100" s="1043" t="s">
        <v>498</v>
      </c>
      <c r="Q100" s="1044" t="s">
        <v>499</v>
      </c>
      <c r="R100" s="1042"/>
      <c r="S100" s="1043"/>
      <c r="T100" s="1043" t="s">
        <v>484</v>
      </c>
      <c r="U100" s="1043" t="s">
        <v>568</v>
      </c>
      <c r="V100" s="1044"/>
      <c r="W100" s="1042"/>
      <c r="X100" s="1043"/>
      <c r="Y100" s="1043"/>
      <c r="Z100" s="1043"/>
      <c r="AA100" s="1043"/>
      <c r="AB100" s="1042"/>
      <c r="AC100" s="1043"/>
      <c r="AD100" s="1043"/>
      <c r="AE100" s="1043"/>
      <c r="AF100" s="1043"/>
      <c r="AG100" s="1043"/>
      <c r="AH100" s="1044"/>
      <c r="AI100" s="1042"/>
      <c r="AJ100" s="1044"/>
      <c r="AK100" s="1036" t="s">
        <v>660</v>
      </c>
      <c r="AL100" s="1035" t="s">
        <v>486</v>
      </c>
      <c r="AM100" s="1036" t="s">
        <v>117</v>
      </c>
      <c r="AN100" s="1454"/>
    </row>
    <row r="101" spans="1:76" s="1024" customFormat="1" ht="17.25" customHeight="1" x14ac:dyDescent="0.15">
      <c r="B101" s="1121">
        <v>98</v>
      </c>
      <c r="C101" s="1039" t="s">
        <v>665</v>
      </c>
      <c r="D101" s="1040" t="s">
        <v>480</v>
      </c>
      <c r="E101" s="1040"/>
      <c r="F101" s="1040"/>
      <c r="G101" s="1036" t="s">
        <v>70</v>
      </c>
      <c r="H101" s="1519" t="s">
        <v>664</v>
      </c>
      <c r="I101" s="1041"/>
      <c r="J101" s="1042"/>
      <c r="K101" s="1043"/>
      <c r="L101" s="1043"/>
      <c r="M101" s="1043"/>
      <c r="N101" s="1043"/>
      <c r="O101" s="1043" t="s">
        <v>499</v>
      </c>
      <c r="P101" s="1043" t="s">
        <v>498</v>
      </c>
      <c r="Q101" s="1044" t="s">
        <v>499</v>
      </c>
      <c r="R101" s="1042"/>
      <c r="S101" s="1043"/>
      <c r="T101" s="1043" t="s">
        <v>484</v>
      </c>
      <c r="U101" s="1043" t="s">
        <v>568</v>
      </c>
      <c r="V101" s="1044"/>
      <c r="W101" s="1042"/>
      <c r="X101" s="1043"/>
      <c r="Y101" s="1043"/>
      <c r="Z101" s="1043"/>
      <c r="AA101" s="1043"/>
      <c r="AB101" s="1042"/>
      <c r="AC101" s="1043"/>
      <c r="AD101" s="1043"/>
      <c r="AE101" s="1043"/>
      <c r="AF101" s="1043"/>
      <c r="AG101" s="1043"/>
      <c r="AH101" s="1044"/>
      <c r="AI101" s="1042"/>
      <c r="AJ101" s="1044"/>
      <c r="AK101" s="1036" t="s">
        <v>660</v>
      </c>
      <c r="AL101" s="1035" t="s">
        <v>486</v>
      </c>
      <c r="AM101" s="1036" t="s">
        <v>117</v>
      </c>
      <c r="AN101" s="1454"/>
    </row>
    <row r="102" spans="1:76" s="1024" customFormat="1" ht="17.25" customHeight="1" x14ac:dyDescent="0.15">
      <c r="B102" s="1121">
        <v>99</v>
      </c>
      <c r="C102" s="1039" t="s">
        <v>58</v>
      </c>
      <c r="D102" s="1040" t="s">
        <v>480</v>
      </c>
      <c r="E102" s="1040"/>
      <c r="F102" s="1040" t="s">
        <v>481</v>
      </c>
      <c r="G102" s="1036" t="s">
        <v>70</v>
      </c>
      <c r="H102" s="1519" t="s">
        <v>664</v>
      </c>
      <c r="I102" s="1041"/>
      <c r="J102" s="1042"/>
      <c r="K102" s="1043"/>
      <c r="L102" s="1043"/>
      <c r="M102" s="1043"/>
      <c r="N102" s="1043"/>
      <c r="O102" s="1043" t="s">
        <v>499</v>
      </c>
      <c r="P102" s="1043" t="s">
        <v>498</v>
      </c>
      <c r="Q102" s="1044" t="s">
        <v>499</v>
      </c>
      <c r="R102" s="1042"/>
      <c r="S102" s="1043"/>
      <c r="T102" s="1043" t="s">
        <v>484</v>
      </c>
      <c r="U102" s="1043" t="s">
        <v>568</v>
      </c>
      <c r="V102" s="1044"/>
      <c r="W102" s="1042"/>
      <c r="X102" s="1043"/>
      <c r="Y102" s="1043"/>
      <c r="Z102" s="1043"/>
      <c r="AA102" s="1043"/>
      <c r="AB102" s="1042"/>
      <c r="AC102" s="1043"/>
      <c r="AD102" s="1043"/>
      <c r="AE102" s="1043"/>
      <c r="AF102" s="1043"/>
      <c r="AG102" s="1043"/>
      <c r="AH102" s="1044"/>
      <c r="AI102" s="1042"/>
      <c r="AJ102" s="1044"/>
      <c r="AK102" s="1036" t="s">
        <v>660</v>
      </c>
      <c r="AL102" s="1035" t="s">
        <v>486</v>
      </c>
      <c r="AM102" s="1036" t="s">
        <v>117</v>
      </c>
      <c r="AN102" s="1454"/>
    </row>
    <row r="103" spans="1:76" s="1038" customFormat="1" ht="22.5" x14ac:dyDescent="0.15">
      <c r="A103" s="1024"/>
      <c r="B103" s="1122">
        <v>100</v>
      </c>
      <c r="C103" s="1046" t="s">
        <v>666</v>
      </c>
      <c r="D103" s="1047"/>
      <c r="E103" s="1047" t="s">
        <v>7</v>
      </c>
      <c r="F103" s="1047"/>
      <c r="G103" s="1049" t="s">
        <v>70</v>
      </c>
      <c r="H103" s="1521" t="s">
        <v>667</v>
      </c>
      <c r="I103" s="1050"/>
      <c r="J103" s="1051"/>
      <c r="K103" s="1052"/>
      <c r="L103" s="1052"/>
      <c r="M103" s="1052"/>
      <c r="N103" s="1052"/>
      <c r="O103" s="1052" t="s">
        <v>499</v>
      </c>
      <c r="P103" s="1052" t="s">
        <v>498</v>
      </c>
      <c r="Q103" s="1053"/>
      <c r="R103" s="1051"/>
      <c r="S103" s="1052"/>
      <c r="T103" s="1052" t="s">
        <v>484</v>
      </c>
      <c r="U103" s="1052"/>
      <c r="V103" s="1053"/>
      <c r="W103" s="1051"/>
      <c r="X103" s="1052"/>
      <c r="Y103" s="1052"/>
      <c r="Z103" s="1052"/>
      <c r="AA103" s="1052"/>
      <c r="AB103" s="1051"/>
      <c r="AC103" s="1052"/>
      <c r="AD103" s="1052"/>
      <c r="AE103" s="1052"/>
      <c r="AF103" s="1052"/>
      <c r="AG103" s="1052"/>
      <c r="AH103" s="1053"/>
      <c r="AI103" s="1051"/>
      <c r="AJ103" s="1053"/>
      <c r="AK103" s="1049" t="s">
        <v>485</v>
      </c>
      <c r="AL103" s="1048" t="s">
        <v>486</v>
      </c>
      <c r="AM103" s="1049" t="s">
        <v>1567</v>
      </c>
      <c r="AN103" s="1459" t="s">
        <v>1558</v>
      </c>
      <c r="AO103" s="1024"/>
      <c r="AP103" s="1024"/>
      <c r="AQ103" s="1024"/>
      <c r="AR103" s="1024"/>
      <c r="AS103" s="1024"/>
      <c r="AT103" s="1024"/>
      <c r="AU103" s="1024"/>
      <c r="AV103" s="1024"/>
      <c r="AW103" s="1024"/>
      <c r="AX103" s="1024"/>
      <c r="AY103" s="1024"/>
      <c r="AZ103" s="1024"/>
      <c r="BA103" s="1024"/>
      <c r="BB103" s="1024"/>
      <c r="BC103" s="1024"/>
      <c r="BD103" s="1024"/>
      <c r="BE103" s="1024"/>
      <c r="BF103" s="1024"/>
      <c r="BG103" s="1024"/>
      <c r="BH103" s="1024"/>
      <c r="BI103" s="1024"/>
      <c r="BJ103" s="1024"/>
      <c r="BK103" s="1024"/>
      <c r="BL103" s="1024"/>
      <c r="BM103" s="1024"/>
      <c r="BN103" s="1024"/>
      <c r="BO103" s="1024"/>
      <c r="BP103" s="1024"/>
      <c r="BQ103" s="1024"/>
      <c r="BR103" s="1024"/>
      <c r="BS103" s="1024"/>
      <c r="BT103" s="1024"/>
      <c r="BU103" s="1024"/>
      <c r="BV103" s="1024"/>
      <c r="BW103" s="1024"/>
      <c r="BX103" s="1024"/>
    </row>
    <row r="104" spans="1:76" s="1024" customFormat="1" ht="24.75" customHeight="1" x14ac:dyDescent="0.15">
      <c r="B104" s="1121">
        <v>101</v>
      </c>
      <c r="C104" s="1039" t="s">
        <v>99</v>
      </c>
      <c r="D104" s="1040"/>
      <c r="E104" s="1040"/>
      <c r="F104" s="1040" t="s">
        <v>481</v>
      </c>
      <c r="G104" s="1036" t="s">
        <v>49</v>
      </c>
      <c r="H104" s="1519" t="s">
        <v>668</v>
      </c>
      <c r="I104" s="1041"/>
      <c r="J104" s="1042"/>
      <c r="K104" s="1043"/>
      <c r="L104" s="1043" t="s">
        <v>564</v>
      </c>
      <c r="M104" s="1043"/>
      <c r="N104" s="1043"/>
      <c r="O104" s="1043" t="s">
        <v>499</v>
      </c>
      <c r="P104" s="1043"/>
      <c r="Q104" s="1044"/>
      <c r="R104" s="1042"/>
      <c r="S104" s="1043"/>
      <c r="T104" s="1043" t="s">
        <v>484</v>
      </c>
      <c r="U104" s="1043"/>
      <c r="V104" s="1044"/>
      <c r="W104" s="1042"/>
      <c r="X104" s="1043"/>
      <c r="Y104" s="1043"/>
      <c r="Z104" s="1043"/>
      <c r="AA104" s="1043"/>
      <c r="AB104" s="1042"/>
      <c r="AC104" s="1043"/>
      <c r="AD104" s="1043"/>
      <c r="AE104" s="1043" t="s">
        <v>498</v>
      </c>
      <c r="AF104" s="1043"/>
      <c r="AG104" s="1043"/>
      <c r="AH104" s="1044"/>
      <c r="AI104" s="1042" t="s">
        <v>484</v>
      </c>
      <c r="AJ104" s="1044"/>
      <c r="AK104" s="1036" t="s">
        <v>660</v>
      </c>
      <c r="AL104" s="1035" t="s">
        <v>486</v>
      </c>
      <c r="AM104" s="1036" t="s">
        <v>117</v>
      </c>
      <c r="AN104" s="1451" t="s">
        <v>1545</v>
      </c>
    </row>
    <row r="105" spans="1:76" s="1024" customFormat="1" ht="25.5" customHeight="1" x14ac:dyDescent="0.15">
      <c r="B105" s="1121">
        <v>102</v>
      </c>
      <c r="C105" s="1039" t="s">
        <v>669</v>
      </c>
      <c r="D105" s="1040"/>
      <c r="E105" s="1040"/>
      <c r="F105" s="1040"/>
      <c r="G105" s="1036" t="s">
        <v>574</v>
      </c>
      <c r="H105" s="1519" t="s">
        <v>670</v>
      </c>
      <c r="I105" s="1041"/>
      <c r="J105" s="1042"/>
      <c r="K105" s="1043"/>
      <c r="L105" s="1043" t="s">
        <v>564</v>
      </c>
      <c r="M105" s="1043"/>
      <c r="N105" s="1043"/>
      <c r="O105" s="1043" t="s">
        <v>499</v>
      </c>
      <c r="P105" s="1043"/>
      <c r="Q105" s="1044"/>
      <c r="R105" s="1042"/>
      <c r="S105" s="1043"/>
      <c r="T105" s="1043" t="s">
        <v>568</v>
      </c>
      <c r="U105" s="1043"/>
      <c r="V105" s="1044"/>
      <c r="W105" s="1042"/>
      <c r="X105" s="1043"/>
      <c r="Y105" s="1043"/>
      <c r="Z105" s="1043"/>
      <c r="AA105" s="1043"/>
      <c r="AB105" s="1042"/>
      <c r="AC105" s="1043"/>
      <c r="AD105" s="1043"/>
      <c r="AE105" s="1043"/>
      <c r="AF105" s="1043"/>
      <c r="AG105" s="1043"/>
      <c r="AH105" s="1044"/>
      <c r="AI105" s="1042" t="s">
        <v>568</v>
      </c>
      <c r="AJ105" s="1044"/>
      <c r="AK105" s="1036" t="s">
        <v>660</v>
      </c>
      <c r="AL105" s="1035" t="s">
        <v>486</v>
      </c>
      <c r="AM105" s="1036" t="s">
        <v>117</v>
      </c>
      <c r="AN105" s="1451" t="s">
        <v>1545</v>
      </c>
    </row>
    <row r="106" spans="1:76" s="1024" customFormat="1" ht="34.5" customHeight="1" x14ac:dyDescent="0.15">
      <c r="B106" s="1121">
        <v>103</v>
      </c>
      <c r="C106" s="1039" t="s">
        <v>59</v>
      </c>
      <c r="D106" s="1040" t="s">
        <v>480</v>
      </c>
      <c r="E106" s="1040"/>
      <c r="F106" s="1040" t="s">
        <v>481</v>
      </c>
      <c r="G106" s="1036" t="s">
        <v>49</v>
      </c>
      <c r="H106" s="1519" t="s">
        <v>671</v>
      </c>
      <c r="I106" s="1041"/>
      <c r="J106" s="1042"/>
      <c r="K106" s="1043"/>
      <c r="L106" s="1043"/>
      <c r="M106" s="1043"/>
      <c r="N106" s="1043"/>
      <c r="O106" s="1043" t="s">
        <v>499</v>
      </c>
      <c r="P106" s="1043" t="s">
        <v>498</v>
      </c>
      <c r="Q106" s="1044" t="s">
        <v>499</v>
      </c>
      <c r="R106" s="1042"/>
      <c r="S106" s="1043"/>
      <c r="T106" s="1043"/>
      <c r="U106" s="1043" t="s">
        <v>568</v>
      </c>
      <c r="V106" s="1044"/>
      <c r="W106" s="1042"/>
      <c r="X106" s="1043"/>
      <c r="Y106" s="1043"/>
      <c r="Z106" s="1043"/>
      <c r="AA106" s="1043"/>
      <c r="AB106" s="1042"/>
      <c r="AC106" s="1043"/>
      <c r="AD106" s="1043"/>
      <c r="AE106" s="1043" t="s">
        <v>498</v>
      </c>
      <c r="AF106" s="1043"/>
      <c r="AG106" s="1043"/>
      <c r="AH106" s="1044"/>
      <c r="AI106" s="1042" t="s">
        <v>568</v>
      </c>
      <c r="AJ106" s="1044"/>
      <c r="AK106" s="1036" t="s">
        <v>660</v>
      </c>
      <c r="AL106" s="1035" t="s">
        <v>486</v>
      </c>
      <c r="AM106" s="1036" t="s">
        <v>117</v>
      </c>
      <c r="AN106" s="1451" t="s">
        <v>1546</v>
      </c>
    </row>
    <row r="107" spans="1:76" s="1038" customFormat="1" ht="25.5" customHeight="1" x14ac:dyDescent="0.15">
      <c r="A107" s="1024"/>
      <c r="B107" s="1123">
        <v>104</v>
      </c>
      <c r="C107" s="1045" t="s">
        <v>60</v>
      </c>
      <c r="D107" s="1029" t="s">
        <v>480</v>
      </c>
      <c r="E107" s="1029"/>
      <c r="F107" s="1029" t="s">
        <v>481</v>
      </c>
      <c r="G107" s="1030" t="s">
        <v>70</v>
      </c>
      <c r="H107" s="1520" t="s">
        <v>84</v>
      </c>
      <c r="I107" s="1031"/>
      <c r="J107" s="1032"/>
      <c r="K107" s="1033"/>
      <c r="L107" s="1033"/>
      <c r="M107" s="1033"/>
      <c r="N107" s="1033"/>
      <c r="O107" s="1033" t="s">
        <v>499</v>
      </c>
      <c r="P107" s="1033" t="s">
        <v>498</v>
      </c>
      <c r="Q107" s="1034" t="s">
        <v>499</v>
      </c>
      <c r="R107" s="1032"/>
      <c r="S107" s="1033"/>
      <c r="T107" s="1033" t="s">
        <v>568</v>
      </c>
      <c r="U107" s="1033" t="s">
        <v>568</v>
      </c>
      <c r="V107" s="1034"/>
      <c r="W107" s="1032"/>
      <c r="X107" s="1033"/>
      <c r="Y107" s="1033"/>
      <c r="Z107" s="1033"/>
      <c r="AA107" s="1033"/>
      <c r="AB107" s="1032"/>
      <c r="AC107" s="1033"/>
      <c r="AD107" s="1033"/>
      <c r="AE107" s="1033"/>
      <c r="AF107" s="1033"/>
      <c r="AG107" s="1033"/>
      <c r="AH107" s="1034"/>
      <c r="AI107" s="1032" t="s">
        <v>568</v>
      </c>
      <c r="AJ107" s="1034"/>
      <c r="AK107" s="1036" t="s">
        <v>660</v>
      </c>
      <c r="AL107" s="1035" t="s">
        <v>486</v>
      </c>
      <c r="AM107" s="1036" t="s">
        <v>117</v>
      </c>
      <c r="AN107" s="1451" t="s">
        <v>1546</v>
      </c>
      <c r="AO107" s="1024"/>
      <c r="AP107" s="1024"/>
      <c r="AQ107" s="1024"/>
      <c r="AR107" s="1024"/>
      <c r="AS107" s="1024"/>
      <c r="AT107" s="1024"/>
      <c r="AU107" s="1024"/>
      <c r="AV107" s="1024"/>
      <c r="AW107" s="1024"/>
      <c r="AX107" s="1024"/>
      <c r="AY107" s="1024"/>
      <c r="AZ107" s="1024"/>
      <c r="BA107" s="1024"/>
      <c r="BB107" s="1024"/>
      <c r="BC107" s="1024"/>
      <c r="BD107" s="1024"/>
      <c r="BE107" s="1024"/>
      <c r="BF107" s="1024"/>
      <c r="BG107" s="1024"/>
      <c r="BH107" s="1024"/>
      <c r="BI107" s="1024"/>
      <c r="BJ107" s="1024"/>
      <c r="BK107" s="1024"/>
      <c r="BL107" s="1024"/>
      <c r="BM107" s="1024"/>
      <c r="BN107" s="1024"/>
      <c r="BO107" s="1024"/>
      <c r="BP107" s="1024"/>
      <c r="BQ107" s="1024"/>
      <c r="BR107" s="1024"/>
      <c r="BS107" s="1024"/>
      <c r="BT107" s="1024"/>
      <c r="BU107" s="1024"/>
      <c r="BV107" s="1024"/>
      <c r="BW107" s="1024"/>
      <c r="BX107" s="1024"/>
    </row>
    <row r="108" spans="1:76" s="1024" customFormat="1" ht="27" customHeight="1" x14ac:dyDescent="0.15">
      <c r="B108" s="1121">
        <v>105</v>
      </c>
      <c r="C108" s="1039" t="s">
        <v>83</v>
      </c>
      <c r="D108" s="1040" t="s">
        <v>480</v>
      </c>
      <c r="E108" s="1040"/>
      <c r="F108" s="1040" t="s">
        <v>481</v>
      </c>
      <c r="G108" s="1036" t="s">
        <v>70</v>
      </c>
      <c r="H108" s="1519" t="s">
        <v>84</v>
      </c>
      <c r="I108" s="1041"/>
      <c r="J108" s="1042"/>
      <c r="K108" s="1043"/>
      <c r="L108" s="1043"/>
      <c r="M108" s="1043"/>
      <c r="N108" s="1043"/>
      <c r="O108" s="1043" t="s">
        <v>499</v>
      </c>
      <c r="P108" s="1043" t="s">
        <v>498</v>
      </c>
      <c r="Q108" s="1044" t="s">
        <v>499</v>
      </c>
      <c r="R108" s="1042"/>
      <c r="S108" s="1043"/>
      <c r="T108" s="1043" t="s">
        <v>568</v>
      </c>
      <c r="U108" s="1043" t="s">
        <v>568</v>
      </c>
      <c r="V108" s="1044"/>
      <c r="W108" s="1042"/>
      <c r="X108" s="1043"/>
      <c r="Y108" s="1043"/>
      <c r="Z108" s="1043"/>
      <c r="AA108" s="1043"/>
      <c r="AB108" s="1042"/>
      <c r="AC108" s="1043"/>
      <c r="AD108" s="1043"/>
      <c r="AE108" s="1043"/>
      <c r="AF108" s="1043"/>
      <c r="AG108" s="1043"/>
      <c r="AH108" s="1044"/>
      <c r="AI108" s="1042" t="s">
        <v>568</v>
      </c>
      <c r="AJ108" s="1044"/>
      <c r="AK108" s="1036" t="s">
        <v>660</v>
      </c>
      <c r="AL108" s="1035" t="s">
        <v>486</v>
      </c>
      <c r="AM108" s="1036" t="s">
        <v>117</v>
      </c>
      <c r="AN108" s="1451" t="s">
        <v>1546</v>
      </c>
    </row>
    <row r="109" spans="1:76" s="1024" customFormat="1" ht="33.75" x14ac:dyDescent="0.15">
      <c r="B109" s="1121">
        <v>106</v>
      </c>
      <c r="C109" s="1039" t="s">
        <v>672</v>
      </c>
      <c r="D109" s="1040" t="s">
        <v>480</v>
      </c>
      <c r="E109" s="1040"/>
      <c r="F109" s="1040"/>
      <c r="G109" s="1036" t="s">
        <v>673</v>
      </c>
      <c r="H109" s="1519" t="s">
        <v>674</v>
      </c>
      <c r="I109" s="1041"/>
      <c r="J109" s="1042"/>
      <c r="K109" s="1043"/>
      <c r="L109" s="1043"/>
      <c r="M109" s="1043"/>
      <c r="N109" s="1043"/>
      <c r="O109" s="1043" t="s">
        <v>499</v>
      </c>
      <c r="P109" s="1043"/>
      <c r="Q109" s="1044"/>
      <c r="R109" s="1042"/>
      <c r="S109" s="1043"/>
      <c r="T109" s="1043" t="s">
        <v>568</v>
      </c>
      <c r="U109" s="1043"/>
      <c r="V109" s="1044"/>
      <c r="W109" s="1042"/>
      <c r="X109" s="1043"/>
      <c r="Y109" s="1043"/>
      <c r="Z109" s="1043"/>
      <c r="AA109" s="1043"/>
      <c r="AB109" s="1042"/>
      <c r="AC109" s="1043"/>
      <c r="AD109" s="1043"/>
      <c r="AE109" s="1043"/>
      <c r="AF109" s="1043"/>
      <c r="AG109" s="1043"/>
      <c r="AH109" s="1044"/>
      <c r="AI109" s="1042" t="s">
        <v>568</v>
      </c>
      <c r="AJ109" s="1044"/>
      <c r="AK109" s="1036" t="s">
        <v>660</v>
      </c>
      <c r="AL109" s="1035" t="s">
        <v>486</v>
      </c>
      <c r="AM109" s="1036" t="s">
        <v>117</v>
      </c>
      <c r="AN109" s="1463" t="s">
        <v>1547</v>
      </c>
    </row>
    <row r="110" spans="1:76" s="1038" customFormat="1" ht="27.75" customHeight="1" x14ac:dyDescent="0.15">
      <c r="A110" s="1024"/>
      <c r="B110" s="1122">
        <v>107</v>
      </c>
      <c r="C110" s="1046" t="s">
        <v>675</v>
      </c>
      <c r="D110" s="1047"/>
      <c r="E110" s="1047" t="s">
        <v>7</v>
      </c>
      <c r="F110" s="1047"/>
      <c r="G110" s="1049" t="s">
        <v>70</v>
      </c>
      <c r="H110" s="1521" t="s">
        <v>676</v>
      </c>
      <c r="I110" s="1050"/>
      <c r="J110" s="1051"/>
      <c r="K110" s="1052"/>
      <c r="L110" s="1052" t="s">
        <v>495</v>
      </c>
      <c r="M110" s="1052"/>
      <c r="N110" s="1052"/>
      <c r="O110" s="1052"/>
      <c r="P110" s="1052"/>
      <c r="Q110" s="1053"/>
      <c r="R110" s="1051"/>
      <c r="S110" s="1052"/>
      <c r="T110" s="1052"/>
      <c r="U110" s="1052"/>
      <c r="V110" s="1053"/>
      <c r="W110" s="1051" t="s">
        <v>515</v>
      </c>
      <c r="X110" s="1052" t="s">
        <v>515</v>
      </c>
      <c r="Y110" s="1052"/>
      <c r="Z110" s="1052"/>
      <c r="AA110" s="1052"/>
      <c r="AB110" s="1051"/>
      <c r="AC110" s="1052"/>
      <c r="AD110" s="1052"/>
      <c r="AE110" s="1052"/>
      <c r="AF110" s="1052"/>
      <c r="AG110" s="1052"/>
      <c r="AH110" s="1053"/>
      <c r="AI110" s="1051"/>
      <c r="AJ110" s="1053"/>
      <c r="AK110" s="1049" t="s">
        <v>677</v>
      </c>
      <c r="AL110" s="1048" t="s">
        <v>486</v>
      </c>
      <c r="AM110" s="1049" t="s">
        <v>1567</v>
      </c>
      <c r="AN110" s="1459" t="s">
        <v>1496</v>
      </c>
      <c r="AO110" s="1024"/>
      <c r="AP110" s="1024"/>
      <c r="AQ110" s="1024"/>
      <c r="AR110" s="1024"/>
      <c r="AS110" s="1024"/>
      <c r="AT110" s="1024"/>
      <c r="AU110" s="1024"/>
      <c r="AV110" s="1024"/>
      <c r="AW110" s="1024"/>
      <c r="AX110" s="1024"/>
      <c r="AY110" s="1024"/>
      <c r="AZ110" s="1024"/>
      <c r="BA110" s="1024"/>
      <c r="BB110" s="1024"/>
      <c r="BC110" s="1024"/>
      <c r="BD110" s="1024"/>
      <c r="BE110" s="1024"/>
      <c r="BF110" s="1024"/>
      <c r="BG110" s="1024"/>
      <c r="BH110" s="1024"/>
      <c r="BI110" s="1024"/>
      <c r="BJ110" s="1024"/>
      <c r="BK110" s="1024"/>
      <c r="BL110" s="1024"/>
      <c r="BM110" s="1024"/>
      <c r="BN110" s="1024"/>
      <c r="BO110" s="1024"/>
      <c r="BP110" s="1024"/>
      <c r="BQ110" s="1024"/>
      <c r="BR110" s="1024"/>
      <c r="BS110" s="1024"/>
      <c r="BT110" s="1024"/>
      <c r="BU110" s="1024"/>
      <c r="BV110" s="1024"/>
      <c r="BW110" s="1024"/>
      <c r="BX110" s="1024"/>
    </row>
    <row r="111" spans="1:76" s="1024" customFormat="1" ht="28.5" customHeight="1" x14ac:dyDescent="0.15">
      <c r="B111" s="1121">
        <v>108</v>
      </c>
      <c r="C111" s="1039" t="s">
        <v>1550</v>
      </c>
      <c r="D111" s="1040" t="s">
        <v>317</v>
      </c>
      <c r="E111" s="1040"/>
      <c r="F111" s="1040"/>
      <c r="G111" s="1036" t="s">
        <v>70</v>
      </c>
      <c r="H111" s="1519" t="s">
        <v>678</v>
      </c>
      <c r="I111" s="1041" t="s">
        <v>499</v>
      </c>
      <c r="J111" s="1042" t="s">
        <v>499</v>
      </c>
      <c r="K111" s="1043" t="s">
        <v>499</v>
      </c>
      <c r="L111" s="1043"/>
      <c r="M111" s="1043"/>
      <c r="N111" s="1043"/>
      <c r="O111" s="1043"/>
      <c r="P111" s="1043"/>
      <c r="Q111" s="1044"/>
      <c r="R111" s="1042"/>
      <c r="S111" s="1043"/>
      <c r="T111" s="1043"/>
      <c r="U111" s="1043"/>
      <c r="V111" s="1044"/>
      <c r="W111" s="1042" t="s">
        <v>499</v>
      </c>
      <c r="X111" s="1043" t="s">
        <v>499</v>
      </c>
      <c r="Y111" s="1043" t="s">
        <v>499</v>
      </c>
      <c r="Z111" s="1043"/>
      <c r="AA111" s="1043"/>
      <c r="AB111" s="1042"/>
      <c r="AC111" s="1043"/>
      <c r="AD111" s="1043"/>
      <c r="AE111" s="1043"/>
      <c r="AF111" s="1043"/>
      <c r="AG111" s="1043"/>
      <c r="AH111" s="1044"/>
      <c r="AI111" s="1042"/>
      <c r="AJ111" s="1044"/>
      <c r="AK111" s="1036" t="s">
        <v>679</v>
      </c>
      <c r="AL111" s="1035" t="s">
        <v>486</v>
      </c>
      <c r="AM111" s="1036" t="s">
        <v>1548</v>
      </c>
      <c r="AN111" s="1455" t="s">
        <v>1672</v>
      </c>
    </row>
    <row r="112" spans="1:76" s="1024" customFormat="1" ht="28.5" customHeight="1" x14ac:dyDescent="0.15">
      <c r="B112" s="1121">
        <v>109</v>
      </c>
      <c r="C112" s="1039" t="s">
        <v>1551</v>
      </c>
      <c r="D112" s="1040" t="s">
        <v>317</v>
      </c>
      <c r="E112" s="1040"/>
      <c r="F112" s="1040"/>
      <c r="G112" s="1036" t="s">
        <v>70</v>
      </c>
      <c r="H112" s="1519" t="s">
        <v>678</v>
      </c>
      <c r="I112" s="1041" t="s">
        <v>499</v>
      </c>
      <c r="J112" s="1042" t="s">
        <v>499</v>
      </c>
      <c r="K112" s="1043" t="s">
        <v>499</v>
      </c>
      <c r="L112" s="1043"/>
      <c r="M112" s="1043"/>
      <c r="N112" s="1043"/>
      <c r="O112" s="1043"/>
      <c r="P112" s="1043"/>
      <c r="Q112" s="1044"/>
      <c r="R112" s="1042"/>
      <c r="S112" s="1043"/>
      <c r="T112" s="1043"/>
      <c r="U112" s="1043"/>
      <c r="V112" s="1044"/>
      <c r="W112" s="1042" t="s">
        <v>499</v>
      </c>
      <c r="X112" s="1043" t="s">
        <v>499</v>
      </c>
      <c r="Y112" s="1043" t="s">
        <v>499</v>
      </c>
      <c r="Z112" s="1043"/>
      <c r="AA112" s="1043"/>
      <c r="AB112" s="1042"/>
      <c r="AC112" s="1043"/>
      <c r="AD112" s="1043"/>
      <c r="AE112" s="1043"/>
      <c r="AF112" s="1043"/>
      <c r="AG112" s="1043"/>
      <c r="AH112" s="1044"/>
      <c r="AI112" s="1042"/>
      <c r="AJ112" s="1044"/>
      <c r="AK112" s="1036" t="s">
        <v>679</v>
      </c>
      <c r="AL112" s="1035" t="s">
        <v>486</v>
      </c>
      <c r="AM112" s="1036" t="s">
        <v>1548</v>
      </c>
      <c r="AN112" s="1455" t="s">
        <v>1672</v>
      </c>
    </row>
    <row r="113" spans="1:76" s="1024" customFormat="1" ht="28.5" customHeight="1" x14ac:dyDescent="0.15">
      <c r="B113" s="1121">
        <v>110</v>
      </c>
      <c r="C113" s="1039" t="s">
        <v>61</v>
      </c>
      <c r="D113" s="1040" t="s">
        <v>1552</v>
      </c>
      <c r="E113" s="1040"/>
      <c r="F113" s="1040" t="s">
        <v>481</v>
      </c>
      <c r="G113" s="1036" t="s">
        <v>70</v>
      </c>
      <c r="H113" s="1519" t="s">
        <v>678</v>
      </c>
      <c r="I113" s="1041" t="s">
        <v>499</v>
      </c>
      <c r="J113" s="1042" t="s">
        <v>499</v>
      </c>
      <c r="K113" s="1043" t="s">
        <v>499</v>
      </c>
      <c r="L113" s="1043"/>
      <c r="M113" s="1043"/>
      <c r="N113" s="1043"/>
      <c r="O113" s="1043"/>
      <c r="P113" s="1043"/>
      <c r="Q113" s="1044"/>
      <c r="R113" s="1042"/>
      <c r="S113" s="1043"/>
      <c r="T113" s="1043"/>
      <c r="U113" s="1043"/>
      <c r="V113" s="1044"/>
      <c r="W113" s="1042" t="s">
        <v>499</v>
      </c>
      <c r="X113" s="1043" t="s">
        <v>499</v>
      </c>
      <c r="Y113" s="1043" t="s">
        <v>499</v>
      </c>
      <c r="Z113" s="1043"/>
      <c r="AA113" s="1043"/>
      <c r="AB113" s="1042"/>
      <c r="AC113" s="1043"/>
      <c r="AD113" s="1043"/>
      <c r="AE113" s="1043"/>
      <c r="AF113" s="1043"/>
      <c r="AG113" s="1043"/>
      <c r="AH113" s="1044"/>
      <c r="AI113" s="1042"/>
      <c r="AJ113" s="1044"/>
      <c r="AK113" s="1036" t="s">
        <v>679</v>
      </c>
      <c r="AL113" s="1035" t="s">
        <v>486</v>
      </c>
      <c r="AM113" s="1036" t="s">
        <v>1548</v>
      </c>
      <c r="AN113" s="1455" t="s">
        <v>1672</v>
      </c>
    </row>
    <row r="114" spans="1:76" s="1024" customFormat="1" ht="39.75" customHeight="1" x14ac:dyDescent="0.15">
      <c r="B114" s="1124">
        <v>111</v>
      </c>
      <c r="C114" s="1054" t="s">
        <v>680</v>
      </c>
      <c r="D114" s="1055" t="s">
        <v>480</v>
      </c>
      <c r="E114" s="1055"/>
      <c r="F114" s="1055"/>
      <c r="G114" s="1057" t="s">
        <v>76</v>
      </c>
      <c r="H114" s="1522" t="s">
        <v>681</v>
      </c>
      <c r="I114" s="1058"/>
      <c r="J114" s="1059"/>
      <c r="K114" s="1060" t="s">
        <v>568</v>
      </c>
      <c r="L114" s="1060" t="s">
        <v>515</v>
      </c>
      <c r="M114" s="1060"/>
      <c r="N114" s="1060"/>
      <c r="O114" s="1060"/>
      <c r="P114" s="1060"/>
      <c r="Q114" s="1061"/>
      <c r="R114" s="1059"/>
      <c r="S114" s="1060"/>
      <c r="T114" s="1060"/>
      <c r="U114" s="1060"/>
      <c r="V114" s="1061"/>
      <c r="W114" s="1059"/>
      <c r="X114" s="1060"/>
      <c r="Y114" s="1060"/>
      <c r="Z114" s="1060"/>
      <c r="AA114" s="1060"/>
      <c r="AB114" s="1059"/>
      <c r="AC114" s="1060"/>
      <c r="AD114" s="1060"/>
      <c r="AE114" s="1060" t="s">
        <v>498</v>
      </c>
      <c r="AF114" s="1060"/>
      <c r="AG114" s="1060"/>
      <c r="AH114" s="1061"/>
      <c r="AI114" s="1059"/>
      <c r="AJ114" s="1061"/>
      <c r="AK114" s="1057" t="s">
        <v>679</v>
      </c>
      <c r="AL114" s="1056" t="s">
        <v>486</v>
      </c>
      <c r="AM114" s="1057" t="s">
        <v>1596</v>
      </c>
      <c r="AN114" s="1466" t="s">
        <v>1676</v>
      </c>
    </row>
    <row r="115" spans="1:76" s="1024" customFormat="1" ht="25.5" customHeight="1" x14ac:dyDescent="0.15">
      <c r="B115" s="1291">
        <v>112</v>
      </c>
      <c r="C115" s="1292" t="s">
        <v>682</v>
      </c>
      <c r="D115" s="1293" t="s">
        <v>480</v>
      </c>
      <c r="E115" s="1293"/>
      <c r="F115" s="1293"/>
      <c r="G115" s="1143" t="s">
        <v>70</v>
      </c>
      <c r="H115" s="1523" t="s">
        <v>683</v>
      </c>
      <c r="I115" s="1294"/>
      <c r="J115" s="1295" t="s">
        <v>499</v>
      </c>
      <c r="K115" s="1296"/>
      <c r="L115" s="1296" t="s">
        <v>498</v>
      </c>
      <c r="M115" s="1296"/>
      <c r="N115" s="1296"/>
      <c r="O115" s="1296"/>
      <c r="P115" s="1296"/>
      <c r="Q115" s="1297"/>
      <c r="R115" s="1295"/>
      <c r="S115" s="1296"/>
      <c r="T115" s="1296"/>
      <c r="U115" s="1296"/>
      <c r="V115" s="1297"/>
      <c r="W115" s="1295"/>
      <c r="X115" s="1296" t="s">
        <v>515</v>
      </c>
      <c r="Y115" s="1296" t="s">
        <v>515</v>
      </c>
      <c r="Z115" s="1296" t="s">
        <v>515</v>
      </c>
      <c r="AA115" s="1296"/>
      <c r="AB115" s="1295"/>
      <c r="AC115" s="1296"/>
      <c r="AD115" s="1296"/>
      <c r="AE115" s="1296" t="s">
        <v>498</v>
      </c>
      <c r="AF115" s="1296"/>
      <c r="AG115" s="1296"/>
      <c r="AH115" s="1297"/>
      <c r="AI115" s="1295"/>
      <c r="AJ115" s="1297"/>
      <c r="AK115" s="1143" t="s">
        <v>684</v>
      </c>
      <c r="AL115" s="1298" t="s">
        <v>486</v>
      </c>
      <c r="AM115" s="1143" t="s">
        <v>684</v>
      </c>
      <c r="AN115" s="1465"/>
    </row>
    <row r="116" spans="1:76" s="1024" customFormat="1" ht="21.75" customHeight="1" x14ac:dyDescent="0.15">
      <c r="B116" s="1121">
        <v>113</v>
      </c>
      <c r="C116" s="1039" t="s">
        <v>685</v>
      </c>
      <c r="D116" s="1040" t="s">
        <v>480</v>
      </c>
      <c r="E116" s="1040"/>
      <c r="F116" s="1040"/>
      <c r="G116" s="1036" t="s">
        <v>70</v>
      </c>
      <c r="H116" s="1519" t="s">
        <v>686</v>
      </c>
      <c r="I116" s="1041"/>
      <c r="J116" s="1042" t="s">
        <v>499</v>
      </c>
      <c r="K116" s="1043"/>
      <c r="L116" s="1043"/>
      <c r="M116" s="1043"/>
      <c r="N116" s="1043"/>
      <c r="O116" s="1043"/>
      <c r="P116" s="1043"/>
      <c r="Q116" s="1044"/>
      <c r="R116" s="1042"/>
      <c r="S116" s="1043"/>
      <c r="T116" s="1043"/>
      <c r="U116" s="1043"/>
      <c r="V116" s="1044"/>
      <c r="W116" s="1042"/>
      <c r="X116" s="1043"/>
      <c r="Y116" s="1043"/>
      <c r="Z116" s="1043" t="s">
        <v>499</v>
      </c>
      <c r="AA116" s="1043"/>
      <c r="AB116" s="1042"/>
      <c r="AC116" s="1043"/>
      <c r="AD116" s="1043"/>
      <c r="AE116" s="1043"/>
      <c r="AF116" s="1043"/>
      <c r="AG116" s="1043"/>
      <c r="AH116" s="1044"/>
      <c r="AI116" s="1042"/>
      <c r="AJ116" s="1044"/>
      <c r="AK116" s="1036" t="s">
        <v>684</v>
      </c>
      <c r="AL116" s="1035" t="s">
        <v>486</v>
      </c>
      <c r="AM116" s="1036" t="s">
        <v>684</v>
      </c>
      <c r="AN116" s="1454"/>
    </row>
    <row r="117" spans="1:76" s="1024" customFormat="1" ht="25.5" customHeight="1" x14ac:dyDescent="0.15">
      <c r="B117" s="1121">
        <v>114</v>
      </c>
      <c r="C117" s="1039" t="s">
        <v>687</v>
      </c>
      <c r="D117" s="1040" t="s">
        <v>480</v>
      </c>
      <c r="E117" s="1040"/>
      <c r="F117" s="1040" t="s">
        <v>481</v>
      </c>
      <c r="G117" s="1036" t="s">
        <v>49</v>
      </c>
      <c r="H117" s="1519" t="s">
        <v>688</v>
      </c>
      <c r="I117" s="1041"/>
      <c r="J117" s="1042" t="s">
        <v>499</v>
      </c>
      <c r="K117" s="1043"/>
      <c r="L117" s="1043" t="s">
        <v>498</v>
      </c>
      <c r="M117" s="1043"/>
      <c r="N117" s="1043"/>
      <c r="O117" s="1043"/>
      <c r="P117" s="1043"/>
      <c r="Q117" s="1044"/>
      <c r="R117" s="1042"/>
      <c r="S117" s="1043"/>
      <c r="T117" s="1043"/>
      <c r="U117" s="1043"/>
      <c r="V117" s="1044"/>
      <c r="W117" s="1042"/>
      <c r="X117" s="1043" t="s">
        <v>515</v>
      </c>
      <c r="Y117" s="1043" t="s">
        <v>515</v>
      </c>
      <c r="Z117" s="1043" t="s">
        <v>515</v>
      </c>
      <c r="AA117" s="1043"/>
      <c r="AB117" s="1042"/>
      <c r="AC117" s="1043"/>
      <c r="AD117" s="1043"/>
      <c r="AE117" s="1043" t="s">
        <v>498</v>
      </c>
      <c r="AF117" s="1043"/>
      <c r="AG117" s="1043"/>
      <c r="AH117" s="1044"/>
      <c r="AI117" s="1042"/>
      <c r="AJ117" s="1044"/>
      <c r="AK117" s="1036" t="s">
        <v>684</v>
      </c>
      <c r="AL117" s="1035" t="s">
        <v>486</v>
      </c>
      <c r="AM117" s="1036" t="s">
        <v>684</v>
      </c>
      <c r="AN117" s="1454"/>
    </row>
    <row r="118" spans="1:76" s="1024" customFormat="1" ht="27" customHeight="1" x14ac:dyDescent="0.15">
      <c r="B118" s="1291">
        <v>115</v>
      </c>
      <c r="C118" s="1292" t="s">
        <v>62</v>
      </c>
      <c r="D118" s="1293" t="s">
        <v>480</v>
      </c>
      <c r="E118" s="1293"/>
      <c r="F118" s="1293" t="s">
        <v>481</v>
      </c>
      <c r="G118" s="1143" t="s">
        <v>70</v>
      </c>
      <c r="H118" s="1523" t="s">
        <v>689</v>
      </c>
      <c r="I118" s="1294"/>
      <c r="J118" s="1295" t="s">
        <v>499</v>
      </c>
      <c r="K118" s="1296" t="s">
        <v>499</v>
      </c>
      <c r="L118" s="1296"/>
      <c r="M118" s="1296"/>
      <c r="N118" s="1296"/>
      <c r="O118" s="1296"/>
      <c r="P118" s="1296"/>
      <c r="Q118" s="1297"/>
      <c r="R118" s="1295"/>
      <c r="S118" s="1296"/>
      <c r="T118" s="1296"/>
      <c r="U118" s="1296"/>
      <c r="V118" s="1297"/>
      <c r="W118" s="1295"/>
      <c r="X118" s="1296" t="s">
        <v>499</v>
      </c>
      <c r="Y118" s="1296" t="s">
        <v>499</v>
      </c>
      <c r="Z118" s="1296" t="s">
        <v>499</v>
      </c>
      <c r="AA118" s="1296"/>
      <c r="AB118" s="1295"/>
      <c r="AC118" s="1296"/>
      <c r="AD118" s="1296"/>
      <c r="AE118" s="1296"/>
      <c r="AF118" s="1296"/>
      <c r="AG118" s="1296"/>
      <c r="AH118" s="1297"/>
      <c r="AI118" s="1295"/>
      <c r="AJ118" s="1297"/>
      <c r="AK118" s="1143" t="s">
        <v>684</v>
      </c>
      <c r="AL118" s="1298" t="s">
        <v>486</v>
      </c>
      <c r="AM118" s="1143" t="s">
        <v>684</v>
      </c>
      <c r="AN118" s="1465"/>
    </row>
    <row r="119" spans="1:76" s="1024" customFormat="1" ht="28.5" customHeight="1" x14ac:dyDescent="0.15">
      <c r="B119" s="1231">
        <v>116</v>
      </c>
      <c r="C119" s="1259" t="s">
        <v>690</v>
      </c>
      <c r="D119" s="1233"/>
      <c r="E119" s="1233"/>
      <c r="F119" s="1233"/>
      <c r="G119" s="1234" t="s">
        <v>691</v>
      </c>
      <c r="H119" s="1524" t="s">
        <v>692</v>
      </c>
      <c r="I119" s="1235"/>
      <c r="J119" s="1236" t="s">
        <v>499</v>
      </c>
      <c r="K119" s="1237"/>
      <c r="L119" s="1237"/>
      <c r="M119" s="1237"/>
      <c r="N119" s="1237"/>
      <c r="O119" s="1237"/>
      <c r="P119" s="1237"/>
      <c r="Q119" s="1238"/>
      <c r="R119" s="1236"/>
      <c r="S119" s="1237"/>
      <c r="T119" s="1237"/>
      <c r="U119" s="1237"/>
      <c r="V119" s="1238"/>
      <c r="W119" s="1236"/>
      <c r="X119" s="1237" t="s">
        <v>515</v>
      </c>
      <c r="Y119" s="1237" t="s">
        <v>515</v>
      </c>
      <c r="Z119" s="1237" t="s">
        <v>515</v>
      </c>
      <c r="AA119" s="1237"/>
      <c r="AB119" s="1236"/>
      <c r="AC119" s="1237"/>
      <c r="AD119" s="1237"/>
      <c r="AE119" s="1237" t="s">
        <v>490</v>
      </c>
      <c r="AF119" s="1237"/>
      <c r="AG119" s="1237"/>
      <c r="AH119" s="1238"/>
      <c r="AI119" s="1236"/>
      <c r="AJ119" s="1238"/>
      <c r="AK119" s="1234" t="s">
        <v>268</v>
      </c>
      <c r="AL119" s="1239" t="s">
        <v>486</v>
      </c>
      <c r="AM119" s="1234" t="s">
        <v>51</v>
      </c>
      <c r="AN119" s="1470" t="s">
        <v>1555</v>
      </c>
    </row>
    <row r="120" spans="1:76" s="1024" customFormat="1" ht="37.5" customHeight="1" x14ac:dyDescent="0.15">
      <c r="B120" s="1250">
        <v>117</v>
      </c>
      <c r="C120" s="1326" t="s">
        <v>693</v>
      </c>
      <c r="D120" s="1252"/>
      <c r="E120" s="1252"/>
      <c r="F120" s="1252"/>
      <c r="G120" s="1253" t="s">
        <v>76</v>
      </c>
      <c r="H120" s="1529" t="s">
        <v>694</v>
      </c>
      <c r="I120" s="1254"/>
      <c r="J120" s="1255" t="s">
        <v>499</v>
      </c>
      <c r="K120" s="1256"/>
      <c r="L120" s="1256"/>
      <c r="M120" s="1256"/>
      <c r="N120" s="1256"/>
      <c r="O120" s="1256"/>
      <c r="P120" s="1256"/>
      <c r="Q120" s="1257"/>
      <c r="R120" s="1255"/>
      <c r="S120" s="1256"/>
      <c r="T120" s="1256"/>
      <c r="U120" s="1256"/>
      <c r="V120" s="1257"/>
      <c r="W120" s="1255"/>
      <c r="X120" s="1256" t="s">
        <v>515</v>
      </c>
      <c r="Y120" s="1256" t="s">
        <v>515</v>
      </c>
      <c r="Z120" s="1256" t="s">
        <v>515</v>
      </c>
      <c r="AA120" s="1256"/>
      <c r="AB120" s="1255"/>
      <c r="AC120" s="1256"/>
      <c r="AD120" s="1256"/>
      <c r="AE120" s="1256" t="s">
        <v>490</v>
      </c>
      <c r="AF120" s="1256"/>
      <c r="AG120" s="1256"/>
      <c r="AH120" s="1257"/>
      <c r="AI120" s="1255"/>
      <c r="AJ120" s="1257"/>
      <c r="AK120" s="1253" t="s">
        <v>268</v>
      </c>
      <c r="AL120" s="1258" t="s">
        <v>486</v>
      </c>
      <c r="AM120" s="1253" t="s">
        <v>1596</v>
      </c>
      <c r="AN120" s="1469" t="s">
        <v>1676</v>
      </c>
    </row>
    <row r="121" spans="1:76" s="1024" customFormat="1" ht="28.5" customHeight="1" x14ac:dyDescent="0.15">
      <c r="B121" s="1121">
        <v>118</v>
      </c>
      <c r="C121" s="1039" t="s">
        <v>696</v>
      </c>
      <c r="D121" s="1040"/>
      <c r="E121" s="1040"/>
      <c r="F121" s="1040"/>
      <c r="G121" s="1036" t="s">
        <v>697</v>
      </c>
      <c r="H121" s="1519" t="s">
        <v>698</v>
      </c>
      <c r="I121" s="1041"/>
      <c r="J121" s="1042"/>
      <c r="K121" s="1043" t="s">
        <v>515</v>
      </c>
      <c r="L121" s="1043"/>
      <c r="M121" s="1043"/>
      <c r="N121" s="1043"/>
      <c r="O121" s="1043"/>
      <c r="P121" s="1043"/>
      <c r="Q121" s="1044"/>
      <c r="R121" s="1042"/>
      <c r="S121" s="1043"/>
      <c r="T121" s="1043"/>
      <c r="U121" s="1043"/>
      <c r="V121" s="1044"/>
      <c r="W121" s="1042"/>
      <c r="X121" s="1043"/>
      <c r="Y121" s="1043"/>
      <c r="Z121" s="1043"/>
      <c r="AA121" s="1043"/>
      <c r="AB121" s="1042"/>
      <c r="AC121" s="1043" t="s">
        <v>490</v>
      </c>
      <c r="AD121" s="1043" t="s">
        <v>490</v>
      </c>
      <c r="AE121" s="1043"/>
      <c r="AF121" s="1043"/>
      <c r="AG121" s="1043"/>
      <c r="AH121" s="1044"/>
      <c r="AI121" s="1042"/>
      <c r="AJ121" s="1044"/>
      <c r="AK121" s="1036" t="s">
        <v>699</v>
      </c>
      <c r="AL121" s="1035" t="s">
        <v>700</v>
      </c>
      <c r="AM121" s="1036" t="s">
        <v>66</v>
      </c>
      <c r="AN121" s="1454"/>
    </row>
    <row r="122" spans="1:76" s="1024" customFormat="1" ht="52.5" customHeight="1" x14ac:dyDescent="0.15">
      <c r="B122" s="1124">
        <v>119</v>
      </c>
      <c r="C122" s="1054" t="s">
        <v>701</v>
      </c>
      <c r="D122" s="1055"/>
      <c r="E122" s="1055"/>
      <c r="F122" s="1055"/>
      <c r="G122" s="1057" t="s">
        <v>697</v>
      </c>
      <c r="H122" s="1522" t="s">
        <v>702</v>
      </c>
      <c r="I122" s="1058"/>
      <c r="J122" s="1059"/>
      <c r="K122" s="1060" t="s">
        <v>515</v>
      </c>
      <c r="L122" s="1060"/>
      <c r="M122" s="1060"/>
      <c r="N122" s="1060"/>
      <c r="O122" s="1060"/>
      <c r="P122" s="1060"/>
      <c r="Q122" s="1061"/>
      <c r="R122" s="1059"/>
      <c r="S122" s="1060"/>
      <c r="T122" s="1060"/>
      <c r="U122" s="1060"/>
      <c r="V122" s="1061"/>
      <c r="W122" s="1059"/>
      <c r="X122" s="1060"/>
      <c r="Y122" s="1060"/>
      <c r="Z122" s="1060"/>
      <c r="AA122" s="1060"/>
      <c r="AB122" s="1059" t="s">
        <v>498</v>
      </c>
      <c r="AC122" s="1060"/>
      <c r="AD122" s="1060"/>
      <c r="AE122" s="1060"/>
      <c r="AF122" s="1060"/>
      <c r="AG122" s="1060"/>
      <c r="AH122" s="1061"/>
      <c r="AI122" s="1059"/>
      <c r="AJ122" s="1061"/>
      <c r="AK122" s="1057" t="s">
        <v>679</v>
      </c>
      <c r="AL122" s="1056" t="s">
        <v>46</v>
      </c>
      <c r="AM122" s="1057" t="s">
        <v>1596</v>
      </c>
      <c r="AN122" s="1466" t="s">
        <v>1676</v>
      </c>
    </row>
    <row r="123" spans="1:76" s="1024" customFormat="1" ht="38.25" customHeight="1" x14ac:dyDescent="0.15">
      <c r="B123" s="1124">
        <v>120</v>
      </c>
      <c r="C123" s="1054" t="s">
        <v>703</v>
      </c>
      <c r="D123" s="1055"/>
      <c r="E123" s="1055"/>
      <c r="F123" s="1055"/>
      <c r="G123" s="1057" t="s">
        <v>574</v>
      </c>
      <c r="H123" s="1522" t="s">
        <v>704</v>
      </c>
      <c r="I123" s="1058"/>
      <c r="J123" s="1059"/>
      <c r="K123" s="1060" t="s">
        <v>515</v>
      </c>
      <c r="L123" s="1060"/>
      <c r="M123" s="1060"/>
      <c r="N123" s="1060"/>
      <c r="O123" s="1060"/>
      <c r="P123" s="1060"/>
      <c r="Q123" s="1061"/>
      <c r="R123" s="1059"/>
      <c r="S123" s="1060"/>
      <c r="T123" s="1060"/>
      <c r="U123" s="1060"/>
      <c r="V123" s="1061"/>
      <c r="W123" s="1059"/>
      <c r="X123" s="1060"/>
      <c r="Y123" s="1060"/>
      <c r="Z123" s="1060"/>
      <c r="AA123" s="1060"/>
      <c r="AB123" s="1059"/>
      <c r="AC123" s="1060"/>
      <c r="AD123" s="1060"/>
      <c r="AE123" s="1060"/>
      <c r="AF123" s="1060"/>
      <c r="AG123" s="1060"/>
      <c r="AH123" s="1061"/>
      <c r="AI123" s="1059"/>
      <c r="AJ123" s="1061"/>
      <c r="AK123" s="1057" t="s">
        <v>679</v>
      </c>
      <c r="AL123" s="1056" t="s">
        <v>46</v>
      </c>
      <c r="AM123" s="1057" t="s">
        <v>1596</v>
      </c>
      <c r="AN123" s="1466" t="s">
        <v>1676</v>
      </c>
    </row>
    <row r="124" spans="1:76" s="1024" customFormat="1" ht="39" customHeight="1" x14ac:dyDescent="0.15">
      <c r="B124" s="1124">
        <v>121</v>
      </c>
      <c r="C124" s="1054" t="s">
        <v>705</v>
      </c>
      <c r="D124" s="1055"/>
      <c r="E124" s="1055"/>
      <c r="F124" s="1055"/>
      <c r="G124" s="1057" t="s">
        <v>697</v>
      </c>
      <c r="H124" s="1522" t="s">
        <v>706</v>
      </c>
      <c r="I124" s="1058"/>
      <c r="J124" s="1059"/>
      <c r="K124" s="1060" t="s">
        <v>515</v>
      </c>
      <c r="L124" s="1060"/>
      <c r="M124" s="1060"/>
      <c r="N124" s="1060"/>
      <c r="O124" s="1060"/>
      <c r="P124" s="1060"/>
      <c r="Q124" s="1061"/>
      <c r="R124" s="1059"/>
      <c r="S124" s="1060"/>
      <c r="T124" s="1060"/>
      <c r="U124" s="1060"/>
      <c r="V124" s="1061"/>
      <c r="W124" s="1059"/>
      <c r="X124" s="1060"/>
      <c r="Y124" s="1060"/>
      <c r="Z124" s="1060"/>
      <c r="AA124" s="1060"/>
      <c r="AB124" s="1059"/>
      <c r="AC124" s="1060"/>
      <c r="AD124" s="1060"/>
      <c r="AE124" s="1060"/>
      <c r="AF124" s="1060"/>
      <c r="AG124" s="1060"/>
      <c r="AH124" s="1061"/>
      <c r="AI124" s="1059"/>
      <c r="AJ124" s="1061"/>
      <c r="AK124" s="1057" t="s">
        <v>679</v>
      </c>
      <c r="AL124" s="1056" t="s">
        <v>486</v>
      </c>
      <c r="AM124" s="1057" t="s">
        <v>1596</v>
      </c>
      <c r="AN124" s="1466" t="s">
        <v>1676</v>
      </c>
    </row>
    <row r="125" spans="1:76" s="1038" customFormat="1" ht="36.75" customHeight="1" x14ac:dyDescent="0.15">
      <c r="A125" s="1024"/>
      <c r="B125" s="1122">
        <v>122</v>
      </c>
      <c r="C125" s="1046" t="s">
        <v>707</v>
      </c>
      <c r="D125" s="1047"/>
      <c r="E125" s="1047"/>
      <c r="F125" s="1047"/>
      <c r="G125" s="1049" t="s">
        <v>70</v>
      </c>
      <c r="H125" s="1521" t="s">
        <v>708</v>
      </c>
      <c r="I125" s="1050" t="s">
        <v>499</v>
      </c>
      <c r="J125" s="1051" t="s">
        <v>499</v>
      </c>
      <c r="K125" s="1052" t="s">
        <v>499</v>
      </c>
      <c r="L125" s="1052"/>
      <c r="M125" s="1052"/>
      <c r="N125" s="1052"/>
      <c r="O125" s="1052"/>
      <c r="P125" s="1052"/>
      <c r="Q125" s="1053"/>
      <c r="R125" s="1051" t="s">
        <v>499</v>
      </c>
      <c r="S125" s="1052"/>
      <c r="T125" s="1052"/>
      <c r="U125" s="1052"/>
      <c r="V125" s="1053"/>
      <c r="W125" s="1051" t="s">
        <v>499</v>
      </c>
      <c r="X125" s="1052" t="s">
        <v>498</v>
      </c>
      <c r="Y125" s="1052" t="s">
        <v>498</v>
      </c>
      <c r="Z125" s="1052"/>
      <c r="AA125" s="1052"/>
      <c r="AB125" s="1051"/>
      <c r="AC125" s="1052"/>
      <c r="AD125" s="1052"/>
      <c r="AE125" s="1052"/>
      <c r="AF125" s="1052"/>
      <c r="AG125" s="1052"/>
      <c r="AH125" s="1053"/>
      <c r="AI125" s="1051"/>
      <c r="AJ125" s="1053"/>
      <c r="AK125" s="1049" t="s">
        <v>709</v>
      </c>
      <c r="AL125" s="1048" t="s">
        <v>486</v>
      </c>
      <c r="AM125" s="1049" t="s">
        <v>1567</v>
      </c>
      <c r="AN125" s="1459" t="s">
        <v>710</v>
      </c>
      <c r="AO125" s="1024"/>
      <c r="AP125" s="1024"/>
      <c r="AQ125" s="1024"/>
      <c r="AR125" s="1024"/>
      <c r="AS125" s="1024"/>
      <c r="AT125" s="1024"/>
      <c r="AU125" s="1024"/>
      <c r="AV125" s="1024"/>
      <c r="AW125" s="1024"/>
      <c r="AX125" s="1024"/>
      <c r="AY125" s="1024"/>
      <c r="AZ125" s="1024"/>
      <c r="BA125" s="1024"/>
      <c r="BB125" s="1024"/>
      <c r="BC125" s="1024"/>
      <c r="BD125" s="1024"/>
      <c r="BE125" s="1024"/>
      <c r="BF125" s="1024"/>
      <c r="BG125" s="1024"/>
      <c r="BH125" s="1024"/>
      <c r="BI125" s="1024"/>
      <c r="BJ125" s="1024"/>
      <c r="BK125" s="1024"/>
      <c r="BL125" s="1024"/>
      <c r="BM125" s="1024"/>
      <c r="BN125" s="1024"/>
      <c r="BO125" s="1024"/>
      <c r="BP125" s="1024"/>
      <c r="BQ125" s="1024"/>
      <c r="BR125" s="1024"/>
      <c r="BS125" s="1024"/>
      <c r="BT125" s="1024"/>
      <c r="BU125" s="1024"/>
      <c r="BV125" s="1024"/>
      <c r="BW125" s="1024"/>
      <c r="BX125" s="1024"/>
    </row>
    <row r="126" spans="1:76" s="1024" customFormat="1" ht="36.75" customHeight="1" x14ac:dyDescent="0.15">
      <c r="B126" s="1121">
        <v>123</v>
      </c>
      <c r="C126" s="1039" t="s">
        <v>711</v>
      </c>
      <c r="D126" s="1040" t="s">
        <v>480</v>
      </c>
      <c r="E126" s="1040"/>
      <c r="F126" s="1040"/>
      <c r="G126" s="1036" t="s">
        <v>574</v>
      </c>
      <c r="H126" s="1519" t="s">
        <v>712</v>
      </c>
      <c r="I126" s="1041"/>
      <c r="J126" s="1042"/>
      <c r="K126" s="1043"/>
      <c r="L126" s="1043"/>
      <c r="M126" s="1043"/>
      <c r="N126" s="1043"/>
      <c r="O126" s="1043" t="s">
        <v>490</v>
      </c>
      <c r="P126" s="1043"/>
      <c r="Q126" s="1044"/>
      <c r="R126" s="1042"/>
      <c r="S126" s="1043"/>
      <c r="T126" s="1043"/>
      <c r="U126" s="1043" t="s">
        <v>490</v>
      </c>
      <c r="V126" s="1044"/>
      <c r="W126" s="1042"/>
      <c r="X126" s="1043"/>
      <c r="Y126" s="1043"/>
      <c r="Z126" s="1043"/>
      <c r="AA126" s="1043"/>
      <c r="AB126" s="1042"/>
      <c r="AC126" s="1043"/>
      <c r="AD126" s="1043"/>
      <c r="AE126" s="1043"/>
      <c r="AF126" s="1076" t="s">
        <v>568</v>
      </c>
      <c r="AG126" s="1043"/>
      <c r="AH126" s="1044"/>
      <c r="AI126" s="1042"/>
      <c r="AJ126" s="1044"/>
      <c r="AK126" s="1036" t="s">
        <v>611</v>
      </c>
      <c r="AL126" s="1035" t="s">
        <v>46</v>
      </c>
      <c r="AM126" s="1036" t="s">
        <v>117</v>
      </c>
      <c r="AN126" s="1451" t="s">
        <v>1555</v>
      </c>
    </row>
    <row r="127" spans="1:76" s="1024" customFormat="1" ht="24" x14ac:dyDescent="0.15">
      <c r="B127" s="1121">
        <v>124</v>
      </c>
      <c r="C127" s="1039" t="s">
        <v>63</v>
      </c>
      <c r="D127" s="1040" t="s">
        <v>480</v>
      </c>
      <c r="E127" s="1040"/>
      <c r="F127" s="1040" t="s">
        <v>481</v>
      </c>
      <c r="G127" s="1036" t="s">
        <v>574</v>
      </c>
      <c r="H127" s="1519" t="s">
        <v>713</v>
      </c>
      <c r="I127" s="1041"/>
      <c r="J127" s="1042"/>
      <c r="K127" s="1043"/>
      <c r="L127" s="1043"/>
      <c r="M127" s="1043"/>
      <c r="N127" s="1043"/>
      <c r="O127" s="1043" t="s">
        <v>498</v>
      </c>
      <c r="P127" s="1043"/>
      <c r="Q127" s="1044"/>
      <c r="R127" s="1042"/>
      <c r="S127" s="1043"/>
      <c r="T127" s="1043"/>
      <c r="U127" s="1043" t="s">
        <v>490</v>
      </c>
      <c r="V127" s="1044"/>
      <c r="W127" s="1042"/>
      <c r="X127" s="1043"/>
      <c r="Y127" s="1043"/>
      <c r="Z127" s="1043"/>
      <c r="AA127" s="1043"/>
      <c r="AB127" s="1042"/>
      <c r="AC127" s="1043"/>
      <c r="AD127" s="1043"/>
      <c r="AE127" s="1043"/>
      <c r="AF127" s="1043" t="s">
        <v>484</v>
      </c>
      <c r="AG127" s="1043"/>
      <c r="AH127" s="1044"/>
      <c r="AI127" s="1042"/>
      <c r="AJ127" s="1044"/>
      <c r="AK127" s="1036" t="s">
        <v>611</v>
      </c>
      <c r="AL127" s="1035" t="s">
        <v>46</v>
      </c>
      <c r="AM127" s="1036" t="s">
        <v>117</v>
      </c>
      <c r="AN127" s="1451" t="s">
        <v>1545</v>
      </c>
    </row>
    <row r="128" spans="1:76" s="1024" customFormat="1" ht="27.75" customHeight="1" x14ac:dyDescent="0.15">
      <c r="B128" s="1121">
        <v>125</v>
      </c>
      <c r="C128" s="1039" t="s">
        <v>714</v>
      </c>
      <c r="D128" s="1040" t="s">
        <v>480</v>
      </c>
      <c r="E128" s="1040"/>
      <c r="F128" s="1040" t="s">
        <v>481</v>
      </c>
      <c r="G128" s="1036" t="s">
        <v>70</v>
      </c>
      <c r="H128" s="1519" t="s">
        <v>715</v>
      </c>
      <c r="I128" s="1041"/>
      <c r="J128" s="1042"/>
      <c r="K128" s="1043"/>
      <c r="L128" s="1043"/>
      <c r="M128" s="1043"/>
      <c r="N128" s="1043"/>
      <c r="O128" s="1043" t="s">
        <v>499</v>
      </c>
      <c r="P128" s="1043"/>
      <c r="Q128" s="1044" t="s">
        <v>499</v>
      </c>
      <c r="R128" s="1042"/>
      <c r="S128" s="1043"/>
      <c r="T128" s="1043"/>
      <c r="U128" s="1043" t="s">
        <v>499</v>
      </c>
      <c r="V128" s="1044"/>
      <c r="W128" s="1042"/>
      <c r="X128" s="1043"/>
      <c r="Y128" s="1043"/>
      <c r="Z128" s="1043"/>
      <c r="AA128" s="1043"/>
      <c r="AB128" s="1042"/>
      <c r="AC128" s="1043"/>
      <c r="AD128" s="1043"/>
      <c r="AE128" s="1043"/>
      <c r="AF128" s="1043"/>
      <c r="AG128" s="1043"/>
      <c r="AH128" s="1044"/>
      <c r="AI128" s="1042"/>
      <c r="AJ128" s="1044"/>
      <c r="AK128" s="1036" t="s">
        <v>611</v>
      </c>
      <c r="AL128" s="1035" t="s">
        <v>486</v>
      </c>
      <c r="AM128" s="1036" t="s">
        <v>117</v>
      </c>
      <c r="AN128" s="1454"/>
    </row>
    <row r="129" spans="1:76" s="1024" customFormat="1" ht="28.5" customHeight="1" x14ac:dyDescent="0.15">
      <c r="B129" s="1121">
        <v>126</v>
      </c>
      <c r="C129" s="1039" t="s">
        <v>64</v>
      </c>
      <c r="D129" s="1040" t="s">
        <v>480</v>
      </c>
      <c r="E129" s="1040"/>
      <c r="F129" s="1040" t="s">
        <v>481</v>
      </c>
      <c r="G129" s="1036" t="s">
        <v>49</v>
      </c>
      <c r="H129" s="1519" t="s">
        <v>716</v>
      </c>
      <c r="I129" s="1041"/>
      <c r="J129" s="1042"/>
      <c r="K129" s="1043"/>
      <c r="L129" s="1043"/>
      <c r="M129" s="1043"/>
      <c r="N129" s="1043"/>
      <c r="O129" s="1043" t="s">
        <v>717</v>
      </c>
      <c r="P129" s="1043"/>
      <c r="Q129" s="1044"/>
      <c r="R129" s="1042"/>
      <c r="S129" s="1043"/>
      <c r="T129" s="1043"/>
      <c r="U129" s="1043" t="s">
        <v>717</v>
      </c>
      <c r="V129" s="1044"/>
      <c r="W129" s="1042"/>
      <c r="X129" s="1043"/>
      <c r="Y129" s="1043"/>
      <c r="Z129" s="1043"/>
      <c r="AA129" s="1043"/>
      <c r="AB129" s="1042"/>
      <c r="AC129" s="1043"/>
      <c r="AD129" s="1043"/>
      <c r="AE129" s="1043"/>
      <c r="AF129" s="1043"/>
      <c r="AG129" s="1043"/>
      <c r="AH129" s="1044"/>
      <c r="AI129" s="1042"/>
      <c r="AJ129" s="1044"/>
      <c r="AK129" s="1036" t="s">
        <v>611</v>
      </c>
      <c r="AL129" s="1035" t="s">
        <v>486</v>
      </c>
      <c r="AM129" s="1036" t="s">
        <v>117</v>
      </c>
      <c r="AN129" s="1451" t="s">
        <v>1545</v>
      </c>
    </row>
    <row r="130" spans="1:76" s="1024" customFormat="1" ht="33.75" x14ac:dyDescent="0.15">
      <c r="B130" s="1121">
        <v>127</v>
      </c>
      <c r="C130" s="1039" t="s">
        <v>718</v>
      </c>
      <c r="D130" s="1040" t="s">
        <v>480</v>
      </c>
      <c r="E130" s="1040"/>
      <c r="F130" s="1040"/>
      <c r="G130" s="1036" t="s">
        <v>719</v>
      </c>
      <c r="H130" s="1519" t="s">
        <v>720</v>
      </c>
      <c r="I130" s="1041"/>
      <c r="J130" s="1042"/>
      <c r="K130" s="1043"/>
      <c r="L130" s="1043"/>
      <c r="M130" s="1043"/>
      <c r="N130" s="1043"/>
      <c r="O130" s="1043" t="s">
        <v>717</v>
      </c>
      <c r="P130" s="1043"/>
      <c r="Q130" s="1044"/>
      <c r="R130" s="1042"/>
      <c r="S130" s="1043"/>
      <c r="T130" s="1043"/>
      <c r="U130" s="1043" t="s">
        <v>717</v>
      </c>
      <c r="V130" s="1044"/>
      <c r="W130" s="1042"/>
      <c r="X130" s="1043"/>
      <c r="Y130" s="1043"/>
      <c r="Z130" s="1043"/>
      <c r="AA130" s="1043"/>
      <c r="AB130" s="1042"/>
      <c r="AC130" s="1043"/>
      <c r="AD130" s="1043"/>
      <c r="AE130" s="1043"/>
      <c r="AF130" s="1043"/>
      <c r="AG130" s="1043"/>
      <c r="AH130" s="1044"/>
      <c r="AI130" s="1042"/>
      <c r="AJ130" s="1044"/>
      <c r="AK130" s="1036" t="s">
        <v>611</v>
      </c>
      <c r="AL130" s="1035" t="s">
        <v>486</v>
      </c>
      <c r="AM130" s="1036" t="s">
        <v>117</v>
      </c>
      <c r="AN130" s="1463" t="s">
        <v>1533</v>
      </c>
    </row>
    <row r="131" spans="1:76" s="1024" customFormat="1" ht="24" x14ac:dyDescent="0.15">
      <c r="B131" s="1121">
        <v>128</v>
      </c>
      <c r="C131" s="1039" t="s">
        <v>721</v>
      </c>
      <c r="D131" s="1040" t="s">
        <v>480</v>
      </c>
      <c r="E131" s="1040"/>
      <c r="F131" s="1040" t="s">
        <v>481</v>
      </c>
      <c r="G131" s="1036" t="s">
        <v>49</v>
      </c>
      <c r="H131" s="1519" t="s">
        <v>722</v>
      </c>
      <c r="I131" s="1041"/>
      <c r="J131" s="1042"/>
      <c r="K131" s="1043"/>
      <c r="L131" s="1043"/>
      <c r="M131" s="1043"/>
      <c r="N131" s="1043"/>
      <c r="O131" s="1043" t="s">
        <v>717</v>
      </c>
      <c r="P131" s="1043"/>
      <c r="Q131" s="1044"/>
      <c r="R131" s="1042"/>
      <c r="S131" s="1043"/>
      <c r="T131" s="1043"/>
      <c r="U131" s="1043" t="s">
        <v>717</v>
      </c>
      <c r="V131" s="1044"/>
      <c r="W131" s="1042"/>
      <c r="X131" s="1043"/>
      <c r="Y131" s="1043"/>
      <c r="Z131" s="1043"/>
      <c r="AA131" s="1043"/>
      <c r="AB131" s="1042"/>
      <c r="AC131" s="1043"/>
      <c r="AD131" s="1043"/>
      <c r="AE131" s="1043"/>
      <c r="AF131" s="1043"/>
      <c r="AG131" s="1043"/>
      <c r="AH131" s="1044"/>
      <c r="AI131" s="1042"/>
      <c r="AJ131" s="1044"/>
      <c r="AK131" s="1036" t="s">
        <v>611</v>
      </c>
      <c r="AL131" s="1035" t="s">
        <v>486</v>
      </c>
      <c r="AM131" s="1036" t="s">
        <v>117</v>
      </c>
      <c r="AN131" s="1451" t="s">
        <v>1545</v>
      </c>
    </row>
    <row r="132" spans="1:76" s="1024" customFormat="1" ht="24.75" customHeight="1" x14ac:dyDescent="0.15">
      <c r="B132" s="1121">
        <v>129</v>
      </c>
      <c r="C132" s="1039" t="s">
        <v>723</v>
      </c>
      <c r="D132" s="1040" t="s">
        <v>480</v>
      </c>
      <c r="E132" s="1040"/>
      <c r="F132" s="1040"/>
      <c r="G132" s="1036" t="s">
        <v>49</v>
      </c>
      <c r="H132" s="1519" t="s">
        <v>722</v>
      </c>
      <c r="I132" s="1041"/>
      <c r="J132" s="1042"/>
      <c r="K132" s="1043"/>
      <c r="L132" s="1043"/>
      <c r="M132" s="1043"/>
      <c r="N132" s="1043"/>
      <c r="O132" s="1043" t="s">
        <v>717</v>
      </c>
      <c r="P132" s="1043"/>
      <c r="Q132" s="1044"/>
      <c r="R132" s="1042"/>
      <c r="S132" s="1043"/>
      <c r="T132" s="1043"/>
      <c r="U132" s="1043" t="s">
        <v>717</v>
      </c>
      <c r="V132" s="1044"/>
      <c r="W132" s="1042"/>
      <c r="X132" s="1043"/>
      <c r="Y132" s="1043"/>
      <c r="Z132" s="1043"/>
      <c r="AA132" s="1043"/>
      <c r="AB132" s="1042"/>
      <c r="AC132" s="1043"/>
      <c r="AD132" s="1043"/>
      <c r="AE132" s="1043"/>
      <c r="AF132" s="1043"/>
      <c r="AG132" s="1043"/>
      <c r="AH132" s="1044"/>
      <c r="AI132" s="1042"/>
      <c r="AJ132" s="1044"/>
      <c r="AK132" s="1036" t="s">
        <v>611</v>
      </c>
      <c r="AL132" s="1035" t="s">
        <v>486</v>
      </c>
      <c r="AM132" s="1036" t="s">
        <v>117</v>
      </c>
      <c r="AN132" s="1451" t="s">
        <v>1545</v>
      </c>
    </row>
    <row r="133" spans="1:76" s="1024" customFormat="1" ht="24" x14ac:dyDescent="0.15">
      <c r="B133" s="1121">
        <v>130</v>
      </c>
      <c r="C133" s="1039" t="s">
        <v>89</v>
      </c>
      <c r="D133" s="1040" t="s">
        <v>480</v>
      </c>
      <c r="E133" s="1040"/>
      <c r="F133" s="1040" t="s">
        <v>481</v>
      </c>
      <c r="G133" s="1036" t="s">
        <v>70</v>
      </c>
      <c r="H133" s="1519" t="s">
        <v>724</v>
      </c>
      <c r="I133" s="1041"/>
      <c r="J133" s="1042"/>
      <c r="K133" s="1043"/>
      <c r="L133" s="1043"/>
      <c r="M133" s="1043"/>
      <c r="N133" s="1043"/>
      <c r="O133" s="1043" t="s">
        <v>499</v>
      </c>
      <c r="P133" s="1043"/>
      <c r="Q133" s="1044" t="s">
        <v>499</v>
      </c>
      <c r="R133" s="1042"/>
      <c r="S133" s="1043"/>
      <c r="T133" s="1043"/>
      <c r="U133" s="1043" t="s">
        <v>499</v>
      </c>
      <c r="V133" s="1044"/>
      <c r="W133" s="1042"/>
      <c r="X133" s="1043"/>
      <c r="Y133" s="1043"/>
      <c r="Z133" s="1043"/>
      <c r="AA133" s="1043"/>
      <c r="AB133" s="1042"/>
      <c r="AC133" s="1043"/>
      <c r="AD133" s="1043"/>
      <c r="AE133" s="1043"/>
      <c r="AF133" s="1043"/>
      <c r="AG133" s="1043"/>
      <c r="AH133" s="1044"/>
      <c r="AI133" s="1042"/>
      <c r="AJ133" s="1044"/>
      <c r="AK133" s="1036" t="s">
        <v>611</v>
      </c>
      <c r="AL133" s="1035" t="s">
        <v>486</v>
      </c>
      <c r="AM133" s="1036" t="s">
        <v>117</v>
      </c>
      <c r="AN133" s="1454"/>
    </row>
    <row r="134" spans="1:76" s="1024" customFormat="1" ht="22.5" x14ac:dyDescent="0.15">
      <c r="B134" s="1121">
        <v>131</v>
      </c>
      <c r="C134" s="1039" t="s">
        <v>79</v>
      </c>
      <c r="D134" s="1040"/>
      <c r="E134" s="1040"/>
      <c r="F134" s="1040" t="s">
        <v>481</v>
      </c>
      <c r="G134" s="1036" t="s">
        <v>49</v>
      </c>
      <c r="H134" s="1519" t="s">
        <v>722</v>
      </c>
      <c r="I134" s="1041"/>
      <c r="J134" s="1042"/>
      <c r="K134" s="1043"/>
      <c r="L134" s="1043"/>
      <c r="M134" s="1043"/>
      <c r="N134" s="1043"/>
      <c r="O134" s="1043" t="s">
        <v>515</v>
      </c>
      <c r="P134" s="1043"/>
      <c r="Q134" s="1044"/>
      <c r="R134" s="1042"/>
      <c r="S134" s="1043"/>
      <c r="T134" s="1043"/>
      <c r="U134" s="1043" t="s">
        <v>515</v>
      </c>
      <c r="V134" s="1044"/>
      <c r="W134" s="1042"/>
      <c r="X134" s="1043"/>
      <c r="Y134" s="1043"/>
      <c r="Z134" s="1043"/>
      <c r="AA134" s="1043"/>
      <c r="AB134" s="1042"/>
      <c r="AC134" s="1043"/>
      <c r="AD134" s="1043"/>
      <c r="AE134" s="1043"/>
      <c r="AF134" s="1043"/>
      <c r="AG134" s="1043"/>
      <c r="AH134" s="1044"/>
      <c r="AI134" s="1042"/>
      <c r="AJ134" s="1044"/>
      <c r="AK134" s="1036" t="s">
        <v>485</v>
      </c>
      <c r="AL134" s="1035" t="s">
        <v>486</v>
      </c>
      <c r="AM134" s="1036" t="s">
        <v>117</v>
      </c>
      <c r="AN134" s="1451" t="s">
        <v>1545</v>
      </c>
    </row>
    <row r="135" spans="1:76" s="1024" customFormat="1" ht="24" x14ac:dyDescent="0.15">
      <c r="B135" s="1121">
        <v>132</v>
      </c>
      <c r="C135" s="1065" t="s">
        <v>725</v>
      </c>
      <c r="D135" s="1040"/>
      <c r="E135" s="1040"/>
      <c r="F135" s="1040"/>
      <c r="G135" s="1036" t="s">
        <v>49</v>
      </c>
      <c r="H135" s="1519" t="s">
        <v>713</v>
      </c>
      <c r="I135" s="1041"/>
      <c r="J135" s="1042"/>
      <c r="K135" s="1043"/>
      <c r="L135" s="1043"/>
      <c r="M135" s="1043"/>
      <c r="N135" s="1043"/>
      <c r="O135" s="1043" t="s">
        <v>490</v>
      </c>
      <c r="P135" s="1043"/>
      <c r="Q135" s="1044"/>
      <c r="R135" s="1042"/>
      <c r="S135" s="1043"/>
      <c r="T135" s="1043"/>
      <c r="U135" s="1043" t="s">
        <v>490</v>
      </c>
      <c r="V135" s="1044"/>
      <c r="W135" s="1042"/>
      <c r="X135" s="1043"/>
      <c r="Y135" s="1043"/>
      <c r="Z135" s="1043"/>
      <c r="AA135" s="1043"/>
      <c r="AB135" s="1042"/>
      <c r="AC135" s="1043"/>
      <c r="AD135" s="1043"/>
      <c r="AE135" s="1043"/>
      <c r="AF135" s="1043"/>
      <c r="AG135" s="1043"/>
      <c r="AH135" s="1044"/>
      <c r="AI135" s="1042"/>
      <c r="AJ135" s="1044"/>
      <c r="AK135" s="1036" t="s">
        <v>611</v>
      </c>
      <c r="AL135" s="1035" t="s">
        <v>46</v>
      </c>
      <c r="AM135" s="1036" t="s">
        <v>117</v>
      </c>
      <c r="AN135" s="1451" t="s">
        <v>1545</v>
      </c>
    </row>
    <row r="136" spans="1:76" s="1024" customFormat="1" ht="44.25" customHeight="1" x14ac:dyDescent="0.15">
      <c r="B136" s="1291">
        <v>133</v>
      </c>
      <c r="C136" s="1325" t="s">
        <v>727</v>
      </c>
      <c r="D136" s="1293"/>
      <c r="E136" s="1293"/>
      <c r="F136" s="1293"/>
      <c r="G136" s="1143" t="s">
        <v>49</v>
      </c>
      <c r="H136" s="1523" t="s">
        <v>716</v>
      </c>
      <c r="I136" s="1294"/>
      <c r="J136" s="1295"/>
      <c r="K136" s="1296"/>
      <c r="L136" s="1296"/>
      <c r="M136" s="1296"/>
      <c r="N136" s="1296"/>
      <c r="O136" s="1296" t="s">
        <v>515</v>
      </c>
      <c r="P136" s="1296"/>
      <c r="Q136" s="1297"/>
      <c r="R136" s="1295"/>
      <c r="S136" s="1296"/>
      <c r="T136" s="1296"/>
      <c r="U136" s="1296" t="s">
        <v>515</v>
      </c>
      <c r="V136" s="1297"/>
      <c r="W136" s="1295"/>
      <c r="X136" s="1296"/>
      <c r="Y136" s="1296"/>
      <c r="Z136" s="1296"/>
      <c r="AA136" s="1296"/>
      <c r="AB136" s="1295"/>
      <c r="AC136" s="1296"/>
      <c r="AD136" s="1296"/>
      <c r="AE136" s="1296"/>
      <c r="AF136" s="1296"/>
      <c r="AG136" s="1296"/>
      <c r="AH136" s="1297"/>
      <c r="AI136" s="1295"/>
      <c r="AJ136" s="1297"/>
      <c r="AK136" s="1143" t="s">
        <v>611</v>
      </c>
      <c r="AL136" s="1298" t="s">
        <v>486</v>
      </c>
      <c r="AM136" s="1143" t="s">
        <v>570</v>
      </c>
      <c r="AN136" s="1467" t="s">
        <v>1545</v>
      </c>
    </row>
    <row r="137" spans="1:76" s="1024" customFormat="1" ht="36.75" customHeight="1" x14ac:dyDescent="0.15">
      <c r="B137" s="1124">
        <v>134</v>
      </c>
      <c r="C137" s="1054" t="s">
        <v>729</v>
      </c>
      <c r="D137" s="1055" t="s">
        <v>480</v>
      </c>
      <c r="E137" s="1055"/>
      <c r="F137" s="1055"/>
      <c r="G137" s="1057" t="s">
        <v>76</v>
      </c>
      <c r="H137" s="1522" t="s">
        <v>1687</v>
      </c>
      <c r="I137" s="1058"/>
      <c r="J137" s="1059"/>
      <c r="K137" s="1060"/>
      <c r="L137" s="1060"/>
      <c r="M137" s="1060"/>
      <c r="N137" s="1060"/>
      <c r="O137" s="1060"/>
      <c r="P137" s="1060"/>
      <c r="Q137" s="1061"/>
      <c r="R137" s="1059"/>
      <c r="S137" s="1060"/>
      <c r="T137" s="1060"/>
      <c r="U137" s="1060"/>
      <c r="V137" s="1061"/>
      <c r="W137" s="1059"/>
      <c r="X137" s="1060" t="s">
        <v>564</v>
      </c>
      <c r="Y137" s="1060"/>
      <c r="Z137" s="1060"/>
      <c r="AA137" s="1060"/>
      <c r="AB137" s="1059" t="s">
        <v>564</v>
      </c>
      <c r="AC137" s="1060"/>
      <c r="AD137" s="1060"/>
      <c r="AE137" s="1060" t="s">
        <v>564</v>
      </c>
      <c r="AF137" s="1060"/>
      <c r="AG137" s="1060"/>
      <c r="AH137" s="1061" t="s">
        <v>490</v>
      </c>
      <c r="AI137" s="1059"/>
      <c r="AJ137" s="1061"/>
      <c r="AK137" s="1057" t="s">
        <v>1597</v>
      </c>
      <c r="AL137" s="1056" t="s">
        <v>657</v>
      </c>
      <c r="AM137" s="1057" t="s">
        <v>257</v>
      </c>
      <c r="AN137" s="1466" t="s">
        <v>1676</v>
      </c>
    </row>
    <row r="138" spans="1:76" s="1038" customFormat="1" ht="17.25" customHeight="1" x14ac:dyDescent="0.15">
      <c r="A138" s="1024"/>
      <c r="B138" s="1123">
        <v>135</v>
      </c>
      <c r="C138" s="1045" t="s">
        <v>81</v>
      </c>
      <c r="D138" s="1029" t="s">
        <v>480</v>
      </c>
      <c r="E138" s="1029"/>
      <c r="F138" s="1029" t="s">
        <v>481</v>
      </c>
      <c r="G138" s="1030" t="s">
        <v>70</v>
      </c>
      <c r="H138" s="1520" t="s">
        <v>730</v>
      </c>
      <c r="I138" s="1031"/>
      <c r="J138" s="1032"/>
      <c r="K138" s="1033" t="s">
        <v>499</v>
      </c>
      <c r="L138" s="1033"/>
      <c r="M138" s="1033"/>
      <c r="N138" s="1033"/>
      <c r="O138" s="1033"/>
      <c r="P138" s="1033"/>
      <c r="Q138" s="1034"/>
      <c r="R138" s="1032"/>
      <c r="S138" s="1033"/>
      <c r="T138" s="1033"/>
      <c r="U138" s="1033"/>
      <c r="V138" s="1034"/>
      <c r="W138" s="1032"/>
      <c r="X138" s="1033" t="s">
        <v>499</v>
      </c>
      <c r="Y138" s="1033" t="s">
        <v>499</v>
      </c>
      <c r="Z138" s="1033"/>
      <c r="AA138" s="1033"/>
      <c r="AB138" s="1032"/>
      <c r="AC138" s="1033"/>
      <c r="AD138" s="1033"/>
      <c r="AE138" s="1033"/>
      <c r="AF138" s="1033"/>
      <c r="AG138" s="1033"/>
      <c r="AH138" s="1034"/>
      <c r="AI138" s="1032"/>
      <c r="AJ138" s="1034"/>
      <c r="AK138" s="1036" t="s">
        <v>503</v>
      </c>
      <c r="AL138" s="1035" t="s">
        <v>486</v>
      </c>
      <c r="AM138" s="1036" t="s">
        <v>110</v>
      </c>
      <c r="AN138" s="1454"/>
      <c r="AO138" s="1024"/>
      <c r="AP138" s="1024"/>
      <c r="AQ138" s="1024"/>
      <c r="AR138" s="1024"/>
      <c r="AS138" s="1024"/>
      <c r="AT138" s="1024"/>
      <c r="AU138" s="1024"/>
      <c r="AV138" s="1024"/>
      <c r="AW138" s="1024"/>
      <c r="AX138" s="1024"/>
      <c r="AY138" s="1024"/>
      <c r="AZ138" s="1024"/>
      <c r="BA138" s="1024"/>
      <c r="BB138" s="1024"/>
      <c r="BC138" s="1024"/>
      <c r="BD138" s="1024"/>
      <c r="BE138" s="1024"/>
      <c r="BF138" s="1024"/>
      <c r="BG138" s="1024"/>
      <c r="BH138" s="1024"/>
      <c r="BI138" s="1024"/>
      <c r="BJ138" s="1024"/>
      <c r="BK138" s="1024"/>
      <c r="BL138" s="1024"/>
      <c r="BM138" s="1024"/>
      <c r="BN138" s="1024"/>
      <c r="BO138" s="1024"/>
      <c r="BP138" s="1024"/>
      <c r="BQ138" s="1024"/>
      <c r="BR138" s="1024"/>
      <c r="BS138" s="1024"/>
      <c r="BT138" s="1024"/>
      <c r="BU138" s="1024"/>
      <c r="BV138" s="1024"/>
      <c r="BW138" s="1024"/>
      <c r="BX138" s="1024"/>
    </row>
    <row r="139" spans="1:76" s="1038" customFormat="1" ht="22.5" x14ac:dyDescent="0.15">
      <c r="A139" s="1024"/>
      <c r="B139" s="1122">
        <v>136</v>
      </c>
      <c r="C139" s="1046" t="s">
        <v>731</v>
      </c>
      <c r="D139" s="1047"/>
      <c r="E139" s="1047" t="s">
        <v>7</v>
      </c>
      <c r="F139" s="1047" t="s">
        <v>481</v>
      </c>
      <c r="G139" s="1049" t="s">
        <v>70</v>
      </c>
      <c r="H139" s="1521" t="s">
        <v>732</v>
      </c>
      <c r="I139" s="1050"/>
      <c r="J139" s="1051" t="s">
        <v>490</v>
      </c>
      <c r="K139" s="1052" t="s">
        <v>490</v>
      </c>
      <c r="L139" s="1052" t="s">
        <v>515</v>
      </c>
      <c r="M139" s="1052"/>
      <c r="N139" s="1052" t="s">
        <v>515</v>
      </c>
      <c r="O139" s="1052"/>
      <c r="P139" s="1052"/>
      <c r="Q139" s="1053"/>
      <c r="R139" s="1051" t="s">
        <v>499</v>
      </c>
      <c r="S139" s="1052" t="s">
        <v>495</v>
      </c>
      <c r="T139" s="1052" t="s">
        <v>568</v>
      </c>
      <c r="U139" s="1052"/>
      <c r="V139" s="1053"/>
      <c r="W139" s="1051" t="s">
        <v>717</v>
      </c>
      <c r="X139" s="1052" t="s">
        <v>717</v>
      </c>
      <c r="Y139" s="1052"/>
      <c r="Z139" s="1052"/>
      <c r="AA139" s="1052"/>
      <c r="AB139" s="1051"/>
      <c r="AC139" s="1052"/>
      <c r="AD139" s="1052"/>
      <c r="AE139" s="1052"/>
      <c r="AF139" s="1052"/>
      <c r="AG139" s="1052"/>
      <c r="AH139" s="1053"/>
      <c r="AI139" s="1051"/>
      <c r="AJ139" s="1053"/>
      <c r="AK139" s="1049" t="s">
        <v>733</v>
      </c>
      <c r="AL139" s="1048" t="s">
        <v>486</v>
      </c>
      <c r="AM139" s="1049" t="s">
        <v>1567</v>
      </c>
      <c r="AN139" s="1459" t="s">
        <v>1496</v>
      </c>
      <c r="AO139" s="1024"/>
      <c r="AP139" s="1024"/>
      <c r="AQ139" s="1024"/>
      <c r="AR139" s="1024"/>
      <c r="AS139" s="1024"/>
      <c r="AT139" s="1024"/>
      <c r="AU139" s="1024"/>
      <c r="AV139" s="1024"/>
      <c r="AW139" s="1024"/>
      <c r="AX139" s="1024"/>
      <c r="AY139" s="1024"/>
      <c r="AZ139" s="1024"/>
      <c r="BA139" s="1024"/>
      <c r="BB139" s="1024"/>
      <c r="BC139" s="1024"/>
      <c r="BD139" s="1024"/>
      <c r="BE139" s="1024"/>
      <c r="BF139" s="1024"/>
      <c r="BG139" s="1024"/>
      <c r="BH139" s="1024"/>
      <c r="BI139" s="1024"/>
      <c r="BJ139" s="1024"/>
      <c r="BK139" s="1024"/>
      <c r="BL139" s="1024"/>
      <c r="BM139" s="1024"/>
      <c r="BN139" s="1024"/>
      <c r="BO139" s="1024"/>
      <c r="BP139" s="1024"/>
      <c r="BQ139" s="1024"/>
      <c r="BR139" s="1024"/>
      <c r="BS139" s="1024"/>
      <c r="BT139" s="1024"/>
      <c r="BU139" s="1024"/>
      <c r="BV139" s="1024"/>
      <c r="BW139" s="1024"/>
      <c r="BX139" s="1024"/>
    </row>
    <row r="140" spans="1:76" s="1038" customFormat="1" ht="27.75" customHeight="1" x14ac:dyDescent="0.15">
      <c r="A140" s="1024"/>
      <c r="B140" s="1126">
        <v>137</v>
      </c>
      <c r="C140" s="1067" t="s">
        <v>734</v>
      </c>
      <c r="D140" s="1068"/>
      <c r="E140" s="1068" t="s">
        <v>7</v>
      </c>
      <c r="F140" s="1068" t="s">
        <v>481</v>
      </c>
      <c r="G140" s="1070" t="s">
        <v>70</v>
      </c>
      <c r="H140" s="1530" t="s">
        <v>735</v>
      </c>
      <c r="I140" s="1071"/>
      <c r="J140" s="1072" t="s">
        <v>490</v>
      </c>
      <c r="K140" s="1073" t="s">
        <v>490</v>
      </c>
      <c r="L140" s="1073" t="s">
        <v>515</v>
      </c>
      <c r="M140" s="1073"/>
      <c r="N140" s="1073" t="s">
        <v>515</v>
      </c>
      <c r="O140" s="1073" t="s">
        <v>490</v>
      </c>
      <c r="P140" s="1073"/>
      <c r="Q140" s="1074"/>
      <c r="R140" s="1072"/>
      <c r="S140" s="1073" t="s">
        <v>495</v>
      </c>
      <c r="T140" s="1073" t="s">
        <v>499</v>
      </c>
      <c r="U140" s="1073" t="s">
        <v>490</v>
      </c>
      <c r="V140" s="1074"/>
      <c r="W140" s="1072" t="s">
        <v>717</v>
      </c>
      <c r="X140" s="1073" t="s">
        <v>717</v>
      </c>
      <c r="Y140" s="1073"/>
      <c r="Z140" s="1073"/>
      <c r="AA140" s="1073"/>
      <c r="AB140" s="1072"/>
      <c r="AC140" s="1073"/>
      <c r="AD140" s="1073"/>
      <c r="AE140" s="1073"/>
      <c r="AF140" s="1073"/>
      <c r="AG140" s="1073"/>
      <c r="AH140" s="1074"/>
      <c r="AI140" s="1072"/>
      <c r="AJ140" s="1074"/>
      <c r="AK140" s="1070" t="s">
        <v>733</v>
      </c>
      <c r="AL140" s="1069" t="s">
        <v>486</v>
      </c>
      <c r="AM140" s="1070" t="s">
        <v>1567</v>
      </c>
      <c r="AN140" s="1471" t="s">
        <v>1496</v>
      </c>
      <c r="AO140" s="1024"/>
      <c r="AP140" s="1024"/>
      <c r="AQ140" s="1024"/>
      <c r="AR140" s="1024"/>
      <c r="AS140" s="1024"/>
      <c r="AT140" s="1024"/>
      <c r="AU140" s="1024"/>
      <c r="AV140" s="1024"/>
      <c r="AW140" s="1024"/>
      <c r="AX140" s="1024"/>
      <c r="AY140" s="1024"/>
      <c r="AZ140" s="1024"/>
      <c r="BA140" s="1024"/>
      <c r="BB140" s="1024"/>
      <c r="BC140" s="1024"/>
      <c r="BD140" s="1024"/>
      <c r="BE140" s="1024"/>
      <c r="BF140" s="1024"/>
      <c r="BG140" s="1024"/>
      <c r="BH140" s="1024"/>
      <c r="BI140" s="1024"/>
      <c r="BJ140" s="1024"/>
      <c r="BK140" s="1024"/>
      <c r="BL140" s="1024"/>
      <c r="BM140" s="1024"/>
      <c r="BN140" s="1024"/>
      <c r="BO140" s="1024"/>
      <c r="BP140" s="1024"/>
      <c r="BQ140" s="1024"/>
      <c r="BR140" s="1024"/>
      <c r="BS140" s="1024"/>
      <c r="BT140" s="1024"/>
      <c r="BU140" s="1024"/>
      <c r="BV140" s="1024"/>
      <c r="BW140" s="1024"/>
      <c r="BX140" s="1024"/>
    </row>
    <row r="141" spans="1:76" s="1038" customFormat="1" ht="22.5" x14ac:dyDescent="0.15">
      <c r="A141" s="1024"/>
      <c r="B141" s="1240">
        <v>138</v>
      </c>
      <c r="C141" s="1241" t="s">
        <v>736</v>
      </c>
      <c r="D141" s="1242"/>
      <c r="E141" s="1242" t="s">
        <v>7</v>
      </c>
      <c r="F141" s="1242" t="s">
        <v>481</v>
      </c>
      <c r="G141" s="1243" t="s">
        <v>70</v>
      </c>
      <c r="H141" s="1531" t="s">
        <v>737</v>
      </c>
      <c r="I141" s="1244"/>
      <c r="J141" s="1245"/>
      <c r="K141" s="1246"/>
      <c r="L141" s="1246" t="s">
        <v>515</v>
      </c>
      <c r="M141" s="1246"/>
      <c r="N141" s="1246" t="s">
        <v>515</v>
      </c>
      <c r="O141" s="1246" t="s">
        <v>498</v>
      </c>
      <c r="P141" s="1246"/>
      <c r="Q141" s="1247"/>
      <c r="R141" s="1245"/>
      <c r="S141" s="1246"/>
      <c r="T141" s="1246" t="s">
        <v>499</v>
      </c>
      <c r="U141" s="1246" t="s">
        <v>515</v>
      </c>
      <c r="V141" s="1247" t="s">
        <v>490</v>
      </c>
      <c r="W141" s="1245"/>
      <c r="X141" s="1246" t="s">
        <v>515</v>
      </c>
      <c r="Y141" s="1246"/>
      <c r="Z141" s="1246"/>
      <c r="AA141" s="1246"/>
      <c r="AB141" s="1245"/>
      <c r="AC141" s="1246"/>
      <c r="AD141" s="1246"/>
      <c r="AE141" s="1246"/>
      <c r="AF141" s="1246"/>
      <c r="AG141" s="1246"/>
      <c r="AH141" s="1247"/>
      <c r="AI141" s="1245"/>
      <c r="AJ141" s="1247"/>
      <c r="AK141" s="1243" t="s">
        <v>485</v>
      </c>
      <c r="AL141" s="1248" t="s">
        <v>486</v>
      </c>
      <c r="AM141" s="1243" t="s">
        <v>1567</v>
      </c>
      <c r="AN141" s="1472" t="s">
        <v>1496</v>
      </c>
      <c r="AO141" s="1024"/>
      <c r="AP141" s="1024"/>
      <c r="AQ141" s="1024"/>
      <c r="AR141" s="1024"/>
      <c r="AS141" s="1024"/>
      <c r="AT141" s="1024"/>
      <c r="AU141" s="1024"/>
      <c r="AV141" s="1024"/>
      <c r="AW141" s="1024"/>
      <c r="AX141" s="1024"/>
      <c r="AY141" s="1024"/>
      <c r="AZ141" s="1024"/>
      <c r="BA141" s="1024"/>
      <c r="BB141" s="1024"/>
      <c r="BC141" s="1024"/>
      <c r="BD141" s="1024"/>
      <c r="BE141" s="1024"/>
      <c r="BF141" s="1024"/>
      <c r="BG141" s="1024"/>
      <c r="BH141" s="1024"/>
      <c r="BI141" s="1024"/>
      <c r="BJ141" s="1024"/>
      <c r="BK141" s="1024"/>
      <c r="BL141" s="1024"/>
      <c r="BM141" s="1024"/>
      <c r="BN141" s="1024"/>
      <c r="BO141" s="1024"/>
      <c r="BP141" s="1024"/>
      <c r="BQ141" s="1024"/>
      <c r="BR141" s="1024"/>
      <c r="BS141" s="1024"/>
      <c r="BT141" s="1024"/>
      <c r="BU141" s="1024"/>
      <c r="BV141" s="1024"/>
      <c r="BW141" s="1024"/>
      <c r="BX141" s="1024"/>
    </row>
    <row r="142" spans="1:76" s="1024" customFormat="1" ht="24" x14ac:dyDescent="0.15">
      <c r="B142" s="1121">
        <v>139</v>
      </c>
      <c r="C142" s="1039" t="s">
        <v>738</v>
      </c>
      <c r="D142" s="1040"/>
      <c r="E142" s="1040"/>
      <c r="F142" s="1040"/>
      <c r="G142" s="1036" t="s">
        <v>70</v>
      </c>
      <c r="H142" s="1519" t="s">
        <v>739</v>
      </c>
      <c r="I142" s="1041"/>
      <c r="J142" s="1042"/>
      <c r="K142" s="1043"/>
      <c r="L142" s="1043"/>
      <c r="M142" s="1043"/>
      <c r="N142" s="1043"/>
      <c r="O142" s="1043" t="s">
        <v>515</v>
      </c>
      <c r="P142" s="1043" t="s">
        <v>498</v>
      </c>
      <c r="Q142" s="1044"/>
      <c r="R142" s="1042"/>
      <c r="S142" s="1043"/>
      <c r="T142" s="1043"/>
      <c r="U142" s="1043" t="s">
        <v>717</v>
      </c>
      <c r="V142" s="1044" t="s">
        <v>490</v>
      </c>
      <c r="W142" s="1042"/>
      <c r="X142" s="1043"/>
      <c r="Y142" s="1043" t="s">
        <v>498</v>
      </c>
      <c r="Z142" s="1043"/>
      <c r="AA142" s="1043"/>
      <c r="AB142" s="1042"/>
      <c r="AC142" s="1043"/>
      <c r="AD142" s="1043"/>
      <c r="AE142" s="1043"/>
      <c r="AF142" s="1043"/>
      <c r="AG142" s="1043"/>
      <c r="AH142" s="1044"/>
      <c r="AI142" s="1042"/>
      <c r="AJ142" s="1044"/>
      <c r="AK142" s="1036" t="s">
        <v>611</v>
      </c>
      <c r="AL142" s="1035" t="s">
        <v>486</v>
      </c>
      <c r="AM142" s="1036" t="s">
        <v>117</v>
      </c>
      <c r="AN142" s="1454"/>
    </row>
    <row r="143" spans="1:76" s="1024" customFormat="1" ht="24" x14ac:dyDescent="0.15">
      <c r="B143" s="1121">
        <v>140</v>
      </c>
      <c r="C143" s="1039" t="s">
        <v>740</v>
      </c>
      <c r="D143" s="1040"/>
      <c r="E143" s="1040"/>
      <c r="F143" s="1040"/>
      <c r="G143" s="1036" t="s">
        <v>49</v>
      </c>
      <c r="H143" s="1519" t="s">
        <v>741</v>
      </c>
      <c r="I143" s="1041"/>
      <c r="J143" s="1042"/>
      <c r="K143" s="1043"/>
      <c r="L143" s="1043" t="s">
        <v>498</v>
      </c>
      <c r="M143" s="1043"/>
      <c r="N143" s="1043"/>
      <c r="O143" s="1043" t="s">
        <v>515</v>
      </c>
      <c r="P143" s="1043"/>
      <c r="Q143" s="1044"/>
      <c r="R143" s="1042"/>
      <c r="S143" s="1043"/>
      <c r="T143" s="1043"/>
      <c r="U143" s="1043" t="s">
        <v>515</v>
      </c>
      <c r="V143" s="1044"/>
      <c r="W143" s="1042"/>
      <c r="X143" s="1043"/>
      <c r="Y143" s="1043"/>
      <c r="Z143" s="1043"/>
      <c r="AA143" s="1043"/>
      <c r="AB143" s="1042"/>
      <c r="AC143" s="1043"/>
      <c r="AD143" s="1043"/>
      <c r="AE143" s="1043"/>
      <c r="AF143" s="1043"/>
      <c r="AG143" s="1043" t="s">
        <v>717</v>
      </c>
      <c r="AH143" s="1044"/>
      <c r="AI143" s="1042"/>
      <c r="AJ143" s="1044"/>
      <c r="AK143" s="1036" t="s">
        <v>611</v>
      </c>
      <c r="AL143" s="1035" t="s">
        <v>486</v>
      </c>
      <c r="AM143" s="1036" t="s">
        <v>117</v>
      </c>
      <c r="AN143" s="1451" t="s">
        <v>1545</v>
      </c>
    </row>
    <row r="144" spans="1:76" s="1024" customFormat="1" ht="24" x14ac:dyDescent="0.15">
      <c r="B144" s="1121">
        <v>141</v>
      </c>
      <c r="C144" s="1039" t="s">
        <v>742</v>
      </c>
      <c r="D144" s="1040"/>
      <c r="E144" s="1040"/>
      <c r="F144" s="1040"/>
      <c r="G144" s="1036" t="s">
        <v>49</v>
      </c>
      <c r="H144" s="1519" t="s">
        <v>743</v>
      </c>
      <c r="I144" s="1041"/>
      <c r="J144" s="1042"/>
      <c r="K144" s="1043"/>
      <c r="L144" s="1043" t="s">
        <v>498</v>
      </c>
      <c r="M144" s="1043"/>
      <c r="N144" s="1043"/>
      <c r="O144" s="1043" t="s">
        <v>515</v>
      </c>
      <c r="P144" s="1043"/>
      <c r="Q144" s="1044"/>
      <c r="R144" s="1042"/>
      <c r="S144" s="1043"/>
      <c r="T144" s="1043"/>
      <c r="U144" s="1043" t="s">
        <v>515</v>
      </c>
      <c r="V144" s="1044"/>
      <c r="W144" s="1042"/>
      <c r="X144" s="1043"/>
      <c r="Y144" s="1043"/>
      <c r="Z144" s="1043"/>
      <c r="AA144" s="1043"/>
      <c r="AB144" s="1042"/>
      <c r="AC144" s="1043"/>
      <c r="AD144" s="1043"/>
      <c r="AE144" s="1043"/>
      <c r="AF144" s="1043"/>
      <c r="AG144" s="1043" t="s">
        <v>515</v>
      </c>
      <c r="AH144" s="1044"/>
      <c r="AI144" s="1042"/>
      <c r="AJ144" s="1044"/>
      <c r="AK144" s="1036" t="s">
        <v>611</v>
      </c>
      <c r="AL144" s="1035" t="s">
        <v>486</v>
      </c>
      <c r="AM144" s="1036" t="s">
        <v>117</v>
      </c>
      <c r="AN144" s="1451" t="s">
        <v>1545</v>
      </c>
    </row>
    <row r="145" spans="1:76" s="1024" customFormat="1" ht="27.75" customHeight="1" x14ac:dyDescent="0.15">
      <c r="B145" s="1124">
        <v>142</v>
      </c>
      <c r="C145" s="1054" t="s">
        <v>65</v>
      </c>
      <c r="D145" s="1055" t="s">
        <v>480</v>
      </c>
      <c r="E145" s="1055"/>
      <c r="F145" s="1055" t="s">
        <v>481</v>
      </c>
      <c r="G145" s="1057" t="s">
        <v>76</v>
      </c>
      <c r="H145" s="1522" t="s">
        <v>744</v>
      </c>
      <c r="I145" s="1058"/>
      <c r="J145" s="1059"/>
      <c r="K145" s="1060"/>
      <c r="L145" s="1060"/>
      <c r="M145" s="1060"/>
      <c r="N145" s="1060"/>
      <c r="O145" s="1060"/>
      <c r="P145" s="1060"/>
      <c r="Q145" s="1061"/>
      <c r="R145" s="1059"/>
      <c r="S145" s="1060"/>
      <c r="T145" s="1060"/>
      <c r="U145" s="1060"/>
      <c r="V145" s="1061"/>
      <c r="W145" s="1059"/>
      <c r="X145" s="1060"/>
      <c r="Y145" s="1060"/>
      <c r="Z145" s="1060"/>
      <c r="AA145" s="1060"/>
      <c r="AB145" s="1059"/>
      <c r="AC145" s="1060"/>
      <c r="AD145" s="1060" t="s">
        <v>717</v>
      </c>
      <c r="AE145" s="1060"/>
      <c r="AF145" s="1060"/>
      <c r="AG145" s="1060"/>
      <c r="AH145" s="1061"/>
      <c r="AI145" s="1059"/>
      <c r="AJ145" s="1061"/>
      <c r="AK145" s="1057" t="s">
        <v>88</v>
      </c>
      <c r="AL145" s="1056" t="s">
        <v>486</v>
      </c>
      <c r="AM145" s="1057" t="s">
        <v>66</v>
      </c>
      <c r="AN145" s="1453" t="s">
        <v>745</v>
      </c>
    </row>
    <row r="146" spans="1:76" s="1024" customFormat="1" ht="24" x14ac:dyDescent="0.15">
      <c r="B146" s="1121">
        <v>143</v>
      </c>
      <c r="C146" s="1039" t="s">
        <v>746</v>
      </c>
      <c r="D146" s="1040"/>
      <c r="E146" s="1040"/>
      <c r="F146" s="1040"/>
      <c r="G146" s="1036" t="s">
        <v>49</v>
      </c>
      <c r="H146" s="1519" t="s">
        <v>747</v>
      </c>
      <c r="I146" s="1041"/>
      <c r="J146" s="1042"/>
      <c r="K146" s="1043"/>
      <c r="L146" s="1043"/>
      <c r="M146" s="1043"/>
      <c r="N146" s="1043"/>
      <c r="O146" s="1043" t="s">
        <v>717</v>
      </c>
      <c r="P146" s="1043"/>
      <c r="Q146" s="1044"/>
      <c r="R146" s="1042"/>
      <c r="S146" s="1043"/>
      <c r="T146" s="1043"/>
      <c r="U146" s="1043" t="s">
        <v>515</v>
      </c>
      <c r="V146" s="1044" t="s">
        <v>498</v>
      </c>
      <c r="W146" s="1042"/>
      <c r="X146" s="1043"/>
      <c r="Y146" s="1043"/>
      <c r="Z146" s="1043"/>
      <c r="AA146" s="1043"/>
      <c r="AB146" s="1042"/>
      <c r="AC146" s="1043"/>
      <c r="AD146" s="1043"/>
      <c r="AE146" s="1043" t="s">
        <v>564</v>
      </c>
      <c r="AF146" s="1043"/>
      <c r="AG146" s="1043"/>
      <c r="AH146" s="1044"/>
      <c r="AI146" s="1042"/>
      <c r="AJ146" s="1044"/>
      <c r="AK146" s="1036" t="s">
        <v>611</v>
      </c>
      <c r="AL146" s="1035" t="s">
        <v>486</v>
      </c>
      <c r="AM146" s="1036" t="s">
        <v>117</v>
      </c>
      <c r="AN146" s="1454"/>
    </row>
    <row r="147" spans="1:76" s="1024" customFormat="1" ht="36.75" customHeight="1" x14ac:dyDescent="0.15">
      <c r="B147" s="1124">
        <v>144</v>
      </c>
      <c r="C147" s="1054" t="s">
        <v>67</v>
      </c>
      <c r="D147" s="1055" t="s">
        <v>480</v>
      </c>
      <c r="E147" s="1055"/>
      <c r="F147" s="1055" t="s">
        <v>481</v>
      </c>
      <c r="G147" s="1057" t="s">
        <v>49</v>
      </c>
      <c r="H147" s="1522" t="s">
        <v>748</v>
      </c>
      <c r="I147" s="1058"/>
      <c r="J147" s="1059"/>
      <c r="K147" s="1060"/>
      <c r="L147" s="1060"/>
      <c r="M147" s="1060"/>
      <c r="N147" s="1060"/>
      <c r="O147" s="1060"/>
      <c r="P147" s="1060"/>
      <c r="Q147" s="1061"/>
      <c r="R147" s="1059"/>
      <c r="S147" s="1060"/>
      <c r="T147" s="1060" t="s">
        <v>568</v>
      </c>
      <c r="U147" s="1060"/>
      <c r="V147" s="1061"/>
      <c r="W147" s="1059"/>
      <c r="X147" s="1060"/>
      <c r="Y147" s="1060"/>
      <c r="Z147" s="1060"/>
      <c r="AA147" s="1060"/>
      <c r="AB147" s="1059"/>
      <c r="AC147" s="1060"/>
      <c r="AD147" s="1060"/>
      <c r="AE147" s="1060" t="s">
        <v>564</v>
      </c>
      <c r="AF147" s="1060" t="s">
        <v>490</v>
      </c>
      <c r="AG147" s="1060"/>
      <c r="AH147" s="1061"/>
      <c r="AI147" s="1059"/>
      <c r="AJ147" s="1061"/>
      <c r="AK147" s="1057" t="s">
        <v>569</v>
      </c>
      <c r="AL147" s="1056" t="s">
        <v>486</v>
      </c>
      <c r="AM147" s="1057" t="s">
        <v>117</v>
      </c>
      <c r="AN147" s="1466" t="s">
        <v>1676</v>
      </c>
    </row>
    <row r="148" spans="1:76" s="1038" customFormat="1" ht="78.75" x14ac:dyDescent="0.15">
      <c r="A148" s="1024"/>
      <c r="B148" s="1124">
        <v>145</v>
      </c>
      <c r="C148" s="1054" t="s">
        <v>749</v>
      </c>
      <c r="D148" s="1055" t="s">
        <v>480</v>
      </c>
      <c r="E148" s="1055"/>
      <c r="F148" s="1055"/>
      <c r="G148" s="1057" t="s">
        <v>750</v>
      </c>
      <c r="H148" s="1522" t="s">
        <v>751</v>
      </c>
      <c r="I148" s="1058"/>
      <c r="J148" s="1059"/>
      <c r="K148" s="1060"/>
      <c r="L148" s="1060"/>
      <c r="M148" s="1060"/>
      <c r="N148" s="1060"/>
      <c r="O148" s="1060"/>
      <c r="P148" s="1060"/>
      <c r="Q148" s="1061"/>
      <c r="R148" s="1059"/>
      <c r="S148" s="1060"/>
      <c r="T148" s="1060" t="s">
        <v>752</v>
      </c>
      <c r="U148" s="1060"/>
      <c r="V148" s="1061"/>
      <c r="W148" s="1059"/>
      <c r="X148" s="1060"/>
      <c r="Y148" s="1060"/>
      <c r="Z148" s="1060" t="s">
        <v>515</v>
      </c>
      <c r="AA148" s="1060"/>
      <c r="AB148" s="1059"/>
      <c r="AC148" s="1060"/>
      <c r="AD148" s="1060"/>
      <c r="AE148" s="1060"/>
      <c r="AF148" s="1060" t="s">
        <v>490</v>
      </c>
      <c r="AG148" s="1060"/>
      <c r="AH148" s="1061"/>
      <c r="AI148" s="1059"/>
      <c r="AJ148" s="1061"/>
      <c r="AK148" s="1057" t="s">
        <v>643</v>
      </c>
      <c r="AL148" s="1056" t="s">
        <v>486</v>
      </c>
      <c r="AM148" s="1057" t="s">
        <v>257</v>
      </c>
      <c r="AN148" s="1453" t="s">
        <v>1677</v>
      </c>
      <c r="AO148" s="1024"/>
      <c r="AP148" s="1024"/>
      <c r="AQ148" s="1024"/>
      <c r="AR148" s="1024"/>
      <c r="AS148" s="1024"/>
      <c r="AT148" s="1024"/>
      <c r="AU148" s="1024"/>
      <c r="AV148" s="1024"/>
      <c r="AW148" s="1024"/>
      <c r="AX148" s="1024"/>
      <c r="AY148" s="1024"/>
      <c r="AZ148" s="1024"/>
      <c r="BA148" s="1024"/>
      <c r="BB148" s="1024"/>
      <c r="BC148" s="1024"/>
      <c r="BD148" s="1024"/>
      <c r="BE148" s="1024"/>
      <c r="BF148" s="1024"/>
      <c r="BG148" s="1024"/>
      <c r="BH148" s="1024"/>
      <c r="BI148" s="1024"/>
      <c r="BJ148" s="1024"/>
      <c r="BK148" s="1024"/>
      <c r="BL148" s="1024"/>
      <c r="BM148" s="1024"/>
      <c r="BN148" s="1024"/>
      <c r="BO148" s="1024"/>
      <c r="BP148" s="1024"/>
      <c r="BQ148" s="1024"/>
      <c r="BR148" s="1024"/>
      <c r="BS148" s="1024"/>
      <c r="BT148" s="1024"/>
      <c r="BU148" s="1024"/>
      <c r="BV148" s="1024"/>
      <c r="BW148" s="1024"/>
      <c r="BX148" s="1024"/>
    </row>
    <row r="149" spans="1:76" s="1038" customFormat="1" ht="49.5" customHeight="1" x14ac:dyDescent="0.15">
      <c r="A149" s="1024"/>
      <c r="B149" s="1124">
        <v>146</v>
      </c>
      <c r="C149" s="1054" t="s">
        <v>753</v>
      </c>
      <c r="D149" s="1055"/>
      <c r="E149" s="1055"/>
      <c r="F149" s="1055"/>
      <c r="G149" s="1057" t="s">
        <v>76</v>
      </c>
      <c r="H149" s="1522" t="s">
        <v>754</v>
      </c>
      <c r="I149" s="1058"/>
      <c r="J149" s="1059"/>
      <c r="K149" s="1060"/>
      <c r="L149" s="1060"/>
      <c r="M149" s="1060"/>
      <c r="N149" s="1060"/>
      <c r="O149" s="1060" t="s">
        <v>490</v>
      </c>
      <c r="P149" s="1060"/>
      <c r="Q149" s="1061"/>
      <c r="R149" s="1059"/>
      <c r="S149" s="1060"/>
      <c r="T149" s="1060" t="s">
        <v>568</v>
      </c>
      <c r="U149" s="1060"/>
      <c r="V149" s="1061"/>
      <c r="W149" s="1059"/>
      <c r="X149" s="1060"/>
      <c r="Y149" s="1060"/>
      <c r="Z149" s="1060"/>
      <c r="AA149" s="1060"/>
      <c r="AB149" s="1059"/>
      <c r="AC149" s="1060"/>
      <c r="AD149" s="1060"/>
      <c r="AE149" s="1060"/>
      <c r="AF149" s="1060" t="s">
        <v>490</v>
      </c>
      <c r="AG149" s="1060"/>
      <c r="AH149" s="1061"/>
      <c r="AI149" s="1059"/>
      <c r="AJ149" s="1061"/>
      <c r="AK149" s="1057" t="s">
        <v>646</v>
      </c>
      <c r="AL149" s="1056" t="s">
        <v>486</v>
      </c>
      <c r="AM149" s="1057" t="s">
        <v>257</v>
      </c>
      <c r="AN149" s="1453" t="s">
        <v>1678</v>
      </c>
      <c r="AO149" s="1024"/>
      <c r="AP149" s="1024"/>
      <c r="AQ149" s="1024"/>
      <c r="AR149" s="1024"/>
      <c r="AS149" s="1024"/>
      <c r="AT149" s="1024"/>
      <c r="AU149" s="1024"/>
      <c r="AV149" s="1024"/>
      <c r="AW149" s="1024"/>
      <c r="AX149" s="1024"/>
      <c r="AY149" s="1024"/>
      <c r="AZ149" s="1024"/>
      <c r="BA149" s="1024"/>
      <c r="BB149" s="1024"/>
      <c r="BC149" s="1024"/>
      <c r="BD149" s="1024"/>
      <c r="BE149" s="1024"/>
      <c r="BF149" s="1024"/>
      <c r="BG149" s="1024"/>
      <c r="BH149" s="1024"/>
      <c r="BI149" s="1024"/>
      <c r="BJ149" s="1024"/>
      <c r="BK149" s="1024"/>
      <c r="BL149" s="1024"/>
      <c r="BM149" s="1024"/>
      <c r="BN149" s="1024"/>
      <c r="BO149" s="1024"/>
      <c r="BP149" s="1024"/>
      <c r="BQ149" s="1024"/>
      <c r="BR149" s="1024"/>
      <c r="BS149" s="1024"/>
      <c r="BT149" s="1024"/>
      <c r="BU149" s="1024"/>
      <c r="BV149" s="1024"/>
      <c r="BW149" s="1024"/>
      <c r="BX149" s="1024"/>
    </row>
    <row r="150" spans="1:76" s="1024" customFormat="1" ht="72" customHeight="1" x14ac:dyDescent="0.15">
      <c r="B150" s="1124">
        <v>147</v>
      </c>
      <c r="C150" s="1127" t="s">
        <v>755</v>
      </c>
      <c r="D150" s="1055"/>
      <c r="E150" s="1055"/>
      <c r="F150" s="1055"/>
      <c r="G150" s="1057" t="s">
        <v>756</v>
      </c>
      <c r="H150" s="1522" t="s">
        <v>757</v>
      </c>
      <c r="I150" s="1058"/>
      <c r="J150" s="1059"/>
      <c r="K150" s="1060"/>
      <c r="L150" s="1060"/>
      <c r="M150" s="1060"/>
      <c r="N150" s="1060"/>
      <c r="O150" s="1060" t="s">
        <v>490</v>
      </c>
      <c r="P150" s="1060"/>
      <c r="Q150" s="1061"/>
      <c r="R150" s="1059"/>
      <c r="S150" s="1060"/>
      <c r="T150" s="1060" t="s">
        <v>568</v>
      </c>
      <c r="U150" s="1060"/>
      <c r="V150" s="1061"/>
      <c r="W150" s="1059"/>
      <c r="X150" s="1060"/>
      <c r="Y150" s="1060"/>
      <c r="Z150" s="1060" t="s">
        <v>515</v>
      </c>
      <c r="AA150" s="1060"/>
      <c r="AB150" s="1059"/>
      <c r="AC150" s="1060"/>
      <c r="AD150" s="1060"/>
      <c r="AE150" s="1060"/>
      <c r="AF150" s="1060" t="s">
        <v>490</v>
      </c>
      <c r="AG150" s="1060"/>
      <c r="AH150" s="1061"/>
      <c r="AI150" s="1059"/>
      <c r="AJ150" s="1061"/>
      <c r="AK150" s="1057" t="s">
        <v>611</v>
      </c>
      <c r="AL150" s="1056" t="s">
        <v>486</v>
      </c>
      <c r="AM150" s="1057" t="s">
        <v>117</v>
      </c>
      <c r="AN150" s="1453" t="s">
        <v>1679</v>
      </c>
    </row>
    <row r="151" spans="1:76" s="1038" customFormat="1" ht="45" x14ac:dyDescent="0.15">
      <c r="A151" s="1024"/>
      <c r="B151" s="1122">
        <v>148</v>
      </c>
      <c r="C151" s="1046" t="s">
        <v>759</v>
      </c>
      <c r="D151" s="1047" t="s">
        <v>480</v>
      </c>
      <c r="E151" s="1047"/>
      <c r="F151" s="1047" t="s">
        <v>481</v>
      </c>
      <c r="G151" s="1049" t="s">
        <v>49</v>
      </c>
      <c r="H151" s="1521" t="s">
        <v>760</v>
      </c>
      <c r="I151" s="1050"/>
      <c r="J151" s="1051" t="s">
        <v>490</v>
      </c>
      <c r="K151" s="1052" t="s">
        <v>490</v>
      </c>
      <c r="L151" s="1052"/>
      <c r="M151" s="1052"/>
      <c r="N151" s="1052"/>
      <c r="O151" s="1052"/>
      <c r="P151" s="1052"/>
      <c r="Q151" s="1053"/>
      <c r="R151" s="1051" t="s">
        <v>490</v>
      </c>
      <c r="S151" s="1052" t="s">
        <v>490</v>
      </c>
      <c r="T151" s="1052" t="s">
        <v>515</v>
      </c>
      <c r="U151" s="1052"/>
      <c r="V151" s="1053"/>
      <c r="W151" s="1051"/>
      <c r="X151" s="1052" t="s">
        <v>490</v>
      </c>
      <c r="Y151" s="1052"/>
      <c r="Z151" s="1052"/>
      <c r="AA151" s="1052"/>
      <c r="AB151" s="1051"/>
      <c r="AC151" s="1052"/>
      <c r="AD151" s="1052"/>
      <c r="AE151" s="1052" t="s">
        <v>564</v>
      </c>
      <c r="AF151" s="1052"/>
      <c r="AG151" s="1052"/>
      <c r="AH151" s="1053"/>
      <c r="AI151" s="1051"/>
      <c r="AJ151" s="1053"/>
      <c r="AK151" s="1049" t="s">
        <v>569</v>
      </c>
      <c r="AL151" s="1048" t="s">
        <v>486</v>
      </c>
      <c r="AM151" s="1049" t="s">
        <v>1560</v>
      </c>
      <c r="AN151" s="1459" t="s">
        <v>1680</v>
      </c>
      <c r="AO151" s="1024"/>
      <c r="AP151" s="1024"/>
      <c r="AQ151" s="1024"/>
      <c r="AR151" s="1024"/>
      <c r="AS151" s="1024"/>
      <c r="AT151" s="1024"/>
      <c r="AU151" s="1024"/>
      <c r="AV151" s="1024"/>
      <c r="AW151" s="1024"/>
      <c r="AX151" s="1024"/>
      <c r="AY151" s="1024"/>
      <c r="AZ151" s="1024"/>
      <c r="BA151" s="1024"/>
      <c r="BB151" s="1024"/>
      <c r="BC151" s="1024"/>
      <c r="BD151" s="1024"/>
      <c r="BE151" s="1024"/>
      <c r="BF151" s="1024"/>
      <c r="BG151" s="1024"/>
      <c r="BH151" s="1024"/>
      <c r="BI151" s="1024"/>
      <c r="BJ151" s="1024"/>
      <c r="BK151" s="1024"/>
      <c r="BL151" s="1024"/>
      <c r="BM151" s="1024"/>
      <c r="BN151" s="1024"/>
      <c r="BO151" s="1024"/>
      <c r="BP151" s="1024"/>
      <c r="BQ151" s="1024"/>
      <c r="BR151" s="1024"/>
      <c r="BS151" s="1024"/>
      <c r="BT151" s="1024"/>
      <c r="BU151" s="1024"/>
      <c r="BV151" s="1024"/>
      <c r="BW151" s="1024"/>
      <c r="BX151" s="1024"/>
    </row>
    <row r="152" spans="1:76" s="1038" customFormat="1" ht="45" x14ac:dyDescent="0.15">
      <c r="A152" s="1024"/>
      <c r="B152" s="1122">
        <v>149</v>
      </c>
      <c r="C152" s="1046" t="s">
        <v>762</v>
      </c>
      <c r="D152" s="1047"/>
      <c r="E152" s="1047"/>
      <c r="F152" s="1047"/>
      <c r="G152" s="1049" t="s">
        <v>49</v>
      </c>
      <c r="H152" s="1521" t="s">
        <v>760</v>
      </c>
      <c r="I152" s="1050"/>
      <c r="J152" s="1051" t="s">
        <v>490</v>
      </c>
      <c r="K152" s="1052" t="s">
        <v>490</v>
      </c>
      <c r="L152" s="1052"/>
      <c r="M152" s="1052"/>
      <c r="N152" s="1052"/>
      <c r="O152" s="1052"/>
      <c r="P152" s="1052"/>
      <c r="Q152" s="1053"/>
      <c r="R152" s="1051" t="s">
        <v>490</v>
      </c>
      <c r="S152" s="1052" t="s">
        <v>490</v>
      </c>
      <c r="T152" s="1052" t="s">
        <v>515</v>
      </c>
      <c r="U152" s="1052"/>
      <c r="V152" s="1053"/>
      <c r="W152" s="1051"/>
      <c r="X152" s="1052" t="s">
        <v>490</v>
      </c>
      <c r="Y152" s="1052"/>
      <c r="Z152" s="1052"/>
      <c r="AA152" s="1052"/>
      <c r="AB152" s="1051"/>
      <c r="AC152" s="1052"/>
      <c r="AD152" s="1052"/>
      <c r="AE152" s="1052"/>
      <c r="AF152" s="1052"/>
      <c r="AG152" s="1052"/>
      <c r="AH152" s="1053"/>
      <c r="AI152" s="1051"/>
      <c r="AJ152" s="1053"/>
      <c r="AK152" s="1049" t="s">
        <v>569</v>
      </c>
      <c r="AL152" s="1048" t="s">
        <v>486</v>
      </c>
      <c r="AM152" s="1049" t="s">
        <v>1560</v>
      </c>
      <c r="AN152" s="1459" t="s">
        <v>1680</v>
      </c>
      <c r="AO152" s="1024"/>
      <c r="AP152" s="1024"/>
      <c r="AQ152" s="1024"/>
      <c r="AR152" s="1024"/>
      <c r="AS152" s="1024"/>
      <c r="AT152" s="1024"/>
      <c r="AU152" s="1024"/>
      <c r="AV152" s="1024"/>
      <c r="AW152" s="1024"/>
      <c r="AX152" s="1024"/>
      <c r="AY152" s="1024"/>
      <c r="AZ152" s="1024"/>
      <c r="BA152" s="1024"/>
      <c r="BB152" s="1024"/>
      <c r="BC152" s="1024"/>
      <c r="BD152" s="1024"/>
      <c r="BE152" s="1024"/>
      <c r="BF152" s="1024"/>
      <c r="BG152" s="1024"/>
      <c r="BH152" s="1024"/>
      <c r="BI152" s="1024"/>
      <c r="BJ152" s="1024"/>
      <c r="BK152" s="1024"/>
      <c r="BL152" s="1024"/>
      <c r="BM152" s="1024"/>
      <c r="BN152" s="1024"/>
      <c r="BO152" s="1024"/>
      <c r="BP152" s="1024"/>
      <c r="BQ152" s="1024"/>
      <c r="BR152" s="1024"/>
      <c r="BS152" s="1024"/>
      <c r="BT152" s="1024"/>
      <c r="BU152" s="1024"/>
      <c r="BV152" s="1024"/>
      <c r="BW152" s="1024"/>
      <c r="BX152" s="1024"/>
    </row>
    <row r="153" spans="1:76" s="1038" customFormat="1" ht="45" x14ac:dyDescent="0.15">
      <c r="A153" s="1024"/>
      <c r="B153" s="1299">
        <v>150</v>
      </c>
      <c r="C153" s="1300" t="s">
        <v>763</v>
      </c>
      <c r="D153" s="1301"/>
      <c r="E153" s="1301"/>
      <c r="F153" s="1301"/>
      <c r="G153" s="1138" t="s">
        <v>764</v>
      </c>
      <c r="H153" s="1526" t="s">
        <v>765</v>
      </c>
      <c r="I153" s="1302"/>
      <c r="J153" s="1303" t="s">
        <v>490</v>
      </c>
      <c r="K153" s="1304" t="s">
        <v>490</v>
      </c>
      <c r="L153" s="1304"/>
      <c r="M153" s="1304"/>
      <c r="N153" s="1304"/>
      <c r="O153" s="1304"/>
      <c r="P153" s="1304"/>
      <c r="Q153" s="1305"/>
      <c r="R153" s="1303" t="s">
        <v>490</v>
      </c>
      <c r="S153" s="1304" t="s">
        <v>490</v>
      </c>
      <c r="T153" s="1304" t="s">
        <v>515</v>
      </c>
      <c r="U153" s="1304"/>
      <c r="V153" s="1305"/>
      <c r="W153" s="1303"/>
      <c r="X153" s="1304" t="s">
        <v>490</v>
      </c>
      <c r="Y153" s="1304" t="s">
        <v>490</v>
      </c>
      <c r="Z153" s="1304"/>
      <c r="AA153" s="1304"/>
      <c r="AB153" s="1303"/>
      <c r="AC153" s="1304"/>
      <c r="AD153" s="1304"/>
      <c r="AE153" s="1304" t="s">
        <v>564</v>
      </c>
      <c r="AF153" s="1304"/>
      <c r="AG153" s="1304"/>
      <c r="AH153" s="1305"/>
      <c r="AI153" s="1303"/>
      <c r="AJ153" s="1305"/>
      <c r="AK153" s="1138" t="s">
        <v>569</v>
      </c>
      <c r="AL153" s="1306" t="s">
        <v>486</v>
      </c>
      <c r="AM153" s="1138" t="s">
        <v>1560</v>
      </c>
      <c r="AN153" s="1460" t="s">
        <v>1680</v>
      </c>
      <c r="AO153" s="1024"/>
      <c r="AP153" s="1024"/>
      <c r="AQ153" s="1024"/>
      <c r="AR153" s="1024"/>
      <c r="AS153" s="1024"/>
      <c r="AT153" s="1024"/>
      <c r="AU153" s="1024"/>
      <c r="AV153" s="1024"/>
      <c r="AW153" s="1024"/>
      <c r="AX153" s="1024"/>
      <c r="AY153" s="1024"/>
      <c r="AZ153" s="1024"/>
      <c r="BA153" s="1024"/>
      <c r="BB153" s="1024"/>
      <c r="BC153" s="1024"/>
      <c r="BD153" s="1024"/>
      <c r="BE153" s="1024"/>
      <c r="BF153" s="1024"/>
      <c r="BG153" s="1024"/>
      <c r="BH153" s="1024"/>
      <c r="BI153" s="1024"/>
      <c r="BJ153" s="1024"/>
      <c r="BK153" s="1024"/>
      <c r="BL153" s="1024"/>
      <c r="BM153" s="1024"/>
      <c r="BN153" s="1024"/>
      <c r="BO153" s="1024"/>
      <c r="BP153" s="1024"/>
      <c r="BQ153" s="1024"/>
      <c r="BR153" s="1024"/>
      <c r="BS153" s="1024"/>
      <c r="BT153" s="1024"/>
      <c r="BU153" s="1024"/>
      <c r="BV153" s="1024"/>
      <c r="BW153" s="1024"/>
      <c r="BX153" s="1024"/>
    </row>
    <row r="154" spans="1:76" s="1024" customFormat="1" ht="28.5" customHeight="1" x14ac:dyDescent="0.15">
      <c r="B154" s="1124">
        <v>151</v>
      </c>
      <c r="C154" s="1054" t="s">
        <v>766</v>
      </c>
      <c r="D154" s="1055" t="s">
        <v>480</v>
      </c>
      <c r="E154" s="1055"/>
      <c r="F154" s="1055"/>
      <c r="G154" s="1057" t="s">
        <v>76</v>
      </c>
      <c r="H154" s="1522" t="s">
        <v>767</v>
      </c>
      <c r="I154" s="1058"/>
      <c r="J154" s="1059"/>
      <c r="K154" s="1060"/>
      <c r="L154" s="1060"/>
      <c r="M154" s="1060"/>
      <c r="N154" s="1060"/>
      <c r="O154" s="1060"/>
      <c r="P154" s="1060"/>
      <c r="Q154" s="1061"/>
      <c r="R154" s="1059"/>
      <c r="S154" s="1060"/>
      <c r="T154" s="1060"/>
      <c r="U154" s="1060"/>
      <c r="V154" s="1061"/>
      <c r="W154" s="1059"/>
      <c r="X154" s="1060"/>
      <c r="Y154" s="1060"/>
      <c r="Z154" s="1060"/>
      <c r="AA154" s="1060"/>
      <c r="AB154" s="1059"/>
      <c r="AC154" s="1060"/>
      <c r="AD154" s="1060" t="s">
        <v>499</v>
      </c>
      <c r="AE154" s="1060"/>
      <c r="AF154" s="1060"/>
      <c r="AG154" s="1060"/>
      <c r="AH154" s="1061"/>
      <c r="AI154" s="1059"/>
      <c r="AJ154" s="1061"/>
      <c r="AK154" s="1057" t="s">
        <v>699</v>
      </c>
      <c r="AL154" s="1056" t="s">
        <v>486</v>
      </c>
      <c r="AM154" s="1057" t="s">
        <v>66</v>
      </c>
      <c r="AN154" s="1453" t="s">
        <v>745</v>
      </c>
    </row>
    <row r="155" spans="1:76" s="1024" customFormat="1" ht="28.5" customHeight="1" x14ac:dyDescent="0.15">
      <c r="B155" s="1124">
        <v>152</v>
      </c>
      <c r="C155" s="1054" t="s">
        <v>769</v>
      </c>
      <c r="D155" s="1055" t="s">
        <v>480</v>
      </c>
      <c r="E155" s="1055"/>
      <c r="F155" s="1055"/>
      <c r="G155" s="1057" t="s">
        <v>76</v>
      </c>
      <c r="H155" s="1522" t="s">
        <v>770</v>
      </c>
      <c r="I155" s="1058"/>
      <c r="J155" s="1059"/>
      <c r="K155" s="1060"/>
      <c r="L155" s="1060"/>
      <c r="M155" s="1060"/>
      <c r="N155" s="1060"/>
      <c r="O155" s="1060"/>
      <c r="P155" s="1060"/>
      <c r="Q155" s="1061"/>
      <c r="R155" s="1059"/>
      <c r="S155" s="1060"/>
      <c r="T155" s="1060"/>
      <c r="U155" s="1060"/>
      <c r="V155" s="1061"/>
      <c r="W155" s="1059"/>
      <c r="X155" s="1060"/>
      <c r="Y155" s="1060"/>
      <c r="Z155" s="1060"/>
      <c r="AA155" s="1060"/>
      <c r="AB155" s="1059"/>
      <c r="AC155" s="1060" t="s">
        <v>499</v>
      </c>
      <c r="AD155" s="1060" t="s">
        <v>499</v>
      </c>
      <c r="AE155" s="1060"/>
      <c r="AF155" s="1060"/>
      <c r="AG155" s="1060"/>
      <c r="AH155" s="1061"/>
      <c r="AI155" s="1059"/>
      <c r="AJ155" s="1061"/>
      <c r="AK155" s="1057" t="s">
        <v>771</v>
      </c>
      <c r="AL155" s="1056" t="s">
        <v>486</v>
      </c>
      <c r="AM155" s="1057" t="s">
        <v>66</v>
      </c>
      <c r="AN155" s="1453" t="s">
        <v>768</v>
      </c>
    </row>
    <row r="156" spans="1:76" s="1024" customFormat="1" ht="24" x14ac:dyDescent="0.15">
      <c r="B156" s="1124">
        <v>153</v>
      </c>
      <c r="C156" s="1054" t="s">
        <v>68</v>
      </c>
      <c r="D156" s="1055" t="s">
        <v>480</v>
      </c>
      <c r="E156" s="1055"/>
      <c r="F156" s="1055" t="s">
        <v>481</v>
      </c>
      <c r="G156" s="1057" t="s">
        <v>76</v>
      </c>
      <c r="H156" s="1522" t="s">
        <v>767</v>
      </c>
      <c r="I156" s="1058"/>
      <c r="J156" s="1059"/>
      <c r="K156" s="1060"/>
      <c r="L156" s="1060"/>
      <c r="M156" s="1060"/>
      <c r="N156" s="1060"/>
      <c r="O156" s="1060"/>
      <c r="P156" s="1060"/>
      <c r="Q156" s="1061"/>
      <c r="R156" s="1059"/>
      <c r="S156" s="1060"/>
      <c r="T156" s="1060"/>
      <c r="U156" s="1060"/>
      <c r="V156" s="1061"/>
      <c r="W156" s="1059"/>
      <c r="X156" s="1060"/>
      <c r="Y156" s="1060"/>
      <c r="Z156" s="1060"/>
      <c r="AA156" s="1060"/>
      <c r="AB156" s="1059"/>
      <c r="AC156" s="1060"/>
      <c r="AD156" s="1060" t="s">
        <v>499</v>
      </c>
      <c r="AE156" s="1060"/>
      <c r="AF156" s="1060"/>
      <c r="AG156" s="1060"/>
      <c r="AH156" s="1061"/>
      <c r="AI156" s="1059"/>
      <c r="AJ156" s="1061"/>
      <c r="AK156" s="1057" t="s">
        <v>88</v>
      </c>
      <c r="AL156" s="1056" t="s">
        <v>700</v>
      </c>
      <c r="AM156" s="1057" t="s">
        <v>66</v>
      </c>
      <c r="AN156" s="1453" t="s">
        <v>768</v>
      </c>
    </row>
    <row r="157" spans="1:76" s="1024" customFormat="1" ht="28.5" customHeight="1" x14ac:dyDescent="0.15">
      <c r="B157" s="1124">
        <v>154</v>
      </c>
      <c r="C157" s="1054" t="s">
        <v>772</v>
      </c>
      <c r="D157" s="1055" t="s">
        <v>480</v>
      </c>
      <c r="E157" s="1055"/>
      <c r="F157" s="1055"/>
      <c r="G157" s="1057" t="s">
        <v>76</v>
      </c>
      <c r="H157" s="1522" t="s">
        <v>773</v>
      </c>
      <c r="I157" s="1058"/>
      <c r="J157" s="1059"/>
      <c r="K157" s="1060"/>
      <c r="L157" s="1060"/>
      <c r="M157" s="1060"/>
      <c r="N157" s="1060"/>
      <c r="O157" s="1060"/>
      <c r="P157" s="1060"/>
      <c r="Q157" s="1061"/>
      <c r="R157" s="1059"/>
      <c r="S157" s="1060"/>
      <c r="T157" s="1060"/>
      <c r="U157" s="1060"/>
      <c r="V157" s="1061"/>
      <c r="W157" s="1059"/>
      <c r="X157" s="1060"/>
      <c r="Y157" s="1060"/>
      <c r="Z157" s="1060"/>
      <c r="AA157" s="1060"/>
      <c r="AB157" s="1059"/>
      <c r="AC157" s="1060" t="s">
        <v>499</v>
      </c>
      <c r="AD157" s="1060"/>
      <c r="AE157" s="1060"/>
      <c r="AF157" s="1060"/>
      <c r="AG157" s="1060"/>
      <c r="AH157" s="1061"/>
      <c r="AI157" s="1059"/>
      <c r="AJ157" s="1061"/>
      <c r="AK157" s="1057" t="s">
        <v>771</v>
      </c>
      <c r="AL157" s="1056" t="s">
        <v>486</v>
      </c>
      <c r="AM157" s="1057" t="s">
        <v>66</v>
      </c>
      <c r="AN157" s="1453" t="s">
        <v>768</v>
      </c>
    </row>
    <row r="158" spans="1:76" s="1024" customFormat="1" ht="41.25" customHeight="1" x14ac:dyDescent="0.15">
      <c r="B158" s="1315">
        <v>155</v>
      </c>
      <c r="C158" s="1324" t="s">
        <v>774</v>
      </c>
      <c r="D158" s="1317"/>
      <c r="E158" s="1317"/>
      <c r="F158" s="1317"/>
      <c r="G158" s="1318" t="s">
        <v>76</v>
      </c>
      <c r="H158" s="1528" t="s">
        <v>17</v>
      </c>
      <c r="I158" s="1319"/>
      <c r="J158" s="1320"/>
      <c r="K158" s="1321"/>
      <c r="L158" s="1321"/>
      <c r="M158" s="1321"/>
      <c r="N158" s="1321"/>
      <c r="O158" s="1321"/>
      <c r="P158" s="1321"/>
      <c r="Q158" s="1322"/>
      <c r="R158" s="1320"/>
      <c r="S158" s="1321"/>
      <c r="T158" s="1321"/>
      <c r="U158" s="1321"/>
      <c r="V158" s="1322"/>
      <c r="W158" s="1320"/>
      <c r="X158" s="1321"/>
      <c r="Y158" s="1321"/>
      <c r="Z158" s="1321"/>
      <c r="AA158" s="1321"/>
      <c r="AB158" s="1320"/>
      <c r="AC158" s="1321"/>
      <c r="AD158" s="1321"/>
      <c r="AE158" s="1321"/>
      <c r="AF158" s="1321"/>
      <c r="AG158" s="1321"/>
      <c r="AH158" s="1322"/>
      <c r="AI158" s="1320"/>
      <c r="AJ158" s="1322"/>
      <c r="AK158" s="1318" t="s">
        <v>17</v>
      </c>
      <c r="AL158" s="1323" t="s">
        <v>486</v>
      </c>
      <c r="AM158" s="1318" t="s">
        <v>775</v>
      </c>
      <c r="AN158" s="1473" t="s">
        <v>768</v>
      </c>
    </row>
    <row r="159" spans="1:76" s="1024" customFormat="1" ht="24" x14ac:dyDescent="0.15">
      <c r="B159" s="1240">
        <v>156</v>
      </c>
      <c r="C159" s="1241" t="s">
        <v>102</v>
      </c>
      <c r="D159" s="1242"/>
      <c r="E159" s="1242"/>
      <c r="F159" s="1242" t="s">
        <v>481</v>
      </c>
      <c r="G159" s="1243" t="s">
        <v>76</v>
      </c>
      <c r="H159" s="1531" t="s">
        <v>777</v>
      </c>
      <c r="I159" s="1244"/>
      <c r="J159" s="1245"/>
      <c r="K159" s="1246"/>
      <c r="L159" s="1246"/>
      <c r="M159" s="1246"/>
      <c r="N159" s="1246"/>
      <c r="O159" s="1246"/>
      <c r="P159" s="1246"/>
      <c r="Q159" s="1247"/>
      <c r="R159" s="1245"/>
      <c r="S159" s="1246"/>
      <c r="T159" s="1246"/>
      <c r="U159" s="1246"/>
      <c r="V159" s="1247"/>
      <c r="W159" s="1245"/>
      <c r="X159" s="1246"/>
      <c r="Y159" s="1246"/>
      <c r="Z159" s="1246"/>
      <c r="AA159" s="1246"/>
      <c r="AB159" s="1245"/>
      <c r="AC159" s="1246"/>
      <c r="AD159" s="1246" t="s">
        <v>490</v>
      </c>
      <c r="AE159" s="1246"/>
      <c r="AF159" s="1246"/>
      <c r="AG159" s="1246" t="s">
        <v>499</v>
      </c>
      <c r="AH159" s="1247"/>
      <c r="AI159" s="1245"/>
      <c r="AJ159" s="1247"/>
      <c r="AK159" s="1243" t="s">
        <v>778</v>
      </c>
      <c r="AL159" s="1248" t="s">
        <v>486</v>
      </c>
      <c r="AM159" s="1243" t="s">
        <v>832</v>
      </c>
      <c r="AN159" s="1472" t="s">
        <v>1563</v>
      </c>
    </row>
    <row r="160" spans="1:76" s="1024" customFormat="1" ht="22.5" x14ac:dyDescent="0.15">
      <c r="B160" s="1121">
        <v>157</v>
      </c>
      <c r="C160" s="1039" t="s">
        <v>779</v>
      </c>
      <c r="D160" s="1040"/>
      <c r="E160" s="1040"/>
      <c r="F160" s="1040" t="s">
        <v>481</v>
      </c>
      <c r="G160" s="1036" t="s">
        <v>70</v>
      </c>
      <c r="H160" s="1519" t="s">
        <v>780</v>
      </c>
      <c r="I160" s="1041"/>
      <c r="J160" s="1042"/>
      <c r="K160" s="1043"/>
      <c r="L160" s="1043"/>
      <c r="M160" s="1043"/>
      <c r="N160" s="1043"/>
      <c r="O160" s="1043"/>
      <c r="P160" s="1043"/>
      <c r="Q160" s="1044"/>
      <c r="R160" s="1042" t="s">
        <v>499</v>
      </c>
      <c r="S160" s="1043"/>
      <c r="T160" s="1043"/>
      <c r="U160" s="1043"/>
      <c r="V160" s="1044"/>
      <c r="W160" s="1042" t="s">
        <v>499</v>
      </c>
      <c r="X160" s="1043" t="s">
        <v>499</v>
      </c>
      <c r="Y160" s="1043"/>
      <c r="Z160" s="1043"/>
      <c r="AA160" s="1043"/>
      <c r="AB160" s="1042"/>
      <c r="AC160" s="1043"/>
      <c r="AD160" s="1043"/>
      <c r="AE160" s="1043"/>
      <c r="AF160" s="1043"/>
      <c r="AG160" s="1043"/>
      <c r="AH160" s="1044"/>
      <c r="AI160" s="1042"/>
      <c r="AJ160" s="1044"/>
      <c r="AK160" s="1036" t="s">
        <v>268</v>
      </c>
      <c r="AL160" s="1035" t="s">
        <v>486</v>
      </c>
      <c r="AM160" s="1036" t="s">
        <v>51</v>
      </c>
      <c r="AN160" s="1454"/>
    </row>
    <row r="161" spans="1:76" s="1024" customFormat="1" ht="30" customHeight="1" x14ac:dyDescent="0.15">
      <c r="B161" s="1121">
        <v>158</v>
      </c>
      <c r="C161" s="1039" t="s">
        <v>782</v>
      </c>
      <c r="D161" s="1040" t="s">
        <v>480</v>
      </c>
      <c r="E161" s="1040"/>
      <c r="F161" s="1040" t="s">
        <v>481</v>
      </c>
      <c r="G161" s="1036" t="s">
        <v>70</v>
      </c>
      <c r="H161" s="1519" t="s">
        <v>783</v>
      </c>
      <c r="I161" s="1041"/>
      <c r="J161" s="1042"/>
      <c r="K161" s="1043"/>
      <c r="L161" s="1043"/>
      <c r="M161" s="1043"/>
      <c r="N161" s="1043"/>
      <c r="O161" s="1043"/>
      <c r="P161" s="1043"/>
      <c r="Q161" s="1044"/>
      <c r="R161" s="1042" t="s">
        <v>499</v>
      </c>
      <c r="S161" s="1043"/>
      <c r="T161" s="1043"/>
      <c r="U161" s="1043"/>
      <c r="V161" s="1044"/>
      <c r="W161" s="1042" t="s">
        <v>499</v>
      </c>
      <c r="X161" s="1043" t="s">
        <v>499</v>
      </c>
      <c r="Y161" s="1043"/>
      <c r="Z161" s="1043"/>
      <c r="AA161" s="1043"/>
      <c r="AB161" s="1042"/>
      <c r="AC161" s="1043"/>
      <c r="AD161" s="1043"/>
      <c r="AE161" s="1043"/>
      <c r="AF161" s="1043"/>
      <c r="AG161" s="1043"/>
      <c r="AH161" s="1044"/>
      <c r="AI161" s="1042"/>
      <c r="AJ161" s="1044"/>
      <c r="AK161" s="1036" t="s">
        <v>268</v>
      </c>
      <c r="AL161" s="1035" t="s">
        <v>486</v>
      </c>
      <c r="AM161" s="1036" t="s">
        <v>51</v>
      </c>
      <c r="AN161" s="1454"/>
    </row>
    <row r="162" spans="1:76" s="1024" customFormat="1" ht="36" x14ac:dyDescent="0.15">
      <c r="B162" s="1121">
        <v>159</v>
      </c>
      <c r="C162" s="1039" t="s">
        <v>785</v>
      </c>
      <c r="D162" s="1040" t="s">
        <v>480</v>
      </c>
      <c r="E162" s="1040"/>
      <c r="F162" s="1040" t="s">
        <v>481</v>
      </c>
      <c r="G162" s="1036" t="s">
        <v>70</v>
      </c>
      <c r="H162" s="1519" t="s">
        <v>786</v>
      </c>
      <c r="I162" s="1041"/>
      <c r="J162" s="1042"/>
      <c r="K162" s="1043"/>
      <c r="L162" s="1043"/>
      <c r="M162" s="1043"/>
      <c r="N162" s="1043"/>
      <c r="O162" s="1043"/>
      <c r="P162" s="1043"/>
      <c r="Q162" s="1044"/>
      <c r="R162" s="1042" t="s">
        <v>499</v>
      </c>
      <c r="S162" s="1043"/>
      <c r="T162" s="1043"/>
      <c r="U162" s="1043"/>
      <c r="V162" s="1044"/>
      <c r="W162" s="1042" t="s">
        <v>499</v>
      </c>
      <c r="X162" s="1043" t="s">
        <v>499</v>
      </c>
      <c r="Y162" s="1043" t="s">
        <v>499</v>
      </c>
      <c r="Z162" s="1043"/>
      <c r="AA162" s="1043"/>
      <c r="AB162" s="1042"/>
      <c r="AC162" s="1043"/>
      <c r="AD162" s="1043"/>
      <c r="AE162" s="1043"/>
      <c r="AF162" s="1043"/>
      <c r="AG162" s="1043"/>
      <c r="AH162" s="1044"/>
      <c r="AI162" s="1042"/>
      <c r="AJ162" s="1044"/>
      <c r="AK162" s="1036" t="s">
        <v>268</v>
      </c>
      <c r="AL162" s="1035" t="s">
        <v>486</v>
      </c>
      <c r="AM162" s="1036" t="s">
        <v>51</v>
      </c>
      <c r="AN162" s="1454"/>
    </row>
    <row r="163" spans="1:76" s="1024" customFormat="1" ht="24" x14ac:dyDescent="0.15">
      <c r="B163" s="1121">
        <v>160</v>
      </c>
      <c r="C163" s="1039" t="s">
        <v>788</v>
      </c>
      <c r="D163" s="1040"/>
      <c r="E163" s="1040"/>
      <c r="F163" s="1040"/>
      <c r="G163" s="1036" t="s">
        <v>70</v>
      </c>
      <c r="H163" s="1519"/>
      <c r="I163" s="1041"/>
      <c r="J163" s="1042"/>
      <c r="K163" s="1043"/>
      <c r="L163" s="1043"/>
      <c r="M163" s="1043"/>
      <c r="N163" s="1043"/>
      <c r="O163" s="1043"/>
      <c r="P163" s="1043"/>
      <c r="Q163" s="1044"/>
      <c r="R163" s="1042" t="s">
        <v>499</v>
      </c>
      <c r="S163" s="1043"/>
      <c r="T163" s="1043"/>
      <c r="U163" s="1043"/>
      <c r="V163" s="1044"/>
      <c r="W163" s="1042" t="s">
        <v>499</v>
      </c>
      <c r="X163" s="1043" t="s">
        <v>499</v>
      </c>
      <c r="Y163" s="1043" t="s">
        <v>499</v>
      </c>
      <c r="Z163" s="1043"/>
      <c r="AA163" s="1043"/>
      <c r="AB163" s="1042"/>
      <c r="AC163" s="1043"/>
      <c r="AD163" s="1043"/>
      <c r="AE163" s="1043"/>
      <c r="AF163" s="1043"/>
      <c r="AG163" s="1043"/>
      <c r="AH163" s="1044"/>
      <c r="AI163" s="1042"/>
      <c r="AJ163" s="1044"/>
      <c r="AK163" s="1036" t="s">
        <v>268</v>
      </c>
      <c r="AL163" s="1035" t="s">
        <v>486</v>
      </c>
      <c r="AM163" s="1036" t="s">
        <v>51</v>
      </c>
      <c r="AN163" s="1454"/>
    </row>
    <row r="164" spans="1:76" s="1024" customFormat="1" ht="52.5" customHeight="1" x14ac:dyDescent="0.15">
      <c r="B164" s="1121">
        <v>161</v>
      </c>
      <c r="C164" s="1065" t="s">
        <v>790</v>
      </c>
      <c r="D164" s="1040"/>
      <c r="E164" s="1040"/>
      <c r="F164" s="1040"/>
      <c r="G164" s="1036" t="s">
        <v>791</v>
      </c>
      <c r="H164" s="1519"/>
      <c r="I164" s="1041"/>
      <c r="J164" s="1042"/>
      <c r="K164" s="1043"/>
      <c r="L164" s="1043"/>
      <c r="M164" s="1043"/>
      <c r="N164" s="1043"/>
      <c r="O164" s="1043"/>
      <c r="P164" s="1043"/>
      <c r="Q164" s="1044"/>
      <c r="R164" s="1042"/>
      <c r="S164" s="1043"/>
      <c r="T164" s="1043"/>
      <c r="U164" s="1043"/>
      <c r="V164" s="1044"/>
      <c r="W164" s="1042"/>
      <c r="X164" s="1043"/>
      <c r="Y164" s="1043"/>
      <c r="Z164" s="1043"/>
      <c r="AA164" s="1043"/>
      <c r="AB164" s="1042"/>
      <c r="AC164" s="1043"/>
      <c r="AD164" s="1043"/>
      <c r="AE164" s="1043"/>
      <c r="AF164" s="1043"/>
      <c r="AG164" s="1043"/>
      <c r="AH164" s="1044"/>
      <c r="AI164" s="1042"/>
      <c r="AJ164" s="1044"/>
      <c r="AK164" s="1036" t="s">
        <v>268</v>
      </c>
      <c r="AL164" s="1035" t="s">
        <v>486</v>
      </c>
      <c r="AM164" s="1036" t="s">
        <v>51</v>
      </c>
      <c r="AN164" s="1454"/>
    </row>
    <row r="165" spans="1:76" s="1024" customFormat="1" ht="33.75" x14ac:dyDescent="0.15">
      <c r="B165" s="1122">
        <v>162</v>
      </c>
      <c r="C165" s="1046" t="s">
        <v>93</v>
      </c>
      <c r="D165" s="1047"/>
      <c r="E165" s="1047"/>
      <c r="F165" s="1047" t="s">
        <v>481</v>
      </c>
      <c r="G165" s="1049" t="s">
        <v>76</v>
      </c>
      <c r="H165" s="1521" t="s">
        <v>793</v>
      </c>
      <c r="I165" s="1050"/>
      <c r="J165" s="1051"/>
      <c r="K165" s="1052"/>
      <c r="L165" s="1052" t="s">
        <v>498</v>
      </c>
      <c r="M165" s="1052"/>
      <c r="N165" s="1052"/>
      <c r="O165" s="1052"/>
      <c r="P165" s="1052"/>
      <c r="Q165" s="1053"/>
      <c r="R165" s="1051"/>
      <c r="S165" s="1052"/>
      <c r="T165" s="1052"/>
      <c r="U165" s="1052"/>
      <c r="V165" s="1053"/>
      <c r="W165" s="1051"/>
      <c r="X165" s="1052"/>
      <c r="Y165" s="1052"/>
      <c r="Z165" s="1052"/>
      <c r="AA165" s="1052"/>
      <c r="AB165" s="1051"/>
      <c r="AC165" s="1052" t="s">
        <v>498</v>
      </c>
      <c r="AD165" s="1052"/>
      <c r="AE165" s="1052" t="s">
        <v>564</v>
      </c>
      <c r="AF165" s="1052"/>
      <c r="AG165" s="1052" t="s">
        <v>499</v>
      </c>
      <c r="AH165" s="1053"/>
      <c r="AI165" s="1051"/>
      <c r="AJ165" s="1053"/>
      <c r="AK165" s="1049" t="s">
        <v>794</v>
      </c>
      <c r="AL165" s="1048" t="s">
        <v>486</v>
      </c>
      <c r="AM165" s="1049" t="s">
        <v>761</v>
      </c>
      <c r="AN165" s="1459" t="s">
        <v>1563</v>
      </c>
    </row>
    <row r="166" spans="1:76" s="1038" customFormat="1" ht="24" x14ac:dyDescent="0.15">
      <c r="A166" s="1024"/>
      <c r="B166" s="1122">
        <v>163</v>
      </c>
      <c r="C166" s="1046" t="s">
        <v>795</v>
      </c>
      <c r="D166" s="1047"/>
      <c r="E166" s="1047"/>
      <c r="F166" s="1047"/>
      <c r="G166" s="1049" t="s">
        <v>76</v>
      </c>
      <c r="H166" s="1521" t="s">
        <v>796</v>
      </c>
      <c r="I166" s="1050"/>
      <c r="J166" s="1051"/>
      <c r="K166" s="1052"/>
      <c r="L166" s="1052"/>
      <c r="M166" s="1052"/>
      <c r="N166" s="1052"/>
      <c r="O166" s="1052"/>
      <c r="P166" s="1052"/>
      <c r="Q166" s="1053"/>
      <c r="R166" s="1051"/>
      <c r="S166" s="1052"/>
      <c r="T166" s="1052"/>
      <c r="U166" s="1052"/>
      <c r="V166" s="1053"/>
      <c r="W166" s="1051"/>
      <c r="X166" s="1052"/>
      <c r="Y166" s="1052"/>
      <c r="Z166" s="1052"/>
      <c r="AA166" s="1052"/>
      <c r="AB166" s="1051"/>
      <c r="AC166" s="1052" t="s">
        <v>498</v>
      </c>
      <c r="AD166" s="1052"/>
      <c r="AE166" s="1052" t="s">
        <v>564</v>
      </c>
      <c r="AF166" s="1052"/>
      <c r="AG166" s="1052" t="s">
        <v>499</v>
      </c>
      <c r="AH166" s="1053"/>
      <c r="AI166" s="1051"/>
      <c r="AJ166" s="1053"/>
      <c r="AK166" s="1049" t="s">
        <v>794</v>
      </c>
      <c r="AL166" s="1048" t="s">
        <v>486</v>
      </c>
      <c r="AM166" s="1049" t="s">
        <v>832</v>
      </c>
      <c r="AN166" s="1459" t="s">
        <v>1562</v>
      </c>
      <c r="AO166" s="1024"/>
      <c r="AP166" s="1024"/>
      <c r="AQ166" s="1024"/>
      <c r="AR166" s="1024"/>
      <c r="AS166" s="1024"/>
      <c r="AT166" s="1024"/>
      <c r="AU166" s="1024"/>
      <c r="AV166" s="1024"/>
      <c r="AW166" s="1024"/>
      <c r="AX166" s="1024"/>
      <c r="AY166" s="1024"/>
      <c r="AZ166" s="1024"/>
      <c r="BA166" s="1024"/>
      <c r="BB166" s="1024"/>
      <c r="BC166" s="1024"/>
      <c r="BD166" s="1024"/>
      <c r="BE166" s="1024"/>
      <c r="BF166" s="1024"/>
      <c r="BG166" s="1024"/>
      <c r="BH166" s="1024"/>
      <c r="BI166" s="1024"/>
      <c r="BJ166" s="1024"/>
      <c r="BK166" s="1024"/>
      <c r="BL166" s="1024"/>
      <c r="BM166" s="1024"/>
      <c r="BN166" s="1024"/>
      <c r="BO166" s="1024"/>
      <c r="BP166" s="1024"/>
      <c r="BQ166" s="1024"/>
      <c r="BR166" s="1024"/>
      <c r="BS166" s="1024"/>
      <c r="BT166" s="1024"/>
      <c r="BU166" s="1024"/>
      <c r="BV166" s="1024"/>
      <c r="BW166" s="1024"/>
      <c r="BX166" s="1024"/>
    </row>
    <row r="167" spans="1:76" s="1038" customFormat="1" ht="24" x14ac:dyDescent="0.15">
      <c r="A167" s="1024"/>
      <c r="B167" s="1122">
        <v>164</v>
      </c>
      <c r="C167" s="1046" t="s">
        <v>797</v>
      </c>
      <c r="D167" s="1047"/>
      <c r="E167" s="1047"/>
      <c r="F167" s="1047"/>
      <c r="G167" s="1049" t="s">
        <v>76</v>
      </c>
      <c r="H167" s="1521" t="s">
        <v>798</v>
      </c>
      <c r="I167" s="1050"/>
      <c r="J167" s="1051"/>
      <c r="K167" s="1052"/>
      <c r="L167" s="1052"/>
      <c r="M167" s="1052"/>
      <c r="N167" s="1052"/>
      <c r="O167" s="1052"/>
      <c r="P167" s="1052"/>
      <c r="Q167" s="1053"/>
      <c r="R167" s="1051"/>
      <c r="S167" s="1052"/>
      <c r="T167" s="1052"/>
      <c r="U167" s="1052"/>
      <c r="V167" s="1053"/>
      <c r="W167" s="1051"/>
      <c r="X167" s="1052"/>
      <c r="Y167" s="1052"/>
      <c r="Z167" s="1052"/>
      <c r="AA167" s="1052"/>
      <c r="AB167" s="1051"/>
      <c r="AC167" s="1052"/>
      <c r="AD167" s="1052" t="s">
        <v>490</v>
      </c>
      <c r="AE167" s="1052" t="s">
        <v>564</v>
      </c>
      <c r="AF167" s="1052"/>
      <c r="AG167" s="1052" t="s">
        <v>499</v>
      </c>
      <c r="AH167" s="1053"/>
      <c r="AI167" s="1051"/>
      <c r="AJ167" s="1053"/>
      <c r="AK167" s="1049" t="s">
        <v>794</v>
      </c>
      <c r="AL167" s="1048" t="s">
        <v>486</v>
      </c>
      <c r="AM167" s="1049" t="s">
        <v>832</v>
      </c>
      <c r="AN167" s="1459" t="s">
        <v>1562</v>
      </c>
      <c r="AO167" s="1024"/>
      <c r="AP167" s="1024"/>
      <c r="AQ167" s="1024"/>
      <c r="AR167" s="1024"/>
      <c r="AS167" s="1024"/>
      <c r="AT167" s="1024"/>
      <c r="AU167" s="1024"/>
      <c r="AV167" s="1024"/>
      <c r="AW167" s="1024"/>
      <c r="AX167" s="1024"/>
      <c r="AY167" s="1024"/>
      <c r="AZ167" s="1024"/>
      <c r="BA167" s="1024"/>
      <c r="BB167" s="1024"/>
      <c r="BC167" s="1024"/>
      <c r="BD167" s="1024"/>
      <c r="BE167" s="1024"/>
      <c r="BF167" s="1024"/>
      <c r="BG167" s="1024"/>
      <c r="BH167" s="1024"/>
      <c r="BI167" s="1024"/>
      <c r="BJ167" s="1024"/>
      <c r="BK167" s="1024"/>
      <c r="BL167" s="1024"/>
      <c r="BM167" s="1024"/>
      <c r="BN167" s="1024"/>
      <c r="BO167" s="1024"/>
      <c r="BP167" s="1024"/>
      <c r="BQ167" s="1024"/>
      <c r="BR167" s="1024"/>
      <c r="BS167" s="1024"/>
      <c r="BT167" s="1024"/>
      <c r="BU167" s="1024"/>
      <c r="BV167" s="1024"/>
      <c r="BW167" s="1024"/>
      <c r="BX167" s="1024"/>
    </row>
    <row r="168" spans="1:76" s="1038" customFormat="1" ht="24" x14ac:dyDescent="0.15">
      <c r="A168" s="1024"/>
      <c r="B168" s="1123">
        <v>165</v>
      </c>
      <c r="C168" s="1045" t="s">
        <v>96</v>
      </c>
      <c r="D168" s="1029"/>
      <c r="E168" s="1029"/>
      <c r="F168" s="1029" t="s">
        <v>481</v>
      </c>
      <c r="G168" s="1030" t="s">
        <v>70</v>
      </c>
      <c r="H168" s="1520" t="s">
        <v>799</v>
      </c>
      <c r="I168" s="1031"/>
      <c r="J168" s="1032"/>
      <c r="K168" s="1033"/>
      <c r="L168" s="1033"/>
      <c r="M168" s="1033"/>
      <c r="N168" s="1033"/>
      <c r="O168" s="1033" t="s">
        <v>499</v>
      </c>
      <c r="P168" s="1033"/>
      <c r="Q168" s="1034"/>
      <c r="R168" s="1032"/>
      <c r="S168" s="1033"/>
      <c r="T168" s="1033"/>
      <c r="U168" s="1033" t="s">
        <v>717</v>
      </c>
      <c r="V168" s="1034"/>
      <c r="W168" s="1032"/>
      <c r="X168" s="1033" t="s">
        <v>564</v>
      </c>
      <c r="Y168" s="1033"/>
      <c r="Z168" s="1033"/>
      <c r="AA168" s="1033"/>
      <c r="AB168" s="1032"/>
      <c r="AC168" s="1033"/>
      <c r="AD168" s="1033"/>
      <c r="AE168" s="1033"/>
      <c r="AF168" s="1033"/>
      <c r="AG168" s="1033"/>
      <c r="AH168" s="1034"/>
      <c r="AI168" s="1032"/>
      <c r="AJ168" s="1034"/>
      <c r="AK168" s="1036" t="s">
        <v>611</v>
      </c>
      <c r="AL168" s="1035" t="s">
        <v>486</v>
      </c>
      <c r="AM168" s="1036" t="s">
        <v>117</v>
      </c>
      <c r="AN168" s="1454"/>
      <c r="AO168" s="1024"/>
      <c r="AP168" s="1024"/>
      <c r="AQ168" s="1024"/>
      <c r="AR168" s="1024"/>
      <c r="AS168" s="1024"/>
      <c r="AT168" s="1024"/>
      <c r="AU168" s="1024"/>
      <c r="AV168" s="1024"/>
      <c r="AW168" s="1024"/>
      <c r="AX168" s="1024"/>
      <c r="AY168" s="1024"/>
      <c r="AZ168" s="1024"/>
      <c r="BA168" s="1024"/>
      <c r="BB168" s="1024"/>
      <c r="BC168" s="1024"/>
      <c r="BD168" s="1024"/>
      <c r="BE168" s="1024"/>
      <c r="BF168" s="1024"/>
      <c r="BG168" s="1024"/>
      <c r="BH168" s="1024"/>
      <c r="BI168" s="1024"/>
      <c r="BJ168" s="1024"/>
      <c r="BK168" s="1024"/>
      <c r="BL168" s="1024"/>
      <c r="BM168" s="1024"/>
      <c r="BN168" s="1024"/>
      <c r="BO168" s="1024"/>
      <c r="BP168" s="1024"/>
      <c r="BQ168" s="1024"/>
      <c r="BR168" s="1024"/>
      <c r="BS168" s="1024"/>
      <c r="BT168" s="1024"/>
      <c r="BU168" s="1024"/>
      <c r="BV168" s="1024"/>
      <c r="BW168" s="1024"/>
      <c r="BX168" s="1024"/>
    </row>
    <row r="169" spans="1:76" s="1024" customFormat="1" ht="33" customHeight="1" x14ac:dyDescent="0.15">
      <c r="B169" s="1121">
        <v>166</v>
      </c>
      <c r="C169" s="1039" t="s">
        <v>800</v>
      </c>
      <c r="D169" s="1040"/>
      <c r="E169" s="1040"/>
      <c r="F169" s="1040"/>
      <c r="G169" s="1036" t="s">
        <v>574</v>
      </c>
      <c r="H169" s="1519" t="s">
        <v>801</v>
      </c>
      <c r="I169" s="1041"/>
      <c r="J169" s="1042"/>
      <c r="K169" s="1043"/>
      <c r="L169" s="1043" t="s">
        <v>490</v>
      </c>
      <c r="M169" s="1043"/>
      <c r="N169" s="1043"/>
      <c r="O169" s="1043" t="s">
        <v>498</v>
      </c>
      <c r="P169" s="1043"/>
      <c r="Q169" s="1044"/>
      <c r="R169" s="1042"/>
      <c r="S169" s="1043"/>
      <c r="T169" s="1043" t="s">
        <v>515</v>
      </c>
      <c r="U169" s="1043"/>
      <c r="V169" s="1044"/>
      <c r="W169" s="1042" t="s">
        <v>490</v>
      </c>
      <c r="X169" s="1043" t="s">
        <v>490</v>
      </c>
      <c r="Y169" s="1043" t="s">
        <v>490</v>
      </c>
      <c r="Z169" s="1043"/>
      <c r="AA169" s="1043"/>
      <c r="AB169" s="1042"/>
      <c r="AC169" s="1043"/>
      <c r="AD169" s="1043"/>
      <c r="AE169" s="1043" t="s">
        <v>564</v>
      </c>
      <c r="AF169" s="1043"/>
      <c r="AG169" s="1043"/>
      <c r="AH169" s="1044"/>
      <c r="AI169" s="1042"/>
      <c r="AJ169" s="1044"/>
      <c r="AK169" s="1036" t="s">
        <v>572</v>
      </c>
      <c r="AL169" s="1035" t="s">
        <v>486</v>
      </c>
      <c r="AM169" s="1036" t="s">
        <v>117</v>
      </c>
      <c r="AN169" s="1451" t="s">
        <v>1545</v>
      </c>
    </row>
    <row r="170" spans="1:76" s="1024" customFormat="1" ht="24" x14ac:dyDescent="0.15">
      <c r="B170" s="1121">
        <v>167</v>
      </c>
      <c r="C170" s="1039" t="s">
        <v>802</v>
      </c>
      <c r="D170" s="1040"/>
      <c r="E170" s="1040"/>
      <c r="F170" s="1040"/>
      <c r="G170" s="1036" t="s">
        <v>49</v>
      </c>
      <c r="H170" s="1519" t="s">
        <v>803</v>
      </c>
      <c r="I170" s="1041"/>
      <c r="J170" s="1042"/>
      <c r="K170" s="1043"/>
      <c r="L170" s="1043"/>
      <c r="M170" s="1043"/>
      <c r="N170" s="1043"/>
      <c r="O170" s="1043" t="s">
        <v>515</v>
      </c>
      <c r="P170" s="1043"/>
      <c r="Q170" s="1044"/>
      <c r="R170" s="1042"/>
      <c r="S170" s="1043"/>
      <c r="T170" s="1043"/>
      <c r="U170" s="1043" t="s">
        <v>717</v>
      </c>
      <c r="V170" s="1044"/>
      <c r="W170" s="1042"/>
      <c r="X170" s="1043"/>
      <c r="Y170" s="1043"/>
      <c r="Z170" s="1043"/>
      <c r="AA170" s="1043"/>
      <c r="AB170" s="1042"/>
      <c r="AC170" s="1043"/>
      <c r="AD170" s="1043"/>
      <c r="AE170" s="1043" t="s">
        <v>564</v>
      </c>
      <c r="AF170" s="1043"/>
      <c r="AG170" s="1043"/>
      <c r="AH170" s="1044"/>
      <c r="AI170" s="1042"/>
      <c r="AJ170" s="1044"/>
      <c r="AK170" s="1036" t="s">
        <v>611</v>
      </c>
      <c r="AL170" s="1035" t="s">
        <v>486</v>
      </c>
      <c r="AM170" s="1036" t="s">
        <v>117</v>
      </c>
      <c r="AN170" s="1451" t="s">
        <v>1545</v>
      </c>
    </row>
    <row r="171" spans="1:76" s="1024" customFormat="1" ht="24" x14ac:dyDescent="0.15">
      <c r="B171" s="1121">
        <v>168</v>
      </c>
      <c r="C171" s="1039" t="s">
        <v>804</v>
      </c>
      <c r="D171" s="1040"/>
      <c r="E171" s="1040"/>
      <c r="F171" s="1040"/>
      <c r="G171" s="1036" t="s">
        <v>49</v>
      </c>
      <c r="H171" s="1519" t="s">
        <v>805</v>
      </c>
      <c r="I171" s="1041"/>
      <c r="J171" s="1042"/>
      <c r="K171" s="1043"/>
      <c r="L171" s="1043"/>
      <c r="M171" s="1043"/>
      <c r="N171" s="1043"/>
      <c r="O171" s="1043" t="s">
        <v>515</v>
      </c>
      <c r="P171" s="1043"/>
      <c r="Q171" s="1044"/>
      <c r="R171" s="1042"/>
      <c r="S171" s="1043"/>
      <c r="T171" s="1043"/>
      <c r="U171" s="1043" t="s">
        <v>717</v>
      </c>
      <c r="V171" s="1044"/>
      <c r="W171" s="1042"/>
      <c r="X171" s="1043"/>
      <c r="Y171" s="1043"/>
      <c r="Z171" s="1043"/>
      <c r="AA171" s="1043"/>
      <c r="AB171" s="1042"/>
      <c r="AC171" s="1043"/>
      <c r="AD171" s="1043"/>
      <c r="AE171" s="1043" t="s">
        <v>564</v>
      </c>
      <c r="AF171" s="1043"/>
      <c r="AG171" s="1043"/>
      <c r="AH171" s="1044"/>
      <c r="AI171" s="1042"/>
      <c r="AJ171" s="1044"/>
      <c r="AK171" s="1036" t="s">
        <v>611</v>
      </c>
      <c r="AL171" s="1035" t="s">
        <v>486</v>
      </c>
      <c r="AM171" s="1036" t="s">
        <v>117</v>
      </c>
      <c r="AN171" s="1451" t="s">
        <v>1545</v>
      </c>
    </row>
    <row r="172" spans="1:76" s="1024" customFormat="1" ht="22.5" x14ac:dyDescent="0.15">
      <c r="B172" s="1121">
        <v>169</v>
      </c>
      <c r="C172" s="1039" t="s">
        <v>806</v>
      </c>
      <c r="D172" s="1040"/>
      <c r="E172" s="1040"/>
      <c r="F172" s="1040"/>
      <c r="G172" s="1036" t="s">
        <v>574</v>
      </c>
      <c r="H172" s="1519" t="s">
        <v>807</v>
      </c>
      <c r="I172" s="1041"/>
      <c r="J172" s="1042"/>
      <c r="K172" s="1043"/>
      <c r="L172" s="1043"/>
      <c r="M172" s="1043"/>
      <c r="N172" s="1043"/>
      <c r="O172" s="1043" t="s">
        <v>490</v>
      </c>
      <c r="P172" s="1043"/>
      <c r="Q172" s="1044"/>
      <c r="R172" s="1042"/>
      <c r="S172" s="1043"/>
      <c r="T172" s="1043" t="s">
        <v>515</v>
      </c>
      <c r="U172" s="1043" t="s">
        <v>515</v>
      </c>
      <c r="V172" s="1044"/>
      <c r="W172" s="1042"/>
      <c r="X172" s="1043"/>
      <c r="Y172" s="1043"/>
      <c r="Z172" s="1043"/>
      <c r="AA172" s="1043"/>
      <c r="AB172" s="1042"/>
      <c r="AC172" s="1043"/>
      <c r="AD172" s="1043"/>
      <c r="AE172" s="1043" t="s">
        <v>564</v>
      </c>
      <c r="AF172" s="1043"/>
      <c r="AG172" s="1043"/>
      <c r="AH172" s="1044"/>
      <c r="AI172" s="1042"/>
      <c r="AJ172" s="1044"/>
      <c r="AK172" s="1036" t="s">
        <v>660</v>
      </c>
      <c r="AL172" s="1035" t="s">
        <v>486</v>
      </c>
      <c r="AM172" s="1036" t="s">
        <v>117</v>
      </c>
      <c r="AN172" s="1451" t="s">
        <v>1545</v>
      </c>
    </row>
    <row r="173" spans="1:76" s="1024" customFormat="1" ht="27" x14ac:dyDescent="0.15">
      <c r="B173" s="1121">
        <v>170</v>
      </c>
      <c r="C173" s="1039" t="s">
        <v>808</v>
      </c>
      <c r="D173" s="1040"/>
      <c r="E173" s="1040"/>
      <c r="F173" s="1040"/>
      <c r="G173" s="1036" t="s">
        <v>648</v>
      </c>
      <c r="H173" s="1519" t="s">
        <v>809</v>
      </c>
      <c r="I173" s="1041"/>
      <c r="J173" s="1042"/>
      <c r="K173" s="1043"/>
      <c r="L173" s="1043"/>
      <c r="M173" s="1043"/>
      <c r="N173" s="1043"/>
      <c r="O173" s="1043" t="s">
        <v>490</v>
      </c>
      <c r="P173" s="1043"/>
      <c r="Q173" s="1044"/>
      <c r="R173" s="1042"/>
      <c r="S173" s="1043"/>
      <c r="T173" s="1043" t="s">
        <v>515</v>
      </c>
      <c r="U173" s="1043"/>
      <c r="V173" s="1044"/>
      <c r="W173" s="1042" t="s">
        <v>499</v>
      </c>
      <c r="X173" s="1043"/>
      <c r="Y173" s="1043"/>
      <c r="Z173" s="1043"/>
      <c r="AA173" s="1043"/>
      <c r="AB173" s="1042"/>
      <c r="AC173" s="1043"/>
      <c r="AD173" s="1043"/>
      <c r="AE173" s="1043" t="s">
        <v>564</v>
      </c>
      <c r="AF173" s="1043"/>
      <c r="AG173" s="1043"/>
      <c r="AH173" s="1044"/>
      <c r="AI173" s="1042"/>
      <c r="AJ173" s="1044"/>
      <c r="AK173" s="1036" t="s">
        <v>660</v>
      </c>
      <c r="AL173" s="1035" t="s">
        <v>486</v>
      </c>
      <c r="AM173" s="1036" t="s">
        <v>117</v>
      </c>
      <c r="AN173" s="1451" t="s">
        <v>1545</v>
      </c>
    </row>
    <row r="174" spans="1:76" s="1024" customFormat="1" ht="22.5" x14ac:dyDescent="0.15">
      <c r="B174" s="1121">
        <v>171</v>
      </c>
      <c r="C174" s="1039" t="s">
        <v>810</v>
      </c>
      <c r="D174" s="1040"/>
      <c r="E174" s="1040"/>
      <c r="F174" s="1040"/>
      <c r="G174" s="1036" t="s">
        <v>574</v>
      </c>
      <c r="H174" s="1519" t="s">
        <v>811</v>
      </c>
      <c r="I174" s="1041"/>
      <c r="J174" s="1042"/>
      <c r="K174" s="1043"/>
      <c r="L174" s="1043"/>
      <c r="M174" s="1043"/>
      <c r="N174" s="1043"/>
      <c r="O174" s="1043"/>
      <c r="P174" s="1043"/>
      <c r="Q174" s="1044"/>
      <c r="R174" s="1042"/>
      <c r="S174" s="1043"/>
      <c r="T174" s="1043" t="s">
        <v>515</v>
      </c>
      <c r="U174" s="1043"/>
      <c r="V174" s="1044"/>
      <c r="W174" s="1042" t="s">
        <v>499</v>
      </c>
      <c r="X174" s="1043" t="s">
        <v>499</v>
      </c>
      <c r="Y174" s="1043"/>
      <c r="Z174" s="1043"/>
      <c r="AA174" s="1043"/>
      <c r="AB174" s="1042"/>
      <c r="AC174" s="1043"/>
      <c r="AD174" s="1043"/>
      <c r="AE174" s="1043"/>
      <c r="AF174" s="1043"/>
      <c r="AG174" s="1043"/>
      <c r="AH174" s="1044"/>
      <c r="AI174" s="1042"/>
      <c r="AJ174" s="1044"/>
      <c r="AK174" s="1036" t="s">
        <v>660</v>
      </c>
      <c r="AL174" s="1035" t="s">
        <v>486</v>
      </c>
      <c r="AM174" s="1036" t="s">
        <v>117</v>
      </c>
      <c r="AN174" s="1454"/>
    </row>
    <row r="175" spans="1:76" s="1024" customFormat="1" ht="17.25" customHeight="1" x14ac:dyDescent="0.15">
      <c r="B175" s="1121">
        <v>172</v>
      </c>
      <c r="C175" s="1039" t="s">
        <v>812</v>
      </c>
      <c r="D175" s="1040" t="s">
        <v>480</v>
      </c>
      <c r="E175" s="1040"/>
      <c r="F175" s="1040"/>
      <c r="G175" s="1036" t="s">
        <v>813</v>
      </c>
      <c r="H175" s="1519" t="s">
        <v>814</v>
      </c>
      <c r="I175" s="1041"/>
      <c r="J175" s="1042"/>
      <c r="K175" s="1043"/>
      <c r="L175" s="1043"/>
      <c r="M175" s="1043"/>
      <c r="N175" s="1043"/>
      <c r="O175" s="1043"/>
      <c r="P175" s="1043"/>
      <c r="Q175" s="1044"/>
      <c r="R175" s="1042"/>
      <c r="S175" s="1043"/>
      <c r="T175" s="1043" t="s">
        <v>515</v>
      </c>
      <c r="U175" s="1043"/>
      <c r="V175" s="1044"/>
      <c r="W175" s="1042" t="s">
        <v>499</v>
      </c>
      <c r="X175" s="1043" t="s">
        <v>499</v>
      </c>
      <c r="Y175" s="1043"/>
      <c r="Z175" s="1043"/>
      <c r="AA175" s="1043"/>
      <c r="AB175" s="1042"/>
      <c r="AC175" s="1043"/>
      <c r="AD175" s="1043"/>
      <c r="AE175" s="1043"/>
      <c r="AF175" s="1043"/>
      <c r="AG175" s="1043"/>
      <c r="AH175" s="1044"/>
      <c r="AI175" s="1042"/>
      <c r="AJ175" s="1044"/>
      <c r="AK175" s="1036" t="s">
        <v>660</v>
      </c>
      <c r="AL175" s="1035" t="s">
        <v>486</v>
      </c>
      <c r="AM175" s="1036" t="s">
        <v>117</v>
      </c>
      <c r="AN175" s="1454"/>
    </row>
    <row r="176" spans="1:76" s="1024" customFormat="1" ht="27" x14ac:dyDescent="0.15">
      <c r="B176" s="1291">
        <v>173</v>
      </c>
      <c r="C176" s="1292" t="s">
        <v>815</v>
      </c>
      <c r="D176" s="1293"/>
      <c r="E176" s="1293"/>
      <c r="F176" s="1293"/>
      <c r="G176" s="1143" t="s">
        <v>648</v>
      </c>
      <c r="H176" s="1523" t="s">
        <v>816</v>
      </c>
      <c r="I176" s="1294"/>
      <c r="J176" s="1295"/>
      <c r="K176" s="1296"/>
      <c r="L176" s="1296"/>
      <c r="M176" s="1296"/>
      <c r="N176" s="1296"/>
      <c r="O176" s="1296" t="s">
        <v>490</v>
      </c>
      <c r="P176" s="1296"/>
      <c r="Q176" s="1297"/>
      <c r="R176" s="1295"/>
      <c r="S176" s="1296"/>
      <c r="T176" s="1296" t="s">
        <v>515</v>
      </c>
      <c r="U176" s="1296"/>
      <c r="V176" s="1297"/>
      <c r="W176" s="1295" t="s">
        <v>490</v>
      </c>
      <c r="X176" s="1296" t="s">
        <v>490</v>
      </c>
      <c r="Y176" s="1296"/>
      <c r="Z176" s="1296"/>
      <c r="AA176" s="1296"/>
      <c r="AB176" s="1295"/>
      <c r="AC176" s="1296"/>
      <c r="AD176" s="1296"/>
      <c r="AE176" s="1296"/>
      <c r="AF176" s="1296"/>
      <c r="AG176" s="1296"/>
      <c r="AH176" s="1297"/>
      <c r="AI176" s="1295"/>
      <c r="AJ176" s="1297"/>
      <c r="AK176" s="1143" t="s">
        <v>660</v>
      </c>
      <c r="AL176" s="1298" t="s">
        <v>486</v>
      </c>
      <c r="AM176" s="1143" t="s">
        <v>117</v>
      </c>
      <c r="AN176" s="1465"/>
    </row>
    <row r="177" spans="1:76" s="1024" customFormat="1" ht="22.5" x14ac:dyDescent="0.15">
      <c r="B177" s="1121">
        <v>174</v>
      </c>
      <c r="C177" s="1039" t="s">
        <v>817</v>
      </c>
      <c r="D177" s="1040"/>
      <c r="E177" s="1040"/>
      <c r="F177" s="1040"/>
      <c r="G177" s="1036" t="s">
        <v>574</v>
      </c>
      <c r="H177" s="1519" t="s">
        <v>818</v>
      </c>
      <c r="I177" s="1041"/>
      <c r="J177" s="1042"/>
      <c r="K177" s="1043"/>
      <c r="L177" s="1043"/>
      <c r="M177" s="1043"/>
      <c r="N177" s="1043"/>
      <c r="O177" s="1043" t="s">
        <v>490</v>
      </c>
      <c r="P177" s="1043"/>
      <c r="Q177" s="1044"/>
      <c r="R177" s="1042"/>
      <c r="S177" s="1043"/>
      <c r="T177" s="1043" t="s">
        <v>515</v>
      </c>
      <c r="U177" s="1043"/>
      <c r="V177" s="1044"/>
      <c r="W177" s="1042" t="s">
        <v>490</v>
      </c>
      <c r="X177" s="1043" t="s">
        <v>490</v>
      </c>
      <c r="Y177" s="1043"/>
      <c r="Z177" s="1043"/>
      <c r="AA177" s="1043"/>
      <c r="AB177" s="1042"/>
      <c r="AC177" s="1043"/>
      <c r="AD177" s="1043"/>
      <c r="AE177" s="1043" t="s">
        <v>564</v>
      </c>
      <c r="AF177" s="1043"/>
      <c r="AG177" s="1043"/>
      <c r="AH177" s="1044"/>
      <c r="AI177" s="1042"/>
      <c r="AJ177" s="1044"/>
      <c r="AK177" s="1036" t="s">
        <v>660</v>
      </c>
      <c r="AL177" s="1035" t="s">
        <v>486</v>
      </c>
      <c r="AM177" s="1036" t="s">
        <v>117</v>
      </c>
      <c r="AN177" s="1451" t="s">
        <v>1555</v>
      </c>
    </row>
    <row r="178" spans="1:76" s="1024" customFormat="1" ht="58.5" customHeight="1" x14ac:dyDescent="0.15">
      <c r="B178" s="1121">
        <v>175</v>
      </c>
      <c r="C178" s="1039" t="s">
        <v>819</v>
      </c>
      <c r="D178" s="1040"/>
      <c r="E178" s="1040"/>
      <c r="F178" s="1040"/>
      <c r="G178" s="1036" t="s">
        <v>691</v>
      </c>
      <c r="H178" s="1519"/>
      <c r="I178" s="1041"/>
      <c r="J178" s="1042"/>
      <c r="K178" s="1043"/>
      <c r="L178" s="1043"/>
      <c r="M178" s="1043"/>
      <c r="N178" s="1043"/>
      <c r="O178" s="1043" t="s">
        <v>515</v>
      </c>
      <c r="P178" s="1043"/>
      <c r="Q178" s="1044"/>
      <c r="R178" s="1042"/>
      <c r="S178" s="1043"/>
      <c r="T178" s="1043"/>
      <c r="U178" s="1043" t="s">
        <v>515</v>
      </c>
      <c r="V178" s="1044"/>
      <c r="W178" s="1042"/>
      <c r="X178" s="1043"/>
      <c r="Y178" s="1043"/>
      <c r="Z178" s="1043"/>
      <c r="AA178" s="1043"/>
      <c r="AB178" s="1042"/>
      <c r="AC178" s="1043"/>
      <c r="AD178" s="1043"/>
      <c r="AE178" s="1043"/>
      <c r="AF178" s="1043"/>
      <c r="AG178" s="1043"/>
      <c r="AH178" s="1044"/>
      <c r="AI178" s="1042"/>
      <c r="AJ178" s="1044"/>
      <c r="AK178" s="1036" t="s">
        <v>611</v>
      </c>
      <c r="AL178" s="1035" t="s">
        <v>486</v>
      </c>
      <c r="AM178" s="1036" t="s">
        <v>117</v>
      </c>
      <c r="AN178" s="1451" t="s">
        <v>1555</v>
      </c>
    </row>
    <row r="179" spans="1:76" s="1024" customFormat="1" ht="30.75" customHeight="1" x14ac:dyDescent="0.15">
      <c r="B179" s="1121">
        <v>176</v>
      </c>
      <c r="C179" s="1039" t="s">
        <v>821</v>
      </c>
      <c r="D179" s="1040"/>
      <c r="E179" s="1040"/>
      <c r="F179" s="1040"/>
      <c r="G179" s="1036" t="s">
        <v>813</v>
      </c>
      <c r="H179" s="1519"/>
      <c r="I179" s="1041"/>
      <c r="J179" s="1042"/>
      <c r="K179" s="1043"/>
      <c r="L179" s="1043"/>
      <c r="M179" s="1043"/>
      <c r="N179" s="1043"/>
      <c r="O179" s="1043"/>
      <c r="P179" s="1043"/>
      <c r="Q179" s="1044"/>
      <c r="R179" s="1042"/>
      <c r="S179" s="1043"/>
      <c r="T179" s="1043"/>
      <c r="U179" s="1043" t="s">
        <v>515</v>
      </c>
      <c r="V179" s="1044"/>
      <c r="W179" s="1042"/>
      <c r="X179" s="1043"/>
      <c r="Y179" s="1043"/>
      <c r="Z179" s="1043"/>
      <c r="AA179" s="1043"/>
      <c r="AB179" s="1042"/>
      <c r="AC179" s="1043"/>
      <c r="AD179" s="1043"/>
      <c r="AE179" s="1043"/>
      <c r="AF179" s="1043"/>
      <c r="AG179" s="1043"/>
      <c r="AH179" s="1044"/>
      <c r="AI179" s="1042"/>
      <c r="AJ179" s="1044"/>
      <c r="AK179" s="1036" t="s">
        <v>611</v>
      </c>
      <c r="AL179" s="1035" t="s">
        <v>486</v>
      </c>
      <c r="AM179" s="1036" t="s">
        <v>117</v>
      </c>
      <c r="AN179" s="1454"/>
    </row>
    <row r="180" spans="1:76" s="1024" customFormat="1" ht="41.25" customHeight="1" x14ac:dyDescent="0.15">
      <c r="B180" s="1121">
        <v>177</v>
      </c>
      <c r="C180" s="1039" t="s">
        <v>822</v>
      </c>
      <c r="D180" s="1040"/>
      <c r="E180" s="1040"/>
      <c r="F180" s="1040"/>
      <c r="G180" s="1036" t="s">
        <v>813</v>
      </c>
      <c r="H180" s="1519"/>
      <c r="I180" s="1041"/>
      <c r="J180" s="1042"/>
      <c r="K180" s="1043"/>
      <c r="L180" s="1043"/>
      <c r="M180" s="1043"/>
      <c r="N180" s="1043"/>
      <c r="O180" s="1043"/>
      <c r="P180" s="1043"/>
      <c r="Q180" s="1044"/>
      <c r="R180" s="1042"/>
      <c r="S180" s="1043"/>
      <c r="T180" s="1043"/>
      <c r="U180" s="1043"/>
      <c r="V180" s="1044"/>
      <c r="W180" s="1042" t="s">
        <v>499</v>
      </c>
      <c r="X180" s="1043" t="s">
        <v>499</v>
      </c>
      <c r="Y180" s="1043"/>
      <c r="Z180" s="1043"/>
      <c r="AA180" s="1043"/>
      <c r="AB180" s="1042"/>
      <c r="AC180" s="1043"/>
      <c r="AD180" s="1043"/>
      <c r="AE180" s="1043"/>
      <c r="AF180" s="1043"/>
      <c r="AG180" s="1043"/>
      <c r="AH180" s="1044"/>
      <c r="AI180" s="1042"/>
      <c r="AJ180" s="1044"/>
      <c r="AK180" s="1036" t="s">
        <v>268</v>
      </c>
      <c r="AL180" s="1035" t="s">
        <v>486</v>
      </c>
      <c r="AM180" s="1036" t="s">
        <v>51</v>
      </c>
      <c r="AN180" s="1454"/>
    </row>
    <row r="181" spans="1:76" s="1038" customFormat="1" ht="24" x14ac:dyDescent="0.15">
      <c r="A181" s="1024"/>
      <c r="B181" s="1122">
        <v>178</v>
      </c>
      <c r="C181" s="1046" t="s">
        <v>824</v>
      </c>
      <c r="D181" s="1047"/>
      <c r="E181" s="1047"/>
      <c r="F181" s="1047"/>
      <c r="G181" s="1049" t="s">
        <v>697</v>
      </c>
      <c r="H181" s="1521" t="s">
        <v>825</v>
      </c>
      <c r="I181" s="1050"/>
      <c r="J181" s="1051"/>
      <c r="K181" s="1052"/>
      <c r="L181" s="1052"/>
      <c r="M181" s="1052"/>
      <c r="N181" s="1052"/>
      <c r="O181" s="1052"/>
      <c r="P181" s="1052"/>
      <c r="Q181" s="1053"/>
      <c r="R181" s="1051"/>
      <c r="S181" s="1052"/>
      <c r="T181" s="1052"/>
      <c r="U181" s="1052"/>
      <c r="V181" s="1053"/>
      <c r="W181" s="1051"/>
      <c r="X181" s="1052"/>
      <c r="Y181" s="1052"/>
      <c r="Z181" s="1052"/>
      <c r="AA181" s="1052"/>
      <c r="AB181" s="1051"/>
      <c r="AC181" s="1052"/>
      <c r="AD181" s="1052"/>
      <c r="AE181" s="1052"/>
      <c r="AF181" s="1052" t="s">
        <v>826</v>
      </c>
      <c r="AG181" s="1052" t="s">
        <v>483</v>
      </c>
      <c r="AH181" s="1053"/>
      <c r="AI181" s="1051"/>
      <c r="AJ181" s="1053"/>
      <c r="AK181" s="1049" t="s">
        <v>646</v>
      </c>
      <c r="AL181" s="1048" t="s">
        <v>486</v>
      </c>
      <c r="AM181" s="1049" t="s">
        <v>761</v>
      </c>
      <c r="AN181" s="1474" t="s">
        <v>1564</v>
      </c>
      <c r="AO181" s="1024"/>
      <c r="AP181" s="1024"/>
      <c r="AQ181" s="1024"/>
      <c r="AR181" s="1024"/>
      <c r="AS181" s="1024"/>
      <c r="AT181" s="1024"/>
      <c r="AU181" s="1024"/>
      <c r="AV181" s="1024"/>
      <c r="AW181" s="1024"/>
      <c r="AX181" s="1024"/>
      <c r="AY181" s="1024"/>
      <c r="AZ181" s="1024"/>
      <c r="BA181" s="1024"/>
      <c r="BB181" s="1024"/>
      <c r="BC181" s="1024"/>
      <c r="BD181" s="1024"/>
      <c r="BE181" s="1024"/>
      <c r="BF181" s="1024"/>
      <c r="BG181" s="1024"/>
      <c r="BH181" s="1024"/>
      <c r="BI181" s="1024"/>
      <c r="BJ181" s="1024"/>
      <c r="BK181" s="1024"/>
      <c r="BL181" s="1024"/>
      <c r="BM181" s="1024"/>
      <c r="BN181" s="1024"/>
      <c r="BO181" s="1024"/>
      <c r="BP181" s="1024"/>
      <c r="BQ181" s="1024"/>
      <c r="BR181" s="1024"/>
      <c r="BS181" s="1024"/>
      <c r="BT181" s="1024"/>
      <c r="BU181" s="1024"/>
      <c r="BV181" s="1024"/>
      <c r="BW181" s="1024"/>
      <c r="BX181" s="1024"/>
    </row>
    <row r="182" spans="1:76" s="1038" customFormat="1" ht="24" x14ac:dyDescent="0.15">
      <c r="A182" s="1024"/>
      <c r="B182" s="1122">
        <v>179</v>
      </c>
      <c r="C182" s="1046" t="s">
        <v>828</v>
      </c>
      <c r="D182" s="1047"/>
      <c r="E182" s="1047"/>
      <c r="F182" s="1047" t="s">
        <v>481</v>
      </c>
      <c r="G182" s="1049" t="s">
        <v>764</v>
      </c>
      <c r="H182" s="1521" t="s">
        <v>829</v>
      </c>
      <c r="I182" s="1050"/>
      <c r="J182" s="1051"/>
      <c r="K182" s="1052"/>
      <c r="L182" s="1052" t="s">
        <v>498</v>
      </c>
      <c r="M182" s="1052"/>
      <c r="N182" s="1052" t="s">
        <v>498</v>
      </c>
      <c r="O182" s="1052"/>
      <c r="P182" s="1052"/>
      <c r="Q182" s="1053"/>
      <c r="R182" s="1051"/>
      <c r="S182" s="1052"/>
      <c r="T182" s="1052"/>
      <c r="U182" s="1052"/>
      <c r="V182" s="1053"/>
      <c r="W182" s="1051" t="s">
        <v>490</v>
      </c>
      <c r="X182" s="1052" t="s">
        <v>490</v>
      </c>
      <c r="Y182" s="1052"/>
      <c r="Z182" s="1052"/>
      <c r="AA182" s="1052"/>
      <c r="AB182" s="1051"/>
      <c r="AC182" s="1052"/>
      <c r="AD182" s="1052"/>
      <c r="AE182" s="1052"/>
      <c r="AF182" s="1052" t="s">
        <v>499</v>
      </c>
      <c r="AG182" s="1052" t="s">
        <v>483</v>
      </c>
      <c r="AH182" s="1053"/>
      <c r="AI182" s="1051"/>
      <c r="AJ182" s="1053"/>
      <c r="AK182" s="1049" t="s">
        <v>646</v>
      </c>
      <c r="AL182" s="1048" t="s">
        <v>486</v>
      </c>
      <c r="AM182" s="1049" t="s">
        <v>761</v>
      </c>
      <c r="AN182" s="1474" t="s">
        <v>1565</v>
      </c>
      <c r="AO182" s="1024"/>
      <c r="AP182" s="1024"/>
      <c r="AQ182" s="1024"/>
      <c r="AR182" s="1024"/>
      <c r="AS182" s="1024"/>
      <c r="AT182" s="1024"/>
      <c r="AU182" s="1024"/>
      <c r="AV182" s="1024"/>
      <c r="AW182" s="1024"/>
      <c r="AX182" s="1024"/>
      <c r="AY182" s="1024"/>
      <c r="AZ182" s="1024"/>
      <c r="BA182" s="1024"/>
      <c r="BB182" s="1024"/>
      <c r="BC182" s="1024"/>
      <c r="BD182" s="1024"/>
      <c r="BE182" s="1024"/>
      <c r="BF182" s="1024"/>
      <c r="BG182" s="1024"/>
      <c r="BH182" s="1024"/>
      <c r="BI182" s="1024"/>
      <c r="BJ182" s="1024"/>
      <c r="BK182" s="1024"/>
      <c r="BL182" s="1024"/>
      <c r="BM182" s="1024"/>
      <c r="BN182" s="1024"/>
      <c r="BO182" s="1024"/>
      <c r="BP182" s="1024"/>
      <c r="BQ182" s="1024"/>
      <c r="BR182" s="1024"/>
      <c r="BS182" s="1024"/>
      <c r="BT182" s="1024"/>
      <c r="BU182" s="1024"/>
      <c r="BV182" s="1024"/>
      <c r="BW182" s="1024"/>
      <c r="BX182" s="1024"/>
    </row>
    <row r="183" spans="1:76" s="1038" customFormat="1" ht="24" x14ac:dyDescent="0.15">
      <c r="A183" s="1024"/>
      <c r="B183" s="1122">
        <v>180</v>
      </c>
      <c r="C183" s="1046" t="s">
        <v>830</v>
      </c>
      <c r="D183" s="1047"/>
      <c r="E183" s="1047"/>
      <c r="F183" s="1047" t="s">
        <v>481</v>
      </c>
      <c r="G183" s="1049" t="s">
        <v>697</v>
      </c>
      <c r="H183" s="1521" t="s">
        <v>831</v>
      </c>
      <c r="I183" s="1050"/>
      <c r="J183" s="1051"/>
      <c r="K183" s="1052"/>
      <c r="L183" s="1052"/>
      <c r="M183" s="1052"/>
      <c r="N183" s="1052"/>
      <c r="O183" s="1052"/>
      <c r="P183" s="1052"/>
      <c r="Q183" s="1053"/>
      <c r="R183" s="1051"/>
      <c r="S183" s="1052"/>
      <c r="T183" s="1052"/>
      <c r="U183" s="1052"/>
      <c r="V183" s="1053"/>
      <c r="W183" s="1051"/>
      <c r="X183" s="1052"/>
      <c r="Y183" s="1052"/>
      <c r="Z183" s="1052"/>
      <c r="AA183" s="1052"/>
      <c r="AB183" s="1051"/>
      <c r="AC183" s="1052"/>
      <c r="AD183" s="1052"/>
      <c r="AE183" s="1052"/>
      <c r="AF183" s="1052" t="s">
        <v>499</v>
      </c>
      <c r="AG183" s="1052" t="s">
        <v>499</v>
      </c>
      <c r="AH183" s="1053"/>
      <c r="AI183" s="1051"/>
      <c r="AJ183" s="1053"/>
      <c r="AK183" s="1049" t="s">
        <v>646</v>
      </c>
      <c r="AL183" s="1048" t="s">
        <v>486</v>
      </c>
      <c r="AM183" s="1049" t="s">
        <v>761</v>
      </c>
      <c r="AN183" s="1474" t="s">
        <v>1565</v>
      </c>
      <c r="AO183" s="1024"/>
      <c r="AP183" s="1024"/>
      <c r="AQ183" s="1024"/>
      <c r="AR183" s="1024"/>
      <c r="AS183" s="1024"/>
      <c r="AT183" s="1024"/>
      <c r="AU183" s="1024"/>
      <c r="AV183" s="1024"/>
      <c r="AW183" s="1024"/>
      <c r="AX183" s="1024"/>
      <c r="AY183" s="1024"/>
      <c r="AZ183" s="1024"/>
      <c r="BA183" s="1024"/>
      <c r="BB183" s="1024"/>
      <c r="BC183" s="1024"/>
      <c r="BD183" s="1024"/>
      <c r="BE183" s="1024"/>
      <c r="BF183" s="1024"/>
      <c r="BG183" s="1024"/>
      <c r="BH183" s="1024"/>
      <c r="BI183" s="1024"/>
      <c r="BJ183" s="1024"/>
      <c r="BK183" s="1024"/>
      <c r="BL183" s="1024"/>
      <c r="BM183" s="1024"/>
      <c r="BN183" s="1024"/>
      <c r="BO183" s="1024"/>
      <c r="BP183" s="1024"/>
      <c r="BQ183" s="1024"/>
      <c r="BR183" s="1024"/>
      <c r="BS183" s="1024"/>
      <c r="BT183" s="1024"/>
      <c r="BU183" s="1024"/>
      <c r="BV183" s="1024"/>
      <c r="BW183" s="1024"/>
      <c r="BX183" s="1024"/>
    </row>
    <row r="184" spans="1:76" s="1038" customFormat="1" ht="30" customHeight="1" x14ac:dyDescent="0.15">
      <c r="A184" s="1024"/>
      <c r="B184" s="1126">
        <v>181</v>
      </c>
      <c r="C184" s="1067" t="s">
        <v>833</v>
      </c>
      <c r="D184" s="1068"/>
      <c r="E184" s="1068" t="s">
        <v>7</v>
      </c>
      <c r="F184" s="1068"/>
      <c r="G184" s="1070" t="s">
        <v>70</v>
      </c>
      <c r="H184" s="1530" t="s">
        <v>834</v>
      </c>
      <c r="I184" s="1071"/>
      <c r="J184" s="1072" t="s">
        <v>499</v>
      </c>
      <c r="K184" s="1073" t="s">
        <v>499</v>
      </c>
      <c r="L184" s="1073"/>
      <c r="M184" s="1073"/>
      <c r="N184" s="1073" t="s">
        <v>490</v>
      </c>
      <c r="O184" s="1073"/>
      <c r="P184" s="1073"/>
      <c r="Q184" s="1074"/>
      <c r="R184" s="1072"/>
      <c r="S184" s="1073"/>
      <c r="T184" s="1073"/>
      <c r="U184" s="1073"/>
      <c r="V184" s="1074"/>
      <c r="W184" s="1072" t="s">
        <v>499</v>
      </c>
      <c r="X184" s="1073" t="s">
        <v>499</v>
      </c>
      <c r="Y184" s="1073"/>
      <c r="Z184" s="1073"/>
      <c r="AA184" s="1073"/>
      <c r="AB184" s="1072"/>
      <c r="AC184" s="1073"/>
      <c r="AD184" s="1073"/>
      <c r="AE184" s="1073"/>
      <c r="AF184" s="1073"/>
      <c r="AG184" s="1073"/>
      <c r="AH184" s="1074"/>
      <c r="AI184" s="1072"/>
      <c r="AJ184" s="1074"/>
      <c r="AK184" s="1070" t="s">
        <v>733</v>
      </c>
      <c r="AL184" s="1069" t="s">
        <v>486</v>
      </c>
      <c r="AM184" s="1128" t="s">
        <v>1567</v>
      </c>
      <c r="AN184" s="1471" t="s">
        <v>1558</v>
      </c>
      <c r="AO184" s="1024"/>
      <c r="AP184" s="1024"/>
      <c r="AQ184" s="1024"/>
      <c r="AR184" s="1024"/>
      <c r="AS184" s="1024"/>
      <c r="AT184" s="1024"/>
      <c r="AU184" s="1024"/>
      <c r="AV184" s="1024"/>
      <c r="AW184" s="1024"/>
      <c r="AX184" s="1024"/>
      <c r="AY184" s="1024"/>
      <c r="AZ184" s="1024"/>
      <c r="BA184" s="1024"/>
      <c r="BB184" s="1024"/>
      <c r="BC184" s="1024"/>
      <c r="BD184" s="1024"/>
      <c r="BE184" s="1024"/>
      <c r="BF184" s="1024"/>
      <c r="BG184" s="1024"/>
      <c r="BH184" s="1024"/>
      <c r="BI184" s="1024"/>
      <c r="BJ184" s="1024"/>
      <c r="BK184" s="1024"/>
      <c r="BL184" s="1024"/>
      <c r="BM184" s="1024"/>
      <c r="BN184" s="1024"/>
      <c r="BO184" s="1024"/>
      <c r="BP184" s="1024"/>
      <c r="BQ184" s="1024"/>
      <c r="BR184" s="1024"/>
      <c r="BS184" s="1024"/>
      <c r="BT184" s="1024"/>
      <c r="BU184" s="1024"/>
      <c r="BV184" s="1024"/>
      <c r="BW184" s="1024"/>
      <c r="BX184" s="1024"/>
    </row>
    <row r="190" spans="1:76" x14ac:dyDescent="0.15">
      <c r="C190" s="1026"/>
    </row>
    <row r="196" spans="1:76" s="1027" customFormat="1" x14ac:dyDescent="0.15">
      <c r="A196" s="1023"/>
      <c r="B196" s="1125"/>
      <c r="C196" s="1025"/>
      <c r="D196" s="1024"/>
      <c r="E196" s="1024"/>
      <c r="F196" s="1024"/>
      <c r="G196" s="1025"/>
      <c r="H196" s="1026"/>
      <c r="I196" s="1023"/>
      <c r="J196" s="1023"/>
      <c r="K196" s="1023"/>
      <c r="L196" s="1024"/>
      <c r="M196" s="1024"/>
      <c r="N196" s="1024"/>
      <c r="O196" s="1024"/>
      <c r="P196" s="1024"/>
      <c r="Q196" s="1024"/>
      <c r="R196" s="1024"/>
      <c r="S196" s="1024"/>
      <c r="T196" s="1024"/>
      <c r="U196" s="1024"/>
      <c r="V196" s="1024"/>
      <c r="W196" s="1024"/>
      <c r="X196" s="1024"/>
      <c r="Y196" s="1024"/>
      <c r="Z196" s="1024"/>
      <c r="AA196" s="1024"/>
      <c r="AB196" s="1023"/>
      <c r="AC196" s="1024"/>
      <c r="AD196" s="1024"/>
      <c r="AE196" s="1024"/>
      <c r="AF196" s="1024"/>
      <c r="AG196" s="1024"/>
      <c r="AH196" s="1024"/>
      <c r="AI196" s="1024"/>
      <c r="AJ196" s="1024"/>
      <c r="AK196" s="1026"/>
      <c r="AL196" s="1023"/>
      <c r="AM196" s="1025"/>
      <c r="AN196" s="1475"/>
      <c r="AO196" s="1023"/>
      <c r="AP196" s="1023"/>
      <c r="AQ196" s="1023"/>
      <c r="AR196" s="1023"/>
      <c r="AS196" s="1023"/>
      <c r="AT196" s="1023"/>
      <c r="AU196" s="1023"/>
      <c r="AV196" s="1023"/>
      <c r="AW196" s="1023"/>
      <c r="AX196" s="1023"/>
      <c r="AY196" s="1023"/>
      <c r="AZ196" s="1023"/>
      <c r="BA196" s="1023"/>
      <c r="BB196" s="1023"/>
      <c r="BC196" s="1023"/>
      <c r="BD196" s="1023"/>
      <c r="BE196" s="1023"/>
      <c r="BF196" s="1023"/>
      <c r="BG196" s="1023"/>
      <c r="BH196" s="1023"/>
      <c r="BI196" s="1023"/>
      <c r="BJ196" s="1023"/>
      <c r="BK196" s="1023"/>
      <c r="BL196" s="1023"/>
      <c r="BM196" s="1023"/>
      <c r="BN196" s="1023"/>
      <c r="BO196" s="1023"/>
      <c r="BP196" s="1023"/>
      <c r="BQ196" s="1023"/>
      <c r="BR196" s="1023"/>
      <c r="BS196" s="1023"/>
      <c r="BT196" s="1023"/>
      <c r="BU196" s="1023"/>
      <c r="BV196" s="1023"/>
      <c r="BW196" s="1023"/>
      <c r="BX196" s="1023"/>
    </row>
    <row r="197" spans="1:76" s="1027" customFormat="1" x14ac:dyDescent="0.15">
      <c r="A197" s="1023"/>
      <c r="B197" s="1125"/>
      <c r="C197" s="1025"/>
      <c r="D197" s="1024"/>
      <c r="E197" s="1024"/>
      <c r="F197" s="1024"/>
      <c r="G197" s="1025"/>
      <c r="H197" s="1026"/>
      <c r="I197" s="1023"/>
      <c r="J197" s="1023"/>
      <c r="K197" s="1023"/>
      <c r="L197" s="1024"/>
      <c r="M197" s="1024"/>
      <c r="N197" s="1024"/>
      <c r="O197" s="1024"/>
      <c r="P197" s="1024"/>
      <c r="Q197" s="1024"/>
      <c r="R197" s="1024"/>
      <c r="S197" s="1024"/>
      <c r="T197" s="1024"/>
      <c r="U197" s="1024"/>
      <c r="V197" s="1024"/>
      <c r="W197" s="1024"/>
      <c r="X197" s="1024"/>
      <c r="Y197" s="1024"/>
      <c r="Z197" s="1024"/>
      <c r="AA197" s="1024"/>
      <c r="AB197" s="1023"/>
      <c r="AC197" s="1024"/>
      <c r="AD197" s="1024"/>
      <c r="AE197" s="1024"/>
      <c r="AF197" s="1024"/>
      <c r="AG197" s="1024"/>
      <c r="AH197" s="1024"/>
      <c r="AI197" s="1024"/>
      <c r="AJ197" s="1024"/>
      <c r="AK197" s="1026"/>
      <c r="AL197" s="1023"/>
      <c r="AM197" s="1025"/>
      <c r="AN197" s="1475"/>
      <c r="AO197" s="1023"/>
      <c r="AP197" s="1023"/>
      <c r="AQ197" s="1023"/>
      <c r="AR197" s="1023"/>
      <c r="AS197" s="1023"/>
      <c r="AT197" s="1023"/>
      <c r="AU197" s="1023"/>
      <c r="AV197" s="1023"/>
      <c r="AW197" s="1023"/>
      <c r="AX197" s="1023"/>
      <c r="AY197" s="1023"/>
      <c r="AZ197" s="1023"/>
      <c r="BA197" s="1023"/>
      <c r="BB197" s="1023"/>
      <c r="BC197" s="1023"/>
      <c r="BD197" s="1023"/>
      <c r="BE197" s="1023"/>
      <c r="BF197" s="1023"/>
      <c r="BG197" s="1023"/>
      <c r="BH197" s="1023"/>
      <c r="BI197" s="1023"/>
      <c r="BJ197" s="1023"/>
      <c r="BK197" s="1023"/>
      <c r="BL197" s="1023"/>
      <c r="BM197" s="1023"/>
      <c r="BN197" s="1023"/>
      <c r="BO197" s="1023"/>
      <c r="BP197" s="1023"/>
      <c r="BQ197" s="1023"/>
      <c r="BR197" s="1023"/>
      <c r="BS197" s="1023"/>
      <c r="BT197" s="1023"/>
      <c r="BU197" s="1023"/>
      <c r="BV197" s="1023"/>
      <c r="BW197" s="1023"/>
      <c r="BX197" s="1023"/>
    </row>
    <row r="198" spans="1:76" s="1027" customFormat="1" x14ac:dyDescent="0.15">
      <c r="A198" s="1023"/>
      <c r="B198" s="1125"/>
      <c r="C198" s="1025"/>
      <c r="D198" s="1024"/>
      <c r="E198" s="1024"/>
      <c r="F198" s="1024"/>
      <c r="G198" s="1025"/>
      <c r="H198" s="1026"/>
      <c r="I198" s="1023"/>
      <c r="J198" s="1023"/>
      <c r="K198" s="1023"/>
      <c r="L198" s="1024"/>
      <c r="M198" s="1024"/>
      <c r="N198" s="1024"/>
      <c r="O198" s="1024"/>
      <c r="P198" s="1024"/>
      <c r="Q198" s="1024"/>
      <c r="R198" s="1024"/>
      <c r="S198" s="1024"/>
      <c r="T198" s="1024"/>
      <c r="U198" s="1024"/>
      <c r="V198" s="1024"/>
      <c r="W198" s="1024"/>
      <c r="X198" s="1024"/>
      <c r="Y198" s="1024"/>
      <c r="Z198" s="1024"/>
      <c r="AA198" s="1024"/>
      <c r="AB198" s="1023"/>
      <c r="AC198" s="1024"/>
      <c r="AD198" s="1024"/>
      <c r="AE198" s="1024"/>
      <c r="AF198" s="1024"/>
      <c r="AG198" s="1024"/>
      <c r="AH198" s="1024"/>
      <c r="AI198" s="1024"/>
      <c r="AJ198" s="1024"/>
      <c r="AK198" s="1026"/>
      <c r="AL198" s="1023"/>
      <c r="AM198" s="1025"/>
      <c r="AN198" s="1475"/>
      <c r="AO198" s="1023"/>
      <c r="AP198" s="1023"/>
      <c r="AQ198" s="1023"/>
      <c r="AR198" s="1023"/>
      <c r="AS198" s="1023"/>
      <c r="AT198" s="1023"/>
      <c r="AU198" s="1023"/>
      <c r="AV198" s="1023"/>
      <c r="AW198" s="1023"/>
      <c r="AX198" s="1023"/>
      <c r="AY198" s="1023"/>
      <c r="AZ198" s="1023"/>
      <c r="BA198" s="1023"/>
      <c r="BB198" s="1023"/>
      <c r="BC198" s="1023"/>
      <c r="BD198" s="1023"/>
      <c r="BE198" s="1023"/>
      <c r="BF198" s="1023"/>
      <c r="BG198" s="1023"/>
      <c r="BH198" s="1023"/>
      <c r="BI198" s="1023"/>
      <c r="BJ198" s="1023"/>
      <c r="BK198" s="1023"/>
      <c r="BL198" s="1023"/>
      <c r="BM198" s="1023"/>
      <c r="BN198" s="1023"/>
      <c r="BO198" s="1023"/>
      <c r="BP198" s="1023"/>
      <c r="BQ198" s="1023"/>
      <c r="BR198" s="1023"/>
      <c r="BS198" s="1023"/>
      <c r="BT198" s="1023"/>
      <c r="BU198" s="1023"/>
      <c r="BV198" s="1023"/>
      <c r="BW198" s="1023"/>
      <c r="BX198" s="1023"/>
    </row>
    <row r="199" spans="1:76" s="1027" customFormat="1" x14ac:dyDescent="0.15">
      <c r="A199" s="1023"/>
      <c r="B199" s="1125"/>
      <c r="C199" s="1025"/>
      <c r="D199" s="1024"/>
      <c r="E199" s="1024"/>
      <c r="F199" s="1024"/>
      <c r="G199" s="1025"/>
      <c r="H199" s="1026"/>
      <c r="I199" s="1023"/>
      <c r="J199" s="1023"/>
      <c r="K199" s="1023"/>
      <c r="L199" s="1024"/>
      <c r="M199" s="1024"/>
      <c r="N199" s="1024"/>
      <c r="O199" s="1024"/>
      <c r="P199" s="1024"/>
      <c r="Q199" s="1024"/>
      <c r="R199" s="1024"/>
      <c r="S199" s="1024"/>
      <c r="T199" s="1024"/>
      <c r="U199" s="1024"/>
      <c r="V199" s="1024"/>
      <c r="W199" s="1024"/>
      <c r="X199" s="1024"/>
      <c r="Y199" s="1024"/>
      <c r="Z199" s="1024"/>
      <c r="AA199" s="1024"/>
      <c r="AB199" s="1023"/>
      <c r="AC199" s="1024"/>
      <c r="AD199" s="1024"/>
      <c r="AE199" s="1024"/>
      <c r="AF199" s="1024"/>
      <c r="AG199" s="1024"/>
      <c r="AH199" s="1024"/>
      <c r="AI199" s="1024"/>
      <c r="AJ199" s="1024"/>
      <c r="AK199" s="1026"/>
      <c r="AL199" s="1023"/>
      <c r="AM199" s="1025"/>
      <c r="AN199" s="1475"/>
      <c r="AO199" s="1023"/>
      <c r="AP199" s="1023"/>
      <c r="AQ199" s="1023"/>
      <c r="AR199" s="1023"/>
      <c r="AS199" s="1023"/>
      <c r="AT199" s="1023"/>
      <c r="AU199" s="1023"/>
      <c r="AV199" s="1023"/>
      <c r="AW199" s="1023"/>
      <c r="AX199" s="1023"/>
      <c r="AY199" s="1023"/>
      <c r="AZ199" s="1023"/>
      <c r="BA199" s="1023"/>
      <c r="BB199" s="1023"/>
      <c r="BC199" s="1023"/>
      <c r="BD199" s="1023"/>
      <c r="BE199" s="1023"/>
      <c r="BF199" s="1023"/>
      <c r="BG199" s="1023"/>
      <c r="BH199" s="1023"/>
      <c r="BI199" s="1023"/>
      <c r="BJ199" s="1023"/>
      <c r="BK199" s="1023"/>
      <c r="BL199" s="1023"/>
      <c r="BM199" s="1023"/>
      <c r="BN199" s="1023"/>
      <c r="BO199" s="1023"/>
      <c r="BP199" s="1023"/>
      <c r="BQ199" s="1023"/>
      <c r="BR199" s="1023"/>
      <c r="BS199" s="1023"/>
      <c r="BT199" s="1023"/>
      <c r="BU199" s="1023"/>
      <c r="BV199" s="1023"/>
      <c r="BW199" s="1023"/>
      <c r="BX199" s="1023"/>
    </row>
    <row r="200" spans="1:76" s="1027" customFormat="1" x14ac:dyDescent="0.15">
      <c r="A200" s="1023"/>
      <c r="B200" s="1125"/>
      <c r="C200" s="1025"/>
      <c r="D200" s="1024"/>
      <c r="E200" s="1024"/>
      <c r="F200" s="1024"/>
      <c r="G200" s="1025"/>
      <c r="H200" s="1026"/>
      <c r="I200" s="1023"/>
      <c r="J200" s="1023"/>
      <c r="K200" s="1023"/>
      <c r="L200" s="1024"/>
      <c r="M200" s="1024"/>
      <c r="N200" s="1024"/>
      <c r="O200" s="1024"/>
      <c r="P200" s="1024"/>
      <c r="Q200" s="1024"/>
      <c r="R200" s="1024"/>
      <c r="S200" s="1024"/>
      <c r="T200" s="1024"/>
      <c r="U200" s="1024"/>
      <c r="V200" s="1024"/>
      <c r="W200" s="1024"/>
      <c r="X200" s="1024"/>
      <c r="Y200" s="1024"/>
      <c r="Z200" s="1024"/>
      <c r="AA200" s="1024"/>
      <c r="AB200" s="1023"/>
      <c r="AC200" s="1024"/>
      <c r="AD200" s="1024"/>
      <c r="AE200" s="1024"/>
      <c r="AF200" s="1024"/>
      <c r="AG200" s="1024"/>
      <c r="AH200" s="1024"/>
      <c r="AI200" s="1024"/>
      <c r="AJ200" s="1024"/>
      <c r="AK200" s="1026"/>
      <c r="AL200" s="1023"/>
      <c r="AM200" s="1025"/>
      <c r="AN200" s="1475"/>
      <c r="AO200" s="1023"/>
      <c r="AP200" s="1023"/>
      <c r="AQ200" s="1023"/>
      <c r="AR200" s="1023"/>
      <c r="AS200" s="1023"/>
      <c r="AT200" s="1023"/>
      <c r="AU200" s="1023"/>
      <c r="AV200" s="1023"/>
      <c r="AW200" s="1023"/>
      <c r="AX200" s="1023"/>
      <c r="AY200" s="1023"/>
      <c r="AZ200" s="1023"/>
      <c r="BA200" s="1023"/>
      <c r="BB200" s="1023"/>
      <c r="BC200" s="1023"/>
      <c r="BD200" s="1023"/>
      <c r="BE200" s="1023"/>
      <c r="BF200" s="1023"/>
      <c r="BG200" s="1023"/>
      <c r="BH200" s="1023"/>
      <c r="BI200" s="1023"/>
      <c r="BJ200" s="1023"/>
      <c r="BK200" s="1023"/>
      <c r="BL200" s="1023"/>
      <c r="BM200" s="1023"/>
      <c r="BN200" s="1023"/>
      <c r="BO200" s="1023"/>
      <c r="BP200" s="1023"/>
      <c r="BQ200" s="1023"/>
      <c r="BR200" s="1023"/>
      <c r="BS200" s="1023"/>
      <c r="BT200" s="1023"/>
      <c r="BU200" s="1023"/>
      <c r="BV200" s="1023"/>
      <c r="BW200" s="1023"/>
      <c r="BX200" s="1023"/>
    </row>
    <row r="201" spans="1:76" s="1027" customFormat="1" x14ac:dyDescent="0.15">
      <c r="A201" s="1023"/>
      <c r="B201" s="1125"/>
      <c r="C201" s="1025"/>
      <c r="D201" s="1024"/>
      <c r="E201" s="1024"/>
      <c r="F201" s="1024"/>
      <c r="G201" s="1025"/>
      <c r="H201" s="1026"/>
      <c r="I201" s="1023"/>
      <c r="J201" s="1023"/>
      <c r="K201" s="1023"/>
      <c r="L201" s="1024"/>
      <c r="M201" s="1024">
        <v>13</v>
      </c>
      <c r="N201" s="1024"/>
      <c r="O201" s="1024"/>
      <c r="P201" s="1024"/>
      <c r="Q201" s="1024"/>
      <c r="R201" s="1024"/>
      <c r="S201" s="1024"/>
      <c r="T201" s="1024"/>
      <c r="U201" s="1024"/>
      <c r="V201" s="1024"/>
      <c r="W201" s="1024"/>
      <c r="X201" s="1024"/>
      <c r="Y201" s="1024"/>
      <c r="Z201" s="1024"/>
      <c r="AA201" s="1024"/>
      <c r="AB201" s="1023"/>
      <c r="AC201" s="1024"/>
      <c r="AD201" s="1024"/>
      <c r="AE201" s="1024"/>
      <c r="AF201" s="1024"/>
      <c r="AG201" s="1024"/>
      <c r="AH201" s="1024"/>
      <c r="AI201" s="1024"/>
      <c r="AJ201" s="1024"/>
      <c r="AK201" s="1026"/>
      <c r="AL201" s="1023"/>
      <c r="AM201" s="1025"/>
      <c r="AN201" s="1475"/>
      <c r="AO201" s="1023"/>
      <c r="AP201" s="1023"/>
      <c r="AQ201" s="1023"/>
      <c r="AR201" s="1023"/>
      <c r="AS201" s="1023"/>
      <c r="AT201" s="1023"/>
      <c r="AU201" s="1023"/>
      <c r="AV201" s="1023"/>
      <c r="AW201" s="1023"/>
      <c r="AX201" s="1023"/>
      <c r="AY201" s="1023"/>
      <c r="AZ201" s="1023"/>
      <c r="BA201" s="1023"/>
      <c r="BB201" s="1023"/>
      <c r="BC201" s="1023"/>
      <c r="BD201" s="1023"/>
      <c r="BE201" s="1023"/>
      <c r="BF201" s="1023"/>
      <c r="BG201" s="1023"/>
      <c r="BH201" s="1023"/>
      <c r="BI201" s="1023"/>
      <c r="BJ201" s="1023"/>
      <c r="BK201" s="1023"/>
      <c r="BL201" s="1023"/>
      <c r="BM201" s="1023"/>
      <c r="BN201" s="1023"/>
      <c r="BO201" s="1023"/>
      <c r="BP201" s="1023"/>
      <c r="BQ201" s="1023"/>
      <c r="BR201" s="1023"/>
      <c r="BS201" s="1023"/>
      <c r="BT201" s="1023"/>
      <c r="BU201" s="1023"/>
      <c r="BV201" s="1023"/>
      <c r="BW201" s="1023"/>
      <c r="BX201" s="1023"/>
    </row>
    <row r="202" spans="1:76" s="1027" customFormat="1" x14ac:dyDescent="0.15">
      <c r="A202" s="1023"/>
      <c r="B202" s="1125"/>
      <c r="C202" s="1025"/>
      <c r="D202" s="1024"/>
      <c r="E202" s="1024"/>
      <c r="F202" s="1024"/>
      <c r="G202" s="1025"/>
      <c r="H202" s="1026"/>
      <c r="I202" s="1023"/>
      <c r="J202" s="1023"/>
      <c r="K202" s="1023"/>
      <c r="L202" s="1024"/>
      <c r="M202" s="1024"/>
      <c r="N202" s="1024"/>
      <c r="O202" s="1024"/>
      <c r="P202" s="1024"/>
      <c r="Q202" s="1024"/>
      <c r="R202" s="1024"/>
      <c r="S202" s="1024"/>
      <c r="T202" s="1024"/>
      <c r="U202" s="1024"/>
      <c r="V202" s="1024"/>
      <c r="W202" s="1024"/>
      <c r="X202" s="1024"/>
      <c r="Y202" s="1024"/>
      <c r="Z202" s="1024"/>
      <c r="AA202" s="1024"/>
      <c r="AB202" s="1023"/>
      <c r="AC202" s="1024"/>
      <c r="AD202" s="1024"/>
      <c r="AE202" s="1024"/>
      <c r="AF202" s="1024"/>
      <c r="AG202" s="1024"/>
      <c r="AH202" s="1024"/>
      <c r="AI202" s="1024"/>
      <c r="AJ202" s="1024"/>
      <c r="AK202" s="1026"/>
      <c r="AL202" s="1023"/>
      <c r="AM202" s="1025"/>
      <c r="AN202" s="1475"/>
      <c r="AO202" s="1023"/>
      <c r="AP202" s="1023"/>
      <c r="AQ202" s="1023"/>
      <c r="AR202" s="1023"/>
      <c r="AS202" s="1023"/>
      <c r="AT202" s="1023"/>
      <c r="AU202" s="1023"/>
      <c r="AV202" s="1023"/>
      <c r="AW202" s="1023"/>
      <c r="AX202" s="1023"/>
      <c r="AY202" s="1023"/>
      <c r="AZ202" s="1023"/>
      <c r="BA202" s="1023"/>
      <c r="BB202" s="1023"/>
      <c r="BC202" s="1023"/>
      <c r="BD202" s="1023"/>
      <c r="BE202" s="1023"/>
      <c r="BF202" s="1023"/>
      <c r="BG202" s="1023"/>
      <c r="BH202" s="1023"/>
      <c r="BI202" s="1023"/>
      <c r="BJ202" s="1023"/>
      <c r="BK202" s="1023"/>
      <c r="BL202" s="1023"/>
      <c r="BM202" s="1023"/>
      <c r="BN202" s="1023"/>
      <c r="BO202" s="1023"/>
      <c r="BP202" s="1023"/>
      <c r="BQ202" s="1023"/>
      <c r="BR202" s="1023"/>
      <c r="BS202" s="1023"/>
      <c r="BT202" s="1023"/>
      <c r="BU202" s="1023"/>
      <c r="BV202" s="1023"/>
      <c r="BW202" s="1023"/>
      <c r="BX202" s="1023"/>
    </row>
    <row r="203" spans="1:76" s="1027" customFormat="1" x14ac:dyDescent="0.15">
      <c r="A203" s="1023"/>
      <c r="B203" s="1125"/>
      <c r="C203" s="1025"/>
      <c r="D203" s="1024"/>
      <c r="E203" s="1024"/>
      <c r="F203" s="1024"/>
      <c r="G203" s="1025"/>
      <c r="H203" s="1026"/>
      <c r="I203" s="1023"/>
      <c r="J203" s="1023"/>
      <c r="K203" s="1023"/>
      <c r="L203" s="1024"/>
      <c r="M203" s="1024"/>
      <c r="N203" s="1024"/>
      <c r="O203" s="1024"/>
      <c r="P203" s="1024"/>
      <c r="Q203" s="1024"/>
      <c r="R203" s="1024"/>
      <c r="S203" s="1024"/>
      <c r="T203" s="1024"/>
      <c r="U203" s="1024"/>
      <c r="V203" s="1024"/>
      <c r="W203" s="1024"/>
      <c r="X203" s="1024"/>
      <c r="Y203" s="1024"/>
      <c r="Z203" s="1024"/>
      <c r="AA203" s="1024"/>
      <c r="AB203" s="1023"/>
      <c r="AC203" s="1024"/>
      <c r="AD203" s="1024"/>
      <c r="AE203" s="1024"/>
      <c r="AF203" s="1024"/>
      <c r="AG203" s="1024"/>
      <c r="AH203" s="1024"/>
      <c r="AI203" s="1024"/>
      <c r="AJ203" s="1024"/>
      <c r="AK203" s="1026"/>
      <c r="AL203" s="1023"/>
      <c r="AM203" s="1025"/>
      <c r="AN203" s="1475"/>
      <c r="AO203" s="1023"/>
      <c r="AP203" s="1023"/>
      <c r="AQ203" s="1023"/>
      <c r="AR203" s="1023"/>
      <c r="AS203" s="1023"/>
      <c r="AT203" s="1023"/>
      <c r="AU203" s="1023"/>
      <c r="AV203" s="1023"/>
      <c r="AW203" s="1023"/>
      <c r="AX203" s="1023"/>
      <c r="AY203" s="1023"/>
      <c r="AZ203" s="1023"/>
      <c r="BA203" s="1023"/>
      <c r="BB203" s="1023"/>
      <c r="BC203" s="1023"/>
      <c r="BD203" s="1023"/>
      <c r="BE203" s="1023"/>
      <c r="BF203" s="1023"/>
      <c r="BG203" s="1023"/>
      <c r="BH203" s="1023"/>
      <c r="BI203" s="1023"/>
      <c r="BJ203" s="1023"/>
      <c r="BK203" s="1023"/>
      <c r="BL203" s="1023"/>
      <c r="BM203" s="1023"/>
      <c r="BN203" s="1023"/>
      <c r="BO203" s="1023"/>
      <c r="BP203" s="1023"/>
      <c r="BQ203" s="1023"/>
      <c r="BR203" s="1023"/>
      <c r="BS203" s="1023"/>
      <c r="BT203" s="1023"/>
      <c r="BU203" s="1023"/>
      <c r="BV203" s="1023"/>
      <c r="BW203" s="1023"/>
      <c r="BX203" s="1023"/>
    </row>
    <row r="204" spans="1:76" s="1027" customFormat="1" x14ac:dyDescent="0.15">
      <c r="A204" s="1023"/>
      <c r="B204" s="1125"/>
      <c r="C204" s="1025"/>
      <c r="D204" s="1024"/>
      <c r="E204" s="1024"/>
      <c r="F204" s="1024"/>
      <c r="G204" s="1025"/>
      <c r="H204" s="1026"/>
      <c r="I204" s="1023"/>
      <c r="J204" s="1023"/>
      <c r="K204" s="1023"/>
      <c r="L204" s="1024"/>
      <c r="M204" s="1024"/>
      <c r="N204" s="1024"/>
      <c r="O204" s="1024"/>
      <c r="P204" s="1024"/>
      <c r="Q204" s="1024"/>
      <c r="R204" s="1024"/>
      <c r="S204" s="1024"/>
      <c r="T204" s="1024"/>
      <c r="U204" s="1024"/>
      <c r="V204" s="1024"/>
      <c r="W204" s="1024"/>
      <c r="X204" s="1024"/>
      <c r="Y204" s="1024"/>
      <c r="Z204" s="1024"/>
      <c r="AA204" s="1024"/>
      <c r="AB204" s="1023"/>
      <c r="AC204" s="1024"/>
      <c r="AD204" s="1024"/>
      <c r="AE204" s="1024"/>
      <c r="AF204" s="1024"/>
      <c r="AG204" s="1024"/>
      <c r="AH204" s="1024"/>
      <c r="AI204" s="1024"/>
      <c r="AJ204" s="1024"/>
      <c r="AK204" s="1026"/>
      <c r="AL204" s="1023"/>
      <c r="AM204" s="1025"/>
      <c r="AN204" s="1475"/>
      <c r="AO204" s="1023"/>
      <c r="AP204" s="1023"/>
      <c r="AQ204" s="1023"/>
      <c r="AR204" s="1023"/>
      <c r="AS204" s="1023"/>
      <c r="AT204" s="1023"/>
      <c r="AU204" s="1023"/>
      <c r="AV204" s="1023"/>
      <c r="AW204" s="1023"/>
      <c r="AX204" s="1023"/>
      <c r="AY204" s="1023"/>
      <c r="AZ204" s="1023"/>
      <c r="BA204" s="1023"/>
      <c r="BB204" s="1023"/>
      <c r="BC204" s="1023"/>
      <c r="BD204" s="1023"/>
      <c r="BE204" s="1023"/>
      <c r="BF204" s="1023"/>
      <c r="BG204" s="1023"/>
      <c r="BH204" s="1023"/>
      <c r="BI204" s="1023"/>
      <c r="BJ204" s="1023"/>
      <c r="BK204" s="1023"/>
      <c r="BL204" s="1023"/>
      <c r="BM204" s="1023"/>
      <c r="BN204" s="1023"/>
      <c r="BO204" s="1023"/>
      <c r="BP204" s="1023"/>
      <c r="BQ204" s="1023"/>
      <c r="BR204" s="1023"/>
      <c r="BS204" s="1023"/>
      <c r="BT204" s="1023"/>
      <c r="BU204" s="1023"/>
      <c r="BV204" s="1023"/>
      <c r="BW204" s="1023"/>
      <c r="BX204" s="1023"/>
    </row>
    <row r="205" spans="1:76" s="1027" customFormat="1" x14ac:dyDescent="0.15">
      <c r="A205" s="1023"/>
      <c r="B205" s="1125"/>
      <c r="C205" s="1025"/>
      <c r="D205" s="1024"/>
      <c r="E205" s="1024"/>
      <c r="F205" s="1024"/>
      <c r="G205" s="1025"/>
      <c r="H205" s="1026"/>
      <c r="I205" s="1023"/>
      <c r="J205" s="1023"/>
      <c r="K205" s="1023"/>
      <c r="L205" s="1024"/>
      <c r="M205" s="1024"/>
      <c r="N205" s="1024"/>
      <c r="O205" s="1024"/>
      <c r="P205" s="1024"/>
      <c r="Q205" s="1024"/>
      <c r="R205" s="1024"/>
      <c r="S205" s="1024"/>
      <c r="T205" s="1024"/>
      <c r="U205" s="1024"/>
      <c r="V205" s="1024"/>
      <c r="W205" s="1024"/>
      <c r="X205" s="1024"/>
      <c r="Y205" s="1024"/>
      <c r="Z205" s="1024"/>
      <c r="AA205" s="1024"/>
      <c r="AB205" s="1023"/>
      <c r="AC205" s="1024"/>
      <c r="AD205" s="1024"/>
      <c r="AE205" s="1024"/>
      <c r="AF205" s="1024"/>
      <c r="AG205" s="1024"/>
      <c r="AH205" s="1024"/>
      <c r="AI205" s="1024"/>
      <c r="AJ205" s="1024"/>
      <c r="AK205" s="1026"/>
      <c r="AL205" s="1023"/>
      <c r="AM205" s="1025"/>
      <c r="AN205" s="1475"/>
      <c r="AO205" s="1023"/>
      <c r="AP205" s="1023"/>
      <c r="AQ205" s="1023"/>
      <c r="AR205" s="1023"/>
      <c r="AS205" s="1023"/>
      <c r="AT205" s="1023"/>
      <c r="AU205" s="1023"/>
      <c r="AV205" s="1023"/>
      <c r="AW205" s="1023"/>
      <c r="AX205" s="1023"/>
      <c r="AY205" s="1023"/>
      <c r="AZ205" s="1023"/>
      <c r="BA205" s="1023"/>
      <c r="BB205" s="1023"/>
      <c r="BC205" s="1023"/>
      <c r="BD205" s="1023"/>
      <c r="BE205" s="1023"/>
      <c r="BF205" s="1023"/>
      <c r="BG205" s="1023"/>
      <c r="BH205" s="1023"/>
      <c r="BI205" s="1023"/>
      <c r="BJ205" s="1023"/>
      <c r="BK205" s="1023"/>
      <c r="BL205" s="1023"/>
      <c r="BM205" s="1023"/>
      <c r="BN205" s="1023"/>
      <c r="BO205" s="1023"/>
      <c r="BP205" s="1023"/>
      <c r="BQ205" s="1023"/>
      <c r="BR205" s="1023"/>
      <c r="BS205" s="1023"/>
      <c r="BT205" s="1023"/>
      <c r="BU205" s="1023"/>
      <c r="BV205" s="1023"/>
      <c r="BW205" s="1023"/>
      <c r="BX205" s="1023"/>
    </row>
    <row r="206" spans="1:76" s="1027" customFormat="1" x14ac:dyDescent="0.15">
      <c r="A206" s="1023"/>
      <c r="B206" s="1125"/>
      <c r="C206" s="1025"/>
      <c r="D206" s="1024"/>
      <c r="E206" s="1024"/>
      <c r="F206" s="1024"/>
      <c r="G206" s="1025"/>
      <c r="H206" s="1026"/>
      <c r="I206" s="1023"/>
      <c r="J206" s="1023"/>
      <c r="K206" s="1023"/>
      <c r="L206" s="1024"/>
      <c r="M206" s="1024"/>
      <c r="N206" s="1024"/>
      <c r="O206" s="1024"/>
      <c r="P206" s="1024"/>
      <c r="Q206" s="1024"/>
      <c r="R206" s="1024"/>
      <c r="S206" s="1024"/>
      <c r="T206" s="1024"/>
      <c r="U206" s="1024"/>
      <c r="V206" s="1024"/>
      <c r="W206" s="1024"/>
      <c r="X206" s="1024"/>
      <c r="Y206" s="1024"/>
      <c r="Z206" s="1024"/>
      <c r="AA206" s="1024"/>
      <c r="AB206" s="1023"/>
      <c r="AC206" s="1024"/>
      <c r="AD206" s="1024"/>
      <c r="AE206" s="1024"/>
      <c r="AF206" s="1024"/>
      <c r="AG206" s="1024"/>
      <c r="AH206" s="1024"/>
      <c r="AI206" s="1024"/>
      <c r="AJ206" s="1024"/>
      <c r="AK206" s="1026"/>
      <c r="AL206" s="1023"/>
      <c r="AM206" s="1025"/>
      <c r="AN206" s="1475"/>
      <c r="AO206" s="1023"/>
      <c r="AP206" s="1023"/>
      <c r="AQ206" s="1023"/>
      <c r="AR206" s="1023"/>
      <c r="AS206" s="1023"/>
      <c r="AT206" s="1023"/>
      <c r="AU206" s="1023"/>
      <c r="AV206" s="1023"/>
      <c r="AW206" s="1023"/>
      <c r="AX206" s="1023"/>
      <c r="AY206" s="1023"/>
      <c r="AZ206" s="1023"/>
      <c r="BA206" s="1023"/>
      <c r="BB206" s="1023"/>
      <c r="BC206" s="1023"/>
      <c r="BD206" s="1023"/>
      <c r="BE206" s="1023"/>
      <c r="BF206" s="1023"/>
      <c r="BG206" s="1023"/>
      <c r="BH206" s="1023"/>
      <c r="BI206" s="1023"/>
      <c r="BJ206" s="1023"/>
      <c r="BK206" s="1023"/>
      <c r="BL206" s="1023"/>
      <c r="BM206" s="1023"/>
      <c r="BN206" s="1023"/>
      <c r="BO206" s="1023"/>
      <c r="BP206" s="1023"/>
      <c r="BQ206" s="1023"/>
      <c r="BR206" s="1023"/>
      <c r="BS206" s="1023"/>
      <c r="BT206" s="1023"/>
      <c r="BU206" s="1023"/>
      <c r="BV206" s="1023"/>
      <c r="BW206" s="1023"/>
      <c r="BX206" s="1023"/>
    </row>
    <row r="207" spans="1:76" s="1027" customFormat="1" x14ac:dyDescent="0.15">
      <c r="A207" s="1023"/>
      <c r="B207" s="1125"/>
      <c r="C207" s="1025"/>
      <c r="D207" s="1024"/>
      <c r="E207" s="1024"/>
      <c r="F207" s="1024"/>
      <c r="G207" s="1025"/>
      <c r="H207" s="1026"/>
      <c r="I207" s="1023"/>
      <c r="J207" s="1023"/>
      <c r="K207" s="1023"/>
      <c r="L207" s="1024"/>
      <c r="M207" s="1024"/>
      <c r="N207" s="1024"/>
      <c r="O207" s="1024"/>
      <c r="P207" s="1024"/>
      <c r="Q207" s="1024"/>
      <c r="R207" s="1024"/>
      <c r="S207" s="1024"/>
      <c r="T207" s="1024"/>
      <c r="U207" s="1024"/>
      <c r="V207" s="1024"/>
      <c r="W207" s="1024"/>
      <c r="X207" s="1024"/>
      <c r="Y207" s="1024"/>
      <c r="Z207" s="1024"/>
      <c r="AA207" s="1024"/>
      <c r="AB207" s="1023"/>
      <c r="AC207" s="1024"/>
      <c r="AD207" s="1024"/>
      <c r="AE207" s="1024"/>
      <c r="AF207" s="1024"/>
      <c r="AG207" s="1024"/>
      <c r="AH207" s="1024"/>
      <c r="AI207" s="1024"/>
      <c r="AJ207" s="1024"/>
      <c r="AK207" s="1026"/>
      <c r="AL207" s="1023"/>
      <c r="AM207" s="1025"/>
      <c r="AN207" s="1475"/>
      <c r="AO207" s="1023"/>
      <c r="AP207" s="1023"/>
      <c r="AQ207" s="1023"/>
      <c r="AR207" s="1023"/>
      <c r="AS207" s="1023"/>
      <c r="AT207" s="1023"/>
      <c r="AU207" s="1023"/>
      <c r="AV207" s="1023"/>
      <c r="AW207" s="1023"/>
      <c r="AX207" s="1023"/>
      <c r="AY207" s="1023"/>
      <c r="AZ207" s="1023"/>
      <c r="BA207" s="1023"/>
      <c r="BB207" s="1023"/>
      <c r="BC207" s="1023"/>
      <c r="BD207" s="1023"/>
      <c r="BE207" s="1023"/>
      <c r="BF207" s="1023"/>
      <c r="BG207" s="1023"/>
      <c r="BH207" s="1023"/>
      <c r="BI207" s="1023"/>
      <c r="BJ207" s="1023"/>
      <c r="BK207" s="1023"/>
      <c r="BL207" s="1023"/>
      <c r="BM207" s="1023"/>
      <c r="BN207" s="1023"/>
      <c r="BO207" s="1023"/>
      <c r="BP207" s="1023"/>
      <c r="BQ207" s="1023"/>
      <c r="BR207" s="1023"/>
      <c r="BS207" s="1023"/>
      <c r="BT207" s="1023"/>
      <c r="BU207" s="1023"/>
      <c r="BV207" s="1023"/>
      <c r="BW207" s="1023"/>
      <c r="BX207" s="1023"/>
    </row>
    <row r="208" spans="1:76" s="1027" customFormat="1" x14ac:dyDescent="0.15">
      <c r="A208" s="1023"/>
      <c r="B208" s="1125"/>
      <c r="C208" s="1025"/>
      <c r="D208" s="1024"/>
      <c r="E208" s="1024"/>
      <c r="F208" s="1024"/>
      <c r="G208" s="1025"/>
      <c r="H208" s="1026"/>
      <c r="I208" s="1023"/>
      <c r="J208" s="1023"/>
      <c r="K208" s="1023"/>
      <c r="L208" s="1024"/>
      <c r="M208" s="1024"/>
      <c r="N208" s="1024"/>
      <c r="O208" s="1024"/>
      <c r="P208" s="1024"/>
      <c r="Q208" s="1024"/>
      <c r="R208" s="1024"/>
      <c r="S208" s="1024"/>
      <c r="T208" s="1024"/>
      <c r="U208" s="1024"/>
      <c r="V208" s="1024"/>
      <c r="W208" s="1024"/>
      <c r="X208" s="1024"/>
      <c r="Y208" s="1024"/>
      <c r="Z208" s="1024"/>
      <c r="AA208" s="1024"/>
      <c r="AB208" s="1023"/>
      <c r="AC208" s="1024"/>
      <c r="AD208" s="1024"/>
      <c r="AE208" s="1024"/>
      <c r="AF208" s="1024"/>
      <c r="AG208" s="1024"/>
      <c r="AH208" s="1024"/>
      <c r="AI208" s="1024"/>
      <c r="AJ208" s="1024"/>
      <c r="AK208" s="1026"/>
      <c r="AL208" s="1023"/>
      <c r="AM208" s="1025"/>
      <c r="AN208" s="1475"/>
      <c r="AO208" s="1023"/>
      <c r="AP208" s="1023"/>
      <c r="AQ208" s="1023"/>
      <c r="AR208" s="1023"/>
      <c r="AS208" s="1023"/>
      <c r="AT208" s="1023"/>
      <c r="AU208" s="1023"/>
      <c r="AV208" s="1023"/>
      <c r="AW208" s="1023"/>
      <c r="AX208" s="1023"/>
      <c r="AY208" s="1023"/>
      <c r="AZ208" s="1023"/>
      <c r="BA208" s="1023"/>
      <c r="BB208" s="1023"/>
      <c r="BC208" s="1023"/>
      <c r="BD208" s="1023"/>
      <c r="BE208" s="1023"/>
      <c r="BF208" s="1023"/>
      <c r="BG208" s="1023"/>
      <c r="BH208" s="1023"/>
      <c r="BI208" s="1023"/>
      <c r="BJ208" s="1023"/>
      <c r="BK208" s="1023"/>
      <c r="BL208" s="1023"/>
      <c r="BM208" s="1023"/>
      <c r="BN208" s="1023"/>
      <c r="BO208" s="1023"/>
      <c r="BP208" s="1023"/>
      <c r="BQ208" s="1023"/>
      <c r="BR208" s="1023"/>
      <c r="BS208" s="1023"/>
      <c r="BT208" s="1023"/>
      <c r="BU208" s="1023"/>
      <c r="BV208" s="1023"/>
      <c r="BW208" s="1023"/>
      <c r="BX208" s="1023"/>
    </row>
    <row r="209" spans="1:76" s="1027" customFormat="1" x14ac:dyDescent="0.15">
      <c r="A209" s="1023"/>
      <c r="B209" s="1125"/>
      <c r="C209" s="1025"/>
      <c r="D209" s="1024"/>
      <c r="E209" s="1024"/>
      <c r="F209" s="1024"/>
      <c r="G209" s="1025"/>
      <c r="H209" s="1026"/>
      <c r="I209" s="1023"/>
      <c r="J209" s="1023"/>
      <c r="K209" s="1023"/>
      <c r="L209" s="1024"/>
      <c r="M209" s="1024"/>
      <c r="N209" s="1024"/>
      <c r="O209" s="1024"/>
      <c r="P209" s="1024"/>
      <c r="Q209" s="1024"/>
      <c r="R209" s="1024"/>
      <c r="S209" s="1024"/>
      <c r="T209" s="1024"/>
      <c r="U209" s="1024"/>
      <c r="V209" s="1024"/>
      <c r="W209" s="1024"/>
      <c r="X209" s="1024"/>
      <c r="Y209" s="1024"/>
      <c r="Z209" s="1024"/>
      <c r="AA209" s="1024"/>
      <c r="AB209" s="1023"/>
      <c r="AC209" s="1024"/>
      <c r="AD209" s="1024"/>
      <c r="AE209" s="1024"/>
      <c r="AF209" s="1024"/>
      <c r="AG209" s="1024"/>
      <c r="AH209" s="1024"/>
      <c r="AI209" s="1024"/>
      <c r="AJ209" s="1024"/>
      <c r="AK209" s="1026"/>
      <c r="AL209" s="1023"/>
      <c r="AM209" s="1025"/>
      <c r="AN209" s="1475"/>
      <c r="AO209" s="1023"/>
      <c r="AP209" s="1023"/>
      <c r="AQ209" s="1023"/>
      <c r="AR209" s="1023"/>
      <c r="AS209" s="1023"/>
      <c r="AT209" s="1023"/>
      <c r="AU209" s="1023"/>
      <c r="AV209" s="1023"/>
      <c r="AW209" s="1023"/>
      <c r="AX209" s="1023"/>
      <c r="AY209" s="1023"/>
      <c r="AZ209" s="1023"/>
      <c r="BA209" s="1023"/>
      <c r="BB209" s="1023"/>
      <c r="BC209" s="1023"/>
      <c r="BD209" s="1023"/>
      <c r="BE209" s="1023"/>
      <c r="BF209" s="1023"/>
      <c r="BG209" s="1023"/>
      <c r="BH209" s="1023"/>
      <c r="BI209" s="1023"/>
      <c r="BJ209" s="1023"/>
      <c r="BK209" s="1023"/>
      <c r="BL209" s="1023"/>
      <c r="BM209" s="1023"/>
      <c r="BN209" s="1023"/>
      <c r="BO209" s="1023"/>
      <c r="BP209" s="1023"/>
      <c r="BQ209" s="1023"/>
      <c r="BR209" s="1023"/>
      <c r="BS209" s="1023"/>
      <c r="BT209" s="1023"/>
      <c r="BU209" s="1023"/>
      <c r="BV209" s="1023"/>
      <c r="BW209" s="1023"/>
      <c r="BX209" s="1023"/>
    </row>
    <row r="210" spans="1:76" s="1027" customFormat="1" x14ac:dyDescent="0.15">
      <c r="A210" s="1023"/>
      <c r="B210" s="1125"/>
      <c r="C210" s="1025"/>
      <c r="D210" s="1024"/>
      <c r="E210" s="1024"/>
      <c r="F210" s="1024"/>
      <c r="G210" s="1025"/>
      <c r="H210" s="1026"/>
      <c r="I210" s="1023"/>
      <c r="J210" s="1023"/>
      <c r="K210" s="1023"/>
      <c r="L210" s="1024"/>
      <c r="M210" s="1024"/>
      <c r="N210" s="1024"/>
      <c r="O210" s="1024"/>
      <c r="P210" s="1024"/>
      <c r="Q210" s="1024"/>
      <c r="R210" s="1024"/>
      <c r="S210" s="1024"/>
      <c r="T210" s="1024"/>
      <c r="U210" s="1024"/>
      <c r="V210" s="1024"/>
      <c r="W210" s="1024"/>
      <c r="X210" s="1024"/>
      <c r="Y210" s="1024"/>
      <c r="Z210" s="1024"/>
      <c r="AA210" s="1024"/>
      <c r="AB210" s="1023"/>
      <c r="AC210" s="1024"/>
      <c r="AD210" s="1024"/>
      <c r="AE210" s="1024"/>
      <c r="AF210" s="1024"/>
      <c r="AG210" s="1024"/>
      <c r="AH210" s="1024"/>
      <c r="AI210" s="1024"/>
      <c r="AJ210" s="1024"/>
      <c r="AK210" s="1026"/>
      <c r="AL210" s="1023"/>
      <c r="AM210" s="1025"/>
      <c r="AN210" s="1475"/>
      <c r="AO210" s="1023"/>
      <c r="AP210" s="1023"/>
      <c r="AQ210" s="1023"/>
      <c r="AR210" s="1023"/>
      <c r="AS210" s="1023"/>
      <c r="AT210" s="1023"/>
      <c r="AU210" s="1023"/>
      <c r="AV210" s="1023"/>
      <c r="AW210" s="1023"/>
      <c r="AX210" s="1023"/>
      <c r="AY210" s="1023"/>
      <c r="AZ210" s="1023"/>
      <c r="BA210" s="1023"/>
      <c r="BB210" s="1023"/>
      <c r="BC210" s="1023"/>
      <c r="BD210" s="1023"/>
      <c r="BE210" s="1023"/>
      <c r="BF210" s="1023"/>
      <c r="BG210" s="1023"/>
      <c r="BH210" s="1023"/>
      <c r="BI210" s="1023"/>
      <c r="BJ210" s="1023"/>
      <c r="BK210" s="1023"/>
      <c r="BL210" s="1023"/>
      <c r="BM210" s="1023"/>
      <c r="BN210" s="1023"/>
      <c r="BO210" s="1023"/>
      <c r="BP210" s="1023"/>
      <c r="BQ210" s="1023"/>
      <c r="BR210" s="1023"/>
      <c r="BS210" s="1023"/>
      <c r="BT210" s="1023"/>
      <c r="BU210" s="1023"/>
      <c r="BV210" s="1023"/>
      <c r="BW210" s="1023"/>
      <c r="BX210" s="1023"/>
    </row>
    <row r="211" spans="1:76" s="1027" customFormat="1" x14ac:dyDescent="0.15">
      <c r="A211" s="1023"/>
      <c r="B211" s="1125"/>
      <c r="C211" s="1025"/>
      <c r="D211" s="1024"/>
      <c r="E211" s="1024"/>
      <c r="F211" s="1024"/>
      <c r="G211" s="1025"/>
      <c r="H211" s="1026"/>
      <c r="I211" s="1023"/>
      <c r="J211" s="1023"/>
      <c r="K211" s="1023"/>
      <c r="L211" s="1024"/>
      <c r="M211" s="1024"/>
      <c r="N211" s="1024"/>
      <c r="O211" s="1024"/>
      <c r="P211" s="1024"/>
      <c r="Q211" s="1024"/>
      <c r="R211" s="1024"/>
      <c r="S211" s="1024"/>
      <c r="T211" s="1024"/>
      <c r="U211" s="1024"/>
      <c r="V211" s="1024"/>
      <c r="W211" s="1024"/>
      <c r="X211" s="1024"/>
      <c r="Y211" s="1024"/>
      <c r="Z211" s="1024"/>
      <c r="AA211" s="1024"/>
      <c r="AB211" s="1023"/>
      <c r="AC211" s="1024"/>
      <c r="AD211" s="1024"/>
      <c r="AE211" s="1024"/>
      <c r="AF211" s="1024"/>
      <c r="AG211" s="1024"/>
      <c r="AH211" s="1024"/>
      <c r="AI211" s="1024"/>
      <c r="AJ211" s="1024"/>
      <c r="AK211" s="1026"/>
      <c r="AL211" s="1023"/>
      <c r="AM211" s="1025"/>
      <c r="AN211" s="1475"/>
      <c r="AO211" s="1023"/>
      <c r="AP211" s="1023"/>
      <c r="AQ211" s="1023"/>
      <c r="AR211" s="1023"/>
      <c r="AS211" s="1023"/>
      <c r="AT211" s="1023"/>
      <c r="AU211" s="1023"/>
      <c r="AV211" s="1023"/>
      <c r="AW211" s="1023"/>
      <c r="AX211" s="1023"/>
      <c r="AY211" s="1023"/>
      <c r="AZ211" s="1023"/>
      <c r="BA211" s="1023"/>
      <c r="BB211" s="1023"/>
      <c r="BC211" s="1023"/>
      <c r="BD211" s="1023"/>
      <c r="BE211" s="1023"/>
      <c r="BF211" s="1023"/>
      <c r="BG211" s="1023"/>
      <c r="BH211" s="1023"/>
      <c r="BI211" s="1023"/>
      <c r="BJ211" s="1023"/>
      <c r="BK211" s="1023"/>
      <c r="BL211" s="1023"/>
      <c r="BM211" s="1023"/>
      <c r="BN211" s="1023"/>
      <c r="BO211" s="1023"/>
      <c r="BP211" s="1023"/>
      <c r="BQ211" s="1023"/>
      <c r="BR211" s="1023"/>
      <c r="BS211" s="1023"/>
      <c r="BT211" s="1023"/>
      <c r="BU211" s="1023"/>
      <c r="BV211" s="1023"/>
      <c r="BW211" s="1023"/>
      <c r="BX211" s="1023"/>
    </row>
  </sheetData>
  <mergeCells count="6">
    <mergeCell ref="AI2:AJ2"/>
    <mergeCell ref="AN1:AN3"/>
    <mergeCell ref="AL2:AL3"/>
    <mergeCell ref="AK2:AK3"/>
    <mergeCell ref="AM2:AM3"/>
    <mergeCell ref="AK1:AM1"/>
  </mergeCells>
  <phoneticPr fontId="9"/>
  <printOptions horizontalCentered="1"/>
  <pageMargins left="0.11811023622047245" right="0.11811023622047245" top="0.35433070866141736" bottom="0.27559055118110237" header="0.19685039370078741" footer="0"/>
  <pageSetup paperSize="9" scale="43" fitToHeight="0" orientation="portrait" cellComments="asDisplayed" r:id="rId1"/>
  <headerFooter>
    <oddHeader>&amp;R&amp;14参考資料</oddHeader>
    <oddFooter>&amp;R&amp;P／&amp;N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7818E-A3C8-4D40-9669-87D59C3AC0C5}">
  <sheetPr>
    <tabColor theme="7" tint="0.79998168889431442"/>
    <pageSetUpPr fitToPage="1"/>
  </sheetPr>
  <dimension ref="B1:AG1024"/>
  <sheetViews>
    <sheetView zoomScale="55" zoomScaleNormal="55" workbookViewId="0">
      <selection activeCell="V27" sqref="V27"/>
    </sheetView>
  </sheetViews>
  <sheetFormatPr defaultRowHeight="12" x14ac:dyDescent="0.15"/>
  <cols>
    <col min="1" max="1" width="21.875" style="1158" customWidth="1"/>
    <col min="2" max="2" width="4.5" style="1159" customWidth="1"/>
    <col min="3" max="3" width="18.125" style="1158" customWidth="1"/>
    <col min="4" max="5" width="4.25" style="1158" customWidth="1"/>
    <col min="6" max="6" width="4.875" style="1159" customWidth="1"/>
    <col min="7" max="9" width="6.75" style="1198" customWidth="1"/>
    <col min="10" max="11" width="6.75" style="1199" customWidth="1"/>
    <col min="12" max="12" width="19.5" style="1114" customWidth="1"/>
    <col min="13" max="14" width="25" style="1112" customWidth="1"/>
    <col min="15" max="15" width="18.625" style="1113" customWidth="1"/>
    <col min="16" max="16" width="15.875" style="1112" customWidth="1"/>
    <col min="17" max="17" width="8.875" style="1113" customWidth="1"/>
    <col min="18" max="18" width="13.875" style="1113" customWidth="1"/>
    <col min="19" max="19" width="12.75" style="1112" customWidth="1"/>
    <col min="20" max="20" width="17.375" style="1112" customWidth="1"/>
    <col min="21" max="21" width="22.375" style="1158" customWidth="1"/>
    <col min="22" max="22" width="32.375" style="1158" customWidth="1"/>
    <col min="23" max="23" width="5.5" style="1158" bestFit="1" customWidth="1"/>
    <col min="24" max="24" width="19" style="1158" customWidth="1"/>
    <col min="25" max="33" width="6" style="1158" customWidth="1"/>
    <col min="34" max="34" width="6.25" style="1158" customWidth="1"/>
    <col min="35" max="48" width="9" style="1158"/>
    <col min="49" max="49" width="35.125" style="1158" bestFit="1" customWidth="1"/>
    <col min="50" max="50" width="28" style="1158" bestFit="1" customWidth="1"/>
    <col min="51" max="52" width="9" style="1158"/>
    <col min="53" max="53" width="41" style="1158" bestFit="1" customWidth="1"/>
    <col min="54" max="16384" width="9" style="1158"/>
  </cols>
  <sheetData>
    <row r="1" spans="2:33" ht="33.75" customHeight="1" x14ac:dyDescent="0.15">
      <c r="B1" s="1077"/>
      <c r="C1" s="1078"/>
      <c r="D1" s="1079"/>
      <c r="E1" s="1079"/>
      <c r="F1" s="1079"/>
      <c r="G1" s="1080"/>
      <c r="H1" s="1081"/>
      <c r="I1" s="1081"/>
      <c r="J1" s="1081"/>
      <c r="K1" s="1081"/>
      <c r="L1" s="1815" t="s">
        <v>836</v>
      </c>
      <c r="M1" s="1816"/>
      <c r="N1" s="1816"/>
      <c r="O1" s="1817"/>
      <c r="P1" s="1818" t="s">
        <v>837</v>
      </c>
      <c r="Q1" s="1819"/>
      <c r="R1" s="1819"/>
      <c r="S1" s="1820"/>
      <c r="T1" s="1821" t="s">
        <v>231</v>
      </c>
    </row>
    <row r="2" spans="2:33" ht="13.5" customHeight="1" x14ac:dyDescent="0.15">
      <c r="B2" s="1824" t="s">
        <v>447</v>
      </c>
      <c r="C2" s="1824" t="s">
        <v>838</v>
      </c>
      <c r="D2" s="1826" t="s">
        <v>448</v>
      </c>
      <c r="E2" s="1835" t="s">
        <v>449</v>
      </c>
      <c r="F2" s="1826" t="s">
        <v>839</v>
      </c>
      <c r="G2" s="1828" t="s">
        <v>840</v>
      </c>
      <c r="H2" s="1829"/>
      <c r="I2" s="1829"/>
      <c r="J2" s="1829"/>
      <c r="K2" s="1830"/>
      <c r="L2" s="1201"/>
      <c r="M2" s="1831" t="s">
        <v>841</v>
      </c>
      <c r="N2" s="1831"/>
      <c r="O2" s="1831"/>
      <c r="P2" s="1832" t="s">
        <v>1493</v>
      </c>
      <c r="Q2" s="1838" t="s">
        <v>842</v>
      </c>
      <c r="R2" s="1841" t="s">
        <v>446</v>
      </c>
      <c r="S2" s="1844"/>
      <c r="T2" s="1822"/>
    </row>
    <row r="3" spans="2:33" ht="13.5" x14ac:dyDescent="0.15">
      <c r="B3" s="1824"/>
      <c r="C3" s="1824"/>
      <c r="D3" s="1826"/>
      <c r="E3" s="1836"/>
      <c r="F3" s="1826"/>
      <c r="G3" s="1813" t="s">
        <v>843</v>
      </c>
      <c r="H3" s="1813" t="s">
        <v>844</v>
      </c>
      <c r="I3" s="1813" t="s">
        <v>845</v>
      </c>
      <c r="J3" s="1813" t="s">
        <v>846</v>
      </c>
      <c r="K3" s="1813" t="s">
        <v>847</v>
      </c>
      <c r="L3" s="1202" t="s">
        <v>848</v>
      </c>
      <c r="M3" s="1811" t="s">
        <v>849</v>
      </c>
      <c r="N3" s="1811" t="s">
        <v>850</v>
      </c>
      <c r="O3" s="1811" t="s">
        <v>851</v>
      </c>
      <c r="P3" s="1833"/>
      <c r="Q3" s="1839"/>
      <c r="R3" s="1842"/>
      <c r="S3" s="1845"/>
      <c r="T3" s="1822"/>
    </row>
    <row r="4" spans="2:33" ht="21.75" customHeight="1" x14ac:dyDescent="0.15">
      <c r="B4" s="1825"/>
      <c r="C4" s="1825"/>
      <c r="D4" s="1827"/>
      <c r="E4" s="1837"/>
      <c r="F4" s="1827"/>
      <c r="G4" s="1814"/>
      <c r="H4" s="1814"/>
      <c r="I4" s="1814"/>
      <c r="J4" s="1814"/>
      <c r="K4" s="1814"/>
      <c r="L4" s="1203"/>
      <c r="M4" s="1812"/>
      <c r="N4" s="1812"/>
      <c r="O4" s="1812"/>
      <c r="P4" s="1834"/>
      <c r="Q4" s="1840"/>
      <c r="R4" s="1843"/>
      <c r="S4" s="1846"/>
      <c r="T4" s="1823"/>
      <c r="Y4" s="1159"/>
      <c r="Z4" s="1159"/>
      <c r="AA4" s="1159"/>
      <c r="AB4" s="1159"/>
      <c r="AC4" s="1159"/>
      <c r="AD4" s="1159"/>
      <c r="AE4" s="1159"/>
      <c r="AF4" s="1159"/>
      <c r="AG4" s="1159"/>
    </row>
    <row r="5" spans="2:33" ht="30.75" customHeight="1" x14ac:dyDescent="0.15">
      <c r="B5" s="1160">
        <v>1</v>
      </c>
      <c r="C5" s="1161" t="s">
        <v>158</v>
      </c>
      <c r="D5" s="1162"/>
      <c r="E5" s="1162"/>
      <c r="F5" s="1162" t="s">
        <v>387</v>
      </c>
      <c r="G5" s="1163" t="s">
        <v>852</v>
      </c>
      <c r="H5" s="1163" t="s">
        <v>853</v>
      </c>
      <c r="I5" s="1163" t="s">
        <v>853</v>
      </c>
      <c r="J5" s="1163" t="s">
        <v>116</v>
      </c>
      <c r="K5" s="1163" t="s">
        <v>116</v>
      </c>
      <c r="L5" s="1476" t="s">
        <v>854</v>
      </c>
      <c r="M5" s="1476" t="s">
        <v>855</v>
      </c>
      <c r="N5" s="1082" t="s">
        <v>856</v>
      </c>
      <c r="O5" s="1083" t="s">
        <v>256</v>
      </c>
      <c r="P5" s="1164" t="s">
        <v>455</v>
      </c>
      <c r="Q5" s="1165" t="s">
        <v>857</v>
      </c>
      <c r="R5" s="1165" t="s">
        <v>858</v>
      </c>
      <c r="S5" s="1166" t="s">
        <v>110</v>
      </c>
      <c r="T5" s="1084"/>
    </row>
    <row r="6" spans="2:33" ht="26.25" customHeight="1" x14ac:dyDescent="0.15">
      <c r="B6" s="1167">
        <v>2</v>
      </c>
      <c r="C6" s="1168" t="s">
        <v>859</v>
      </c>
      <c r="D6" s="1169"/>
      <c r="E6" s="1169"/>
      <c r="F6" s="1169"/>
      <c r="G6" s="1170" t="s">
        <v>860</v>
      </c>
      <c r="H6" s="1170" t="s">
        <v>860</v>
      </c>
      <c r="I6" s="1170" t="s">
        <v>860</v>
      </c>
      <c r="J6" s="1170" t="s">
        <v>860</v>
      </c>
      <c r="K6" s="1170" t="s">
        <v>860</v>
      </c>
      <c r="L6" s="1477" t="s">
        <v>861</v>
      </c>
      <c r="M6" s="1478" t="s">
        <v>549</v>
      </c>
      <c r="N6" s="1086" t="s">
        <v>862</v>
      </c>
      <c r="O6" s="1087" t="s">
        <v>256</v>
      </c>
      <c r="P6" s="1171" t="s">
        <v>863</v>
      </c>
      <c r="Q6" s="1101" t="s">
        <v>864</v>
      </c>
      <c r="R6" s="1101" t="s">
        <v>865</v>
      </c>
      <c r="S6" s="1172" t="s">
        <v>1598</v>
      </c>
      <c r="T6" s="1089" t="s">
        <v>1595</v>
      </c>
    </row>
    <row r="7" spans="2:33" ht="27.75" customHeight="1" x14ac:dyDescent="0.15">
      <c r="B7" s="1167">
        <v>3</v>
      </c>
      <c r="C7" s="1168" t="s">
        <v>866</v>
      </c>
      <c r="D7" s="1169"/>
      <c r="E7" s="1169"/>
      <c r="F7" s="1169"/>
      <c r="G7" s="1170" t="s">
        <v>867</v>
      </c>
      <c r="H7" s="1170" t="s">
        <v>860</v>
      </c>
      <c r="I7" s="1170" t="s">
        <v>860</v>
      </c>
      <c r="J7" s="1170" t="s">
        <v>860</v>
      </c>
      <c r="K7" s="1170" t="s">
        <v>868</v>
      </c>
      <c r="L7" s="1477" t="s">
        <v>869</v>
      </c>
      <c r="M7" s="1478" t="s">
        <v>549</v>
      </c>
      <c r="N7" s="1086" t="s">
        <v>870</v>
      </c>
      <c r="O7" s="1087" t="s">
        <v>256</v>
      </c>
      <c r="P7" s="1171" t="s">
        <v>863</v>
      </c>
      <c r="Q7" s="1101" t="s">
        <v>864</v>
      </c>
      <c r="R7" s="1101" t="s">
        <v>865</v>
      </c>
      <c r="S7" s="1172" t="s">
        <v>1598</v>
      </c>
      <c r="T7" s="1089" t="s">
        <v>1595</v>
      </c>
    </row>
    <row r="8" spans="2:33" ht="30.75" customHeight="1" x14ac:dyDescent="0.15">
      <c r="B8" s="1173">
        <v>4</v>
      </c>
      <c r="C8" s="1174" t="s">
        <v>871</v>
      </c>
      <c r="D8" s="1175"/>
      <c r="E8" s="1175"/>
      <c r="F8" s="1175"/>
      <c r="G8" s="1176" t="s">
        <v>852</v>
      </c>
      <c r="H8" s="1176" t="s">
        <v>872</v>
      </c>
      <c r="I8" s="1176" t="s">
        <v>872</v>
      </c>
      <c r="J8" s="1176" t="s">
        <v>860</v>
      </c>
      <c r="K8" s="1176" t="s">
        <v>868</v>
      </c>
      <c r="L8" s="1479" t="s">
        <v>873</v>
      </c>
      <c r="M8" s="1479" t="s">
        <v>874</v>
      </c>
      <c r="N8" s="1091" t="s">
        <v>870</v>
      </c>
      <c r="O8" s="1092" t="s">
        <v>256</v>
      </c>
      <c r="P8" s="1177" t="s">
        <v>455</v>
      </c>
      <c r="Q8" s="1100" t="s">
        <v>857</v>
      </c>
      <c r="R8" s="1100" t="s">
        <v>875</v>
      </c>
      <c r="S8" s="1178" t="s">
        <v>110</v>
      </c>
      <c r="T8" s="1094"/>
    </row>
    <row r="9" spans="2:33" ht="30.75" customHeight="1" x14ac:dyDescent="0.15">
      <c r="B9" s="1173">
        <v>5</v>
      </c>
      <c r="C9" s="1174" t="s">
        <v>107</v>
      </c>
      <c r="D9" s="1175" t="s">
        <v>7</v>
      </c>
      <c r="E9" s="1175"/>
      <c r="F9" s="1175" t="s">
        <v>387</v>
      </c>
      <c r="G9" s="1176" t="s">
        <v>860</v>
      </c>
      <c r="H9" s="1176" t="s">
        <v>876</v>
      </c>
      <c r="I9" s="1176" t="s">
        <v>872</v>
      </c>
      <c r="J9" s="1176" t="s">
        <v>108</v>
      </c>
      <c r="K9" s="1176" t="s">
        <v>877</v>
      </c>
      <c r="L9" s="1479" t="s">
        <v>878</v>
      </c>
      <c r="M9" s="1479" t="s">
        <v>879</v>
      </c>
      <c r="N9" s="1091" t="s">
        <v>880</v>
      </c>
      <c r="O9" s="1092" t="s">
        <v>256</v>
      </c>
      <c r="P9" s="1177" t="s">
        <v>455</v>
      </c>
      <c r="Q9" s="1100" t="s">
        <v>857</v>
      </c>
      <c r="R9" s="1100" t="s">
        <v>875</v>
      </c>
      <c r="S9" s="1178" t="s">
        <v>110</v>
      </c>
      <c r="T9" s="1094"/>
    </row>
    <row r="10" spans="2:33" ht="39.75" customHeight="1" x14ac:dyDescent="0.15">
      <c r="B10" s="1167">
        <v>6</v>
      </c>
      <c r="C10" s="1168" t="s">
        <v>160</v>
      </c>
      <c r="D10" s="1169"/>
      <c r="E10" s="1169"/>
      <c r="F10" s="1169" t="s">
        <v>387</v>
      </c>
      <c r="G10" s="1170" t="s">
        <v>852</v>
      </c>
      <c r="H10" s="1170" t="s">
        <v>853</v>
      </c>
      <c r="I10" s="1170" t="s">
        <v>853</v>
      </c>
      <c r="J10" s="1170" t="s">
        <v>881</v>
      </c>
      <c r="K10" s="1170" t="s">
        <v>860</v>
      </c>
      <c r="L10" s="1477" t="s">
        <v>882</v>
      </c>
      <c r="M10" s="1477" t="s">
        <v>883</v>
      </c>
      <c r="N10" s="1086" t="s">
        <v>884</v>
      </c>
      <c r="O10" s="1087" t="s">
        <v>256</v>
      </c>
      <c r="P10" s="1171" t="s">
        <v>863</v>
      </c>
      <c r="Q10" s="1101" t="s">
        <v>857</v>
      </c>
      <c r="R10" s="1101" t="s">
        <v>865</v>
      </c>
      <c r="S10" s="1172" t="s">
        <v>1598</v>
      </c>
      <c r="T10" s="1089" t="s">
        <v>1595</v>
      </c>
    </row>
    <row r="11" spans="2:33" ht="29.25" customHeight="1" x14ac:dyDescent="0.15">
      <c r="B11" s="1179">
        <v>7</v>
      </c>
      <c r="C11" s="1180" t="s">
        <v>156</v>
      </c>
      <c r="D11" s="1181"/>
      <c r="E11" s="1181"/>
      <c r="F11" s="1181" t="s">
        <v>387</v>
      </c>
      <c r="G11" s="1182" t="s">
        <v>853</v>
      </c>
      <c r="H11" s="1182" t="s">
        <v>885</v>
      </c>
      <c r="I11" s="1182" t="s">
        <v>872</v>
      </c>
      <c r="J11" s="1182" t="s">
        <v>885</v>
      </c>
      <c r="K11" s="1182" t="s">
        <v>860</v>
      </c>
      <c r="L11" s="1480" t="s">
        <v>886</v>
      </c>
      <c r="M11" s="1480" t="s">
        <v>887</v>
      </c>
      <c r="N11" s="1096" t="s">
        <v>888</v>
      </c>
      <c r="O11" s="1097" t="s">
        <v>256</v>
      </c>
      <c r="P11" s="1183" t="s">
        <v>889</v>
      </c>
      <c r="Q11" s="1104" t="s">
        <v>864</v>
      </c>
      <c r="R11" s="1104" t="s">
        <v>890</v>
      </c>
      <c r="S11" s="1184" t="s">
        <v>1577</v>
      </c>
      <c r="T11" s="1099" t="s">
        <v>1576</v>
      </c>
    </row>
    <row r="12" spans="2:33" ht="43.5" customHeight="1" x14ac:dyDescent="0.15">
      <c r="B12" s="1179">
        <v>8</v>
      </c>
      <c r="C12" s="1180" t="s">
        <v>891</v>
      </c>
      <c r="D12" s="1181" t="s">
        <v>7</v>
      </c>
      <c r="E12" s="1181"/>
      <c r="F12" s="1181"/>
      <c r="G12" s="1182" t="s">
        <v>892</v>
      </c>
      <c r="H12" s="1182" t="s">
        <v>893</v>
      </c>
      <c r="I12" s="1182" t="s">
        <v>872</v>
      </c>
      <c r="J12" s="1182" t="s">
        <v>872</v>
      </c>
      <c r="K12" s="1182" t="s">
        <v>297</v>
      </c>
      <c r="L12" s="1480" t="s">
        <v>894</v>
      </c>
      <c r="M12" s="1480" t="s">
        <v>895</v>
      </c>
      <c r="N12" s="1096" t="s">
        <v>896</v>
      </c>
      <c r="O12" s="1097" t="s">
        <v>256</v>
      </c>
      <c r="P12" s="1183" t="s">
        <v>889</v>
      </c>
      <c r="Q12" s="1104" t="s">
        <v>864</v>
      </c>
      <c r="R12" s="1104" t="s">
        <v>890</v>
      </c>
      <c r="S12" s="1184" t="s">
        <v>1577</v>
      </c>
      <c r="T12" s="1099" t="s">
        <v>1576</v>
      </c>
    </row>
    <row r="13" spans="2:33" ht="49.5" customHeight="1" x14ac:dyDescent="0.15">
      <c r="B13" s="1173">
        <v>9</v>
      </c>
      <c r="C13" s="1174" t="s">
        <v>897</v>
      </c>
      <c r="D13" s="1175" t="s">
        <v>7</v>
      </c>
      <c r="E13" s="1175"/>
      <c r="F13" s="1175"/>
      <c r="G13" s="1176" t="s">
        <v>898</v>
      </c>
      <c r="H13" s="1176" t="s">
        <v>899</v>
      </c>
      <c r="I13" s="1176" t="s">
        <v>872</v>
      </c>
      <c r="J13" s="1176" t="s">
        <v>860</v>
      </c>
      <c r="K13" s="1176" t="s">
        <v>860</v>
      </c>
      <c r="L13" s="1479" t="s">
        <v>900</v>
      </c>
      <c r="M13" s="1479" t="s">
        <v>901</v>
      </c>
      <c r="N13" s="1091" t="s">
        <v>902</v>
      </c>
      <c r="O13" s="1092" t="s">
        <v>256</v>
      </c>
      <c r="P13" s="1177" t="s">
        <v>903</v>
      </c>
      <c r="Q13" s="1100" t="s">
        <v>904</v>
      </c>
      <c r="R13" s="1100" t="s">
        <v>875</v>
      </c>
      <c r="S13" s="1178" t="s">
        <v>110</v>
      </c>
      <c r="T13" s="1094"/>
    </row>
    <row r="14" spans="2:33" ht="38.25" customHeight="1" x14ac:dyDescent="0.15">
      <c r="B14" s="1173">
        <v>10</v>
      </c>
      <c r="C14" s="1174" t="s">
        <v>109</v>
      </c>
      <c r="D14" s="1175" t="s">
        <v>7</v>
      </c>
      <c r="E14" s="1175"/>
      <c r="F14" s="1175" t="s">
        <v>387</v>
      </c>
      <c r="G14" s="1176" t="s">
        <v>852</v>
      </c>
      <c r="H14" s="1176" t="s">
        <v>852</v>
      </c>
      <c r="I14" s="1176" t="s">
        <v>852</v>
      </c>
      <c r="J14" s="1176" t="s">
        <v>112</v>
      </c>
      <c r="K14" s="1176" t="s">
        <v>872</v>
      </c>
      <c r="L14" s="1479" t="s">
        <v>905</v>
      </c>
      <c r="M14" s="1479" t="s">
        <v>906</v>
      </c>
      <c r="N14" s="1092" t="s">
        <v>256</v>
      </c>
      <c r="O14" s="1092" t="s">
        <v>256</v>
      </c>
      <c r="P14" s="1177" t="s">
        <v>903</v>
      </c>
      <c r="Q14" s="1100" t="s">
        <v>857</v>
      </c>
      <c r="R14" s="1100" t="s">
        <v>875</v>
      </c>
      <c r="S14" s="1178" t="s">
        <v>110</v>
      </c>
      <c r="T14" s="1094"/>
    </row>
    <row r="15" spans="2:33" ht="51" customHeight="1" x14ac:dyDescent="0.15">
      <c r="B15" s="1173">
        <v>11</v>
      </c>
      <c r="C15" s="1174" t="s">
        <v>907</v>
      </c>
      <c r="D15" s="1175" t="s">
        <v>7</v>
      </c>
      <c r="E15" s="1175"/>
      <c r="F15" s="1175"/>
      <c r="G15" s="1176" t="s">
        <v>908</v>
      </c>
      <c r="H15" s="1176" t="s">
        <v>909</v>
      </c>
      <c r="I15" s="1176" t="s">
        <v>872</v>
      </c>
      <c r="J15" s="1176" t="s">
        <v>872</v>
      </c>
      <c r="K15" s="1176" t="s">
        <v>872</v>
      </c>
      <c r="L15" s="1479" t="s">
        <v>910</v>
      </c>
      <c r="M15" s="1479" t="s">
        <v>911</v>
      </c>
      <c r="N15" s="1100" t="s">
        <v>18</v>
      </c>
      <c r="O15" s="1092" t="s">
        <v>256</v>
      </c>
      <c r="P15" s="1177" t="s">
        <v>903</v>
      </c>
      <c r="Q15" s="1100" t="s">
        <v>857</v>
      </c>
      <c r="R15" s="1100" t="s">
        <v>875</v>
      </c>
      <c r="S15" s="1178" t="s">
        <v>110</v>
      </c>
      <c r="T15" s="1094"/>
    </row>
    <row r="16" spans="2:33" ht="30.75" customHeight="1" x14ac:dyDescent="0.15">
      <c r="B16" s="1173">
        <v>12</v>
      </c>
      <c r="C16" s="1174" t="s">
        <v>912</v>
      </c>
      <c r="D16" s="1175"/>
      <c r="E16" s="1175"/>
      <c r="F16" s="1175"/>
      <c r="G16" s="1176" t="s">
        <v>913</v>
      </c>
      <c r="H16" s="1176" t="s">
        <v>914</v>
      </c>
      <c r="I16" s="1176" t="s">
        <v>914</v>
      </c>
      <c r="J16" s="1176" t="s">
        <v>914</v>
      </c>
      <c r="K16" s="1176" t="s">
        <v>914</v>
      </c>
      <c r="L16" s="1479" t="s">
        <v>915</v>
      </c>
      <c r="M16" s="1479" t="s">
        <v>916</v>
      </c>
      <c r="N16" s="1091" t="s">
        <v>917</v>
      </c>
      <c r="O16" s="1092" t="s">
        <v>256</v>
      </c>
      <c r="P16" s="1177" t="s">
        <v>268</v>
      </c>
      <c r="Q16" s="1100" t="s">
        <v>918</v>
      </c>
      <c r="R16" s="1100" t="s">
        <v>919</v>
      </c>
      <c r="S16" s="1178" t="s">
        <v>51</v>
      </c>
      <c r="T16" s="1094"/>
    </row>
    <row r="17" spans="2:20" ht="39" customHeight="1" x14ac:dyDescent="0.15">
      <c r="B17" s="1173">
        <v>13</v>
      </c>
      <c r="C17" s="1174" t="s">
        <v>146</v>
      </c>
      <c r="D17" s="1175"/>
      <c r="E17" s="1175"/>
      <c r="F17" s="1175" t="s">
        <v>387</v>
      </c>
      <c r="G17" s="1176" t="s">
        <v>921</v>
      </c>
      <c r="H17" s="1176" t="s">
        <v>922</v>
      </c>
      <c r="I17" s="1176" t="s">
        <v>922</v>
      </c>
      <c r="J17" s="1176" t="s">
        <v>909</v>
      </c>
      <c r="K17" s="1176" t="s">
        <v>909</v>
      </c>
      <c r="L17" s="1479" t="s">
        <v>923</v>
      </c>
      <c r="M17" s="1479" t="s">
        <v>924</v>
      </c>
      <c r="N17" s="1092" t="s">
        <v>549</v>
      </c>
      <c r="O17" s="1092" t="s">
        <v>256</v>
      </c>
      <c r="P17" s="1177" t="s">
        <v>268</v>
      </c>
      <c r="Q17" s="1100" t="s">
        <v>857</v>
      </c>
      <c r="R17" s="1100" t="s">
        <v>919</v>
      </c>
      <c r="S17" s="1178" t="s">
        <v>51</v>
      </c>
      <c r="T17" s="1094"/>
    </row>
    <row r="18" spans="2:20" ht="32.25" customHeight="1" x14ac:dyDescent="0.15">
      <c r="B18" s="1173">
        <v>14</v>
      </c>
      <c r="C18" s="1174" t="s">
        <v>925</v>
      </c>
      <c r="D18" s="1175"/>
      <c r="E18" s="1175"/>
      <c r="F18" s="1175"/>
      <c r="G18" s="1176" t="s">
        <v>908</v>
      </c>
      <c r="H18" s="1176" t="s">
        <v>112</v>
      </c>
      <c r="I18" s="1176" t="s">
        <v>112</v>
      </c>
      <c r="J18" s="1176" t="s">
        <v>112</v>
      </c>
      <c r="K18" s="1176" t="s">
        <v>860</v>
      </c>
      <c r="L18" s="1479" t="s">
        <v>926</v>
      </c>
      <c r="M18" s="1479" t="s">
        <v>927</v>
      </c>
      <c r="N18" s="1092" t="s">
        <v>256</v>
      </c>
      <c r="O18" s="1092" t="s">
        <v>256</v>
      </c>
      <c r="P18" s="1177" t="s">
        <v>928</v>
      </c>
      <c r="Q18" s="1100" t="s">
        <v>857</v>
      </c>
      <c r="R18" s="1100" t="s">
        <v>919</v>
      </c>
      <c r="S18" s="1178" t="s">
        <v>1494</v>
      </c>
      <c r="T18" s="1094"/>
    </row>
    <row r="19" spans="2:20" ht="45" customHeight="1" x14ac:dyDescent="0.15">
      <c r="B19" s="1173">
        <v>15</v>
      </c>
      <c r="C19" s="1174" t="s">
        <v>929</v>
      </c>
      <c r="D19" s="1175"/>
      <c r="E19" s="1175"/>
      <c r="F19" s="1175"/>
      <c r="G19" s="1176" t="s">
        <v>930</v>
      </c>
      <c r="H19" s="1176" t="s">
        <v>931</v>
      </c>
      <c r="I19" s="1176" t="s">
        <v>932</v>
      </c>
      <c r="J19" s="1176" t="s">
        <v>932</v>
      </c>
      <c r="K19" s="1176" t="s">
        <v>872</v>
      </c>
      <c r="L19" s="1479" t="s">
        <v>933</v>
      </c>
      <c r="M19" s="1479" t="s">
        <v>927</v>
      </c>
      <c r="N19" s="1091" t="s">
        <v>917</v>
      </c>
      <c r="O19" s="1092" t="s">
        <v>256</v>
      </c>
      <c r="P19" s="1177" t="s">
        <v>268</v>
      </c>
      <c r="Q19" s="1100" t="s">
        <v>918</v>
      </c>
      <c r="R19" s="1100" t="s">
        <v>919</v>
      </c>
      <c r="S19" s="1178" t="s">
        <v>51</v>
      </c>
      <c r="T19" s="1094"/>
    </row>
    <row r="20" spans="2:20" ht="32.25" customHeight="1" x14ac:dyDescent="0.15">
      <c r="B20" s="1173">
        <v>16</v>
      </c>
      <c r="C20" s="1174" t="s">
        <v>111</v>
      </c>
      <c r="D20" s="1175" t="s">
        <v>7</v>
      </c>
      <c r="E20" s="1175"/>
      <c r="F20" s="1175" t="s">
        <v>387</v>
      </c>
      <c r="G20" s="1176" t="s">
        <v>112</v>
      </c>
      <c r="H20" s="1176" t="s">
        <v>112</v>
      </c>
      <c r="I20" s="1176" t="s">
        <v>112</v>
      </c>
      <c r="J20" s="1176" t="s">
        <v>899</v>
      </c>
      <c r="K20" s="1176" t="s">
        <v>872</v>
      </c>
      <c r="L20" s="1479" t="s">
        <v>934</v>
      </c>
      <c r="M20" s="1479" t="s">
        <v>927</v>
      </c>
      <c r="N20" s="1092" t="s">
        <v>256</v>
      </c>
      <c r="O20" s="1092" t="s">
        <v>256</v>
      </c>
      <c r="P20" s="1177" t="s">
        <v>928</v>
      </c>
      <c r="Q20" s="1100" t="s">
        <v>857</v>
      </c>
      <c r="R20" s="1100" t="s">
        <v>919</v>
      </c>
      <c r="S20" s="1178" t="s">
        <v>1494</v>
      </c>
      <c r="T20" s="1094"/>
    </row>
    <row r="21" spans="2:20" ht="30.75" customHeight="1" x14ac:dyDescent="0.15">
      <c r="B21" s="1173">
        <v>17</v>
      </c>
      <c r="C21" s="1174" t="s">
        <v>936</v>
      </c>
      <c r="D21" s="1175"/>
      <c r="E21" s="1175"/>
      <c r="F21" s="1175"/>
      <c r="G21" s="1176" t="s">
        <v>937</v>
      </c>
      <c r="H21" s="1176" t="s">
        <v>938</v>
      </c>
      <c r="I21" s="1176" t="s">
        <v>116</v>
      </c>
      <c r="J21" s="1176" t="s">
        <v>116</v>
      </c>
      <c r="K21" s="1176" t="s">
        <v>116</v>
      </c>
      <c r="L21" s="1479" t="s">
        <v>939</v>
      </c>
      <c r="M21" s="1479" t="s">
        <v>927</v>
      </c>
      <c r="N21" s="1091" t="s">
        <v>920</v>
      </c>
      <c r="O21" s="1092" t="s">
        <v>256</v>
      </c>
      <c r="P21" s="1177" t="s">
        <v>268</v>
      </c>
      <c r="Q21" s="1100" t="s">
        <v>918</v>
      </c>
      <c r="R21" s="1100" t="s">
        <v>919</v>
      </c>
      <c r="S21" s="1178" t="s">
        <v>51</v>
      </c>
      <c r="T21" s="1094"/>
    </row>
    <row r="22" spans="2:20" ht="30.75" customHeight="1" x14ac:dyDescent="0.15">
      <c r="B22" s="1173">
        <v>18</v>
      </c>
      <c r="C22" s="1174" t="s">
        <v>154</v>
      </c>
      <c r="D22" s="1175"/>
      <c r="E22" s="1175"/>
      <c r="F22" s="1175" t="s">
        <v>387</v>
      </c>
      <c r="G22" s="1176" t="s">
        <v>852</v>
      </c>
      <c r="H22" s="1176" t="s">
        <v>116</v>
      </c>
      <c r="I22" s="1176" t="s">
        <v>116</v>
      </c>
      <c r="J22" s="1176" t="s">
        <v>116</v>
      </c>
      <c r="K22" s="1176" t="s">
        <v>872</v>
      </c>
      <c r="L22" s="1479" t="s">
        <v>940</v>
      </c>
      <c r="M22" s="1479" t="s">
        <v>927</v>
      </c>
      <c r="N22" s="1091" t="s">
        <v>941</v>
      </c>
      <c r="O22" s="1092" t="s">
        <v>256</v>
      </c>
      <c r="P22" s="1177" t="s">
        <v>268</v>
      </c>
      <c r="Q22" s="1100" t="s">
        <v>857</v>
      </c>
      <c r="R22" s="1100" t="s">
        <v>919</v>
      </c>
      <c r="S22" s="1178" t="s">
        <v>51</v>
      </c>
      <c r="T22" s="1094"/>
    </row>
    <row r="23" spans="2:20" ht="30.75" customHeight="1" x14ac:dyDescent="0.15">
      <c r="B23" s="1173">
        <v>19</v>
      </c>
      <c r="C23" s="1174" t="s">
        <v>942</v>
      </c>
      <c r="D23" s="1175"/>
      <c r="E23" s="1175"/>
      <c r="F23" s="1175"/>
      <c r="G23" s="1176"/>
      <c r="H23" s="1176"/>
      <c r="I23" s="1176"/>
      <c r="J23" s="1176"/>
      <c r="K23" s="1176"/>
      <c r="L23" s="1479"/>
      <c r="M23" s="1479" t="s">
        <v>943</v>
      </c>
      <c r="N23" s="1091"/>
      <c r="O23" s="1092"/>
      <c r="P23" s="1177" t="s">
        <v>268</v>
      </c>
      <c r="Q23" s="1100" t="s">
        <v>918</v>
      </c>
      <c r="R23" s="1100" t="s">
        <v>919</v>
      </c>
      <c r="S23" s="1178" t="s">
        <v>51</v>
      </c>
      <c r="T23" s="1094"/>
    </row>
    <row r="24" spans="2:20" ht="56.25" customHeight="1" x14ac:dyDescent="0.15">
      <c r="B24" s="1327">
        <v>20</v>
      </c>
      <c r="C24" s="1328" t="s">
        <v>141</v>
      </c>
      <c r="D24" s="1329" t="s">
        <v>7</v>
      </c>
      <c r="E24" s="1329"/>
      <c r="F24" s="1329" t="s">
        <v>387</v>
      </c>
      <c r="G24" s="1330" t="s">
        <v>937</v>
      </c>
      <c r="H24" s="1330" t="s">
        <v>116</v>
      </c>
      <c r="I24" s="1330" t="s">
        <v>937</v>
      </c>
      <c r="J24" s="1330" t="s">
        <v>937</v>
      </c>
      <c r="K24" s="1330" t="s">
        <v>937</v>
      </c>
      <c r="L24" s="1481" t="s">
        <v>944</v>
      </c>
      <c r="M24" s="1481" t="s">
        <v>945</v>
      </c>
      <c r="N24" s="1331" t="s">
        <v>920</v>
      </c>
      <c r="O24" s="1332" t="s">
        <v>256</v>
      </c>
      <c r="P24" s="1333" t="s">
        <v>268</v>
      </c>
      <c r="Q24" s="1334" t="s">
        <v>918</v>
      </c>
      <c r="R24" s="1334" t="s">
        <v>919</v>
      </c>
      <c r="S24" s="1335" t="s">
        <v>51</v>
      </c>
      <c r="T24" s="1336"/>
    </row>
    <row r="25" spans="2:20" ht="45" x14ac:dyDescent="0.15">
      <c r="B25" s="1337">
        <v>21</v>
      </c>
      <c r="C25" s="1338" t="s">
        <v>946</v>
      </c>
      <c r="D25" s="1339" t="s">
        <v>7</v>
      </c>
      <c r="E25" s="1339"/>
      <c r="F25" s="1339"/>
      <c r="G25" s="1340" t="s">
        <v>921</v>
      </c>
      <c r="H25" s="1340" t="s">
        <v>947</v>
      </c>
      <c r="I25" s="1340" t="s">
        <v>947</v>
      </c>
      <c r="J25" s="1340" t="s">
        <v>108</v>
      </c>
      <c r="K25" s="1340" t="s">
        <v>947</v>
      </c>
      <c r="L25" s="1482" t="s">
        <v>948</v>
      </c>
      <c r="M25" s="1483" t="s">
        <v>256</v>
      </c>
      <c r="N25" s="1341" t="s">
        <v>949</v>
      </c>
      <c r="O25" s="1342" t="s">
        <v>256</v>
      </c>
      <c r="P25" s="1343" t="s">
        <v>471</v>
      </c>
      <c r="Q25" s="1344" t="s">
        <v>864</v>
      </c>
      <c r="R25" s="1344" t="s">
        <v>919</v>
      </c>
      <c r="S25" s="1345" t="s">
        <v>66</v>
      </c>
      <c r="T25" s="1346"/>
    </row>
    <row r="26" spans="2:20" ht="39" customHeight="1" x14ac:dyDescent="0.15">
      <c r="B26" s="1160">
        <v>22</v>
      </c>
      <c r="C26" s="1161" t="s">
        <v>114</v>
      </c>
      <c r="D26" s="1162" t="s">
        <v>7</v>
      </c>
      <c r="E26" s="1162"/>
      <c r="F26" s="1162" t="s">
        <v>387</v>
      </c>
      <c r="G26" s="1163" t="s">
        <v>867</v>
      </c>
      <c r="H26" s="1163" t="s">
        <v>950</v>
      </c>
      <c r="I26" s="1163" t="s">
        <v>950</v>
      </c>
      <c r="J26" s="1163" t="s">
        <v>950</v>
      </c>
      <c r="K26" s="1163" t="s">
        <v>868</v>
      </c>
      <c r="L26" s="1476" t="s">
        <v>951</v>
      </c>
      <c r="M26" s="1484" t="s">
        <v>549</v>
      </c>
      <c r="N26" s="1082" t="s">
        <v>952</v>
      </c>
      <c r="O26" s="1083" t="s">
        <v>256</v>
      </c>
      <c r="P26" s="1164" t="s">
        <v>953</v>
      </c>
      <c r="Q26" s="1165" t="s">
        <v>864</v>
      </c>
      <c r="R26" s="1165" t="s">
        <v>919</v>
      </c>
      <c r="S26" s="1166" t="s">
        <v>1494</v>
      </c>
      <c r="T26" s="1084"/>
    </row>
    <row r="27" spans="2:20" ht="39" customHeight="1" x14ac:dyDescent="0.15">
      <c r="B27" s="1173">
        <v>23</v>
      </c>
      <c r="C27" s="1174" t="s">
        <v>115</v>
      </c>
      <c r="D27" s="1175" t="s">
        <v>7</v>
      </c>
      <c r="E27" s="1175"/>
      <c r="F27" s="1175" t="s">
        <v>387</v>
      </c>
      <c r="G27" s="1176" t="s">
        <v>867</v>
      </c>
      <c r="H27" s="1176" t="s">
        <v>950</v>
      </c>
      <c r="I27" s="1176" t="s">
        <v>950</v>
      </c>
      <c r="J27" s="1176" t="s">
        <v>950</v>
      </c>
      <c r="K27" s="1176" t="s">
        <v>950</v>
      </c>
      <c r="L27" s="1479" t="s">
        <v>954</v>
      </c>
      <c r="M27" s="1485" t="s">
        <v>549</v>
      </c>
      <c r="N27" s="1091" t="s">
        <v>955</v>
      </c>
      <c r="O27" s="1092" t="s">
        <v>256</v>
      </c>
      <c r="P27" s="1177" t="s">
        <v>953</v>
      </c>
      <c r="Q27" s="1100" t="s">
        <v>864</v>
      </c>
      <c r="R27" s="1100" t="s">
        <v>919</v>
      </c>
      <c r="S27" s="1178" t="s">
        <v>1494</v>
      </c>
      <c r="T27" s="1094"/>
    </row>
    <row r="28" spans="2:20" ht="44.25" customHeight="1" x14ac:dyDescent="0.15">
      <c r="B28" s="1173">
        <v>24</v>
      </c>
      <c r="C28" s="1174" t="s">
        <v>956</v>
      </c>
      <c r="D28" s="1175"/>
      <c r="E28" s="1175"/>
      <c r="F28" s="1175"/>
      <c r="G28" s="1176" t="s">
        <v>860</v>
      </c>
      <c r="H28" s="1176" t="s">
        <v>860</v>
      </c>
      <c r="I28" s="1176" t="s">
        <v>860</v>
      </c>
      <c r="J28" s="1176" t="s">
        <v>957</v>
      </c>
      <c r="K28" s="1176" t="s">
        <v>868</v>
      </c>
      <c r="L28" s="1479" t="s">
        <v>958</v>
      </c>
      <c r="M28" s="1485" t="s">
        <v>549</v>
      </c>
      <c r="N28" s="1091" t="s">
        <v>959</v>
      </c>
      <c r="O28" s="1092" t="s">
        <v>256</v>
      </c>
      <c r="P28" s="1177" t="s">
        <v>953</v>
      </c>
      <c r="Q28" s="1100" t="s">
        <v>864</v>
      </c>
      <c r="R28" s="1100" t="s">
        <v>919</v>
      </c>
      <c r="S28" s="1178" t="s">
        <v>1494</v>
      </c>
      <c r="T28" s="1094"/>
    </row>
    <row r="29" spans="2:20" ht="44.25" customHeight="1" x14ac:dyDescent="0.15">
      <c r="B29" s="1173">
        <v>25</v>
      </c>
      <c r="C29" s="1174" t="s">
        <v>145</v>
      </c>
      <c r="D29" s="1175"/>
      <c r="E29" s="1175"/>
      <c r="F29" s="1175" t="s">
        <v>387</v>
      </c>
      <c r="G29" s="1176" t="s">
        <v>867</v>
      </c>
      <c r="H29" s="1176" t="s">
        <v>872</v>
      </c>
      <c r="I29" s="1176" t="s">
        <v>957</v>
      </c>
      <c r="J29" s="1176" t="s">
        <v>957</v>
      </c>
      <c r="K29" s="1176" t="s">
        <v>868</v>
      </c>
      <c r="L29" s="1479" t="s">
        <v>960</v>
      </c>
      <c r="M29" s="1485" t="s">
        <v>549</v>
      </c>
      <c r="N29" s="1091" t="s">
        <v>959</v>
      </c>
      <c r="O29" s="1092" t="s">
        <v>256</v>
      </c>
      <c r="P29" s="1177" t="s">
        <v>953</v>
      </c>
      <c r="Q29" s="1100" t="s">
        <v>864</v>
      </c>
      <c r="R29" s="1100" t="s">
        <v>919</v>
      </c>
      <c r="S29" s="1178" t="s">
        <v>1494</v>
      </c>
      <c r="T29" s="1094"/>
    </row>
    <row r="30" spans="2:20" ht="52.5" customHeight="1" x14ac:dyDescent="0.15">
      <c r="B30" s="1173">
        <v>26</v>
      </c>
      <c r="C30" s="1174" t="s">
        <v>961</v>
      </c>
      <c r="D30" s="1175" t="s">
        <v>7</v>
      </c>
      <c r="E30" s="1175"/>
      <c r="F30" s="1175" t="s">
        <v>387</v>
      </c>
      <c r="G30" s="1176" t="s">
        <v>908</v>
      </c>
      <c r="H30" s="1176" t="s">
        <v>962</v>
      </c>
      <c r="I30" s="1176" t="s">
        <v>877</v>
      </c>
      <c r="J30" s="1176" t="s">
        <v>963</v>
      </c>
      <c r="K30" s="1176" t="s">
        <v>877</v>
      </c>
      <c r="L30" s="1479" t="s">
        <v>964</v>
      </c>
      <c r="M30" s="1485" t="s">
        <v>256</v>
      </c>
      <c r="N30" s="1091" t="s">
        <v>965</v>
      </c>
      <c r="O30" s="1092" t="s">
        <v>256</v>
      </c>
      <c r="P30" s="1177" t="s">
        <v>472</v>
      </c>
      <c r="Q30" s="1100" t="s">
        <v>864</v>
      </c>
      <c r="R30" s="1100" t="s">
        <v>919</v>
      </c>
      <c r="S30" s="1178" t="s">
        <v>66</v>
      </c>
      <c r="T30" s="1094"/>
    </row>
    <row r="31" spans="2:20" ht="41.25" customHeight="1" x14ac:dyDescent="0.15">
      <c r="B31" s="1173">
        <v>27</v>
      </c>
      <c r="C31" s="1174" t="s">
        <v>966</v>
      </c>
      <c r="D31" s="1175" t="s">
        <v>7</v>
      </c>
      <c r="E31" s="1175"/>
      <c r="F31" s="1175" t="s">
        <v>387</v>
      </c>
      <c r="G31" s="1176" t="s">
        <v>852</v>
      </c>
      <c r="H31" s="1176" t="s">
        <v>967</v>
      </c>
      <c r="I31" s="1176" t="s">
        <v>968</v>
      </c>
      <c r="J31" s="1176" t="s">
        <v>968</v>
      </c>
      <c r="K31" s="1176" t="s">
        <v>968</v>
      </c>
      <c r="L31" s="1479" t="s">
        <v>969</v>
      </c>
      <c r="M31" s="1479" t="s">
        <v>970</v>
      </c>
      <c r="N31" s="1091" t="s">
        <v>971</v>
      </c>
      <c r="O31" s="1092" t="s">
        <v>256</v>
      </c>
      <c r="P31" s="1177" t="s">
        <v>268</v>
      </c>
      <c r="Q31" s="1100" t="s">
        <v>864</v>
      </c>
      <c r="R31" s="1100" t="s">
        <v>865</v>
      </c>
      <c r="S31" s="1178" t="s">
        <v>51</v>
      </c>
      <c r="T31" s="1094"/>
    </row>
    <row r="32" spans="2:20" ht="39.75" customHeight="1" x14ac:dyDescent="0.15">
      <c r="B32" s="1167">
        <v>28</v>
      </c>
      <c r="C32" s="1168" t="s">
        <v>972</v>
      </c>
      <c r="D32" s="1169"/>
      <c r="E32" s="1169"/>
      <c r="F32" s="1169" t="s">
        <v>387</v>
      </c>
      <c r="G32" s="1170" t="s">
        <v>973</v>
      </c>
      <c r="H32" s="1170" t="s">
        <v>973</v>
      </c>
      <c r="I32" s="1170" t="s">
        <v>860</v>
      </c>
      <c r="J32" s="1170" t="s">
        <v>973</v>
      </c>
      <c r="K32" s="1170" t="s">
        <v>860</v>
      </c>
      <c r="L32" s="1477" t="s">
        <v>974</v>
      </c>
      <c r="M32" s="1477" t="s">
        <v>975</v>
      </c>
      <c r="N32" s="1086" t="s">
        <v>976</v>
      </c>
      <c r="O32" s="1087" t="s">
        <v>256</v>
      </c>
      <c r="P32" s="1171" t="s">
        <v>977</v>
      </c>
      <c r="Q32" s="1101" t="s">
        <v>864</v>
      </c>
      <c r="R32" s="1101" t="s">
        <v>978</v>
      </c>
      <c r="S32" s="1172" t="s">
        <v>1598</v>
      </c>
      <c r="T32" s="1089" t="s">
        <v>1595</v>
      </c>
    </row>
    <row r="33" spans="2:20" ht="41.25" customHeight="1" x14ac:dyDescent="0.15">
      <c r="B33" s="1173">
        <v>29</v>
      </c>
      <c r="C33" s="1174" t="s">
        <v>979</v>
      </c>
      <c r="D33" s="1175"/>
      <c r="E33" s="1175"/>
      <c r="F33" s="1175"/>
      <c r="G33" s="1176" t="s">
        <v>852</v>
      </c>
      <c r="H33" s="1176" t="s">
        <v>853</v>
      </c>
      <c r="I33" s="1176" t="s">
        <v>853</v>
      </c>
      <c r="J33" s="1176" t="s">
        <v>914</v>
      </c>
      <c r="K33" s="1176" t="s">
        <v>853</v>
      </c>
      <c r="L33" s="1479" t="s">
        <v>980</v>
      </c>
      <c r="M33" s="1479" t="s">
        <v>981</v>
      </c>
      <c r="N33" s="1091" t="s">
        <v>982</v>
      </c>
      <c r="O33" s="1092" t="s">
        <v>256</v>
      </c>
      <c r="P33" s="1177" t="s">
        <v>928</v>
      </c>
      <c r="Q33" s="1100" t="s">
        <v>918</v>
      </c>
      <c r="R33" s="1100" t="s">
        <v>875</v>
      </c>
      <c r="S33" s="1178" t="s">
        <v>1494</v>
      </c>
      <c r="T33" s="1094"/>
    </row>
    <row r="34" spans="2:20" ht="40.5" customHeight="1" x14ac:dyDescent="0.15">
      <c r="B34" s="1167">
        <v>30</v>
      </c>
      <c r="C34" s="1168" t="s">
        <v>983</v>
      </c>
      <c r="D34" s="1169"/>
      <c r="E34" s="1169"/>
      <c r="F34" s="1169" t="s">
        <v>387</v>
      </c>
      <c r="G34" s="1170" t="s">
        <v>950</v>
      </c>
      <c r="H34" s="1170" t="s">
        <v>984</v>
      </c>
      <c r="I34" s="1170" t="s">
        <v>860</v>
      </c>
      <c r="J34" s="1170" t="s">
        <v>108</v>
      </c>
      <c r="K34" s="1170" t="s">
        <v>108</v>
      </c>
      <c r="L34" s="1477" t="s">
        <v>985</v>
      </c>
      <c r="M34" s="1478" t="s">
        <v>256</v>
      </c>
      <c r="N34" s="1086" t="s">
        <v>986</v>
      </c>
      <c r="O34" s="1087" t="s">
        <v>256</v>
      </c>
      <c r="P34" s="1171" t="s">
        <v>977</v>
      </c>
      <c r="Q34" s="1101" t="s">
        <v>864</v>
      </c>
      <c r="R34" s="1101" t="s">
        <v>978</v>
      </c>
      <c r="S34" s="1172" t="s">
        <v>1598</v>
      </c>
      <c r="T34" s="1089" t="s">
        <v>1595</v>
      </c>
    </row>
    <row r="35" spans="2:20" ht="46.5" customHeight="1" x14ac:dyDescent="0.15">
      <c r="B35" s="1167">
        <v>31</v>
      </c>
      <c r="C35" s="1168" t="s">
        <v>987</v>
      </c>
      <c r="D35" s="1169" t="s">
        <v>7</v>
      </c>
      <c r="E35" s="1169"/>
      <c r="F35" s="1169"/>
      <c r="G35" s="1170" t="s">
        <v>937</v>
      </c>
      <c r="H35" s="1170" t="s">
        <v>872</v>
      </c>
      <c r="I35" s="1170" t="s">
        <v>860</v>
      </c>
      <c r="J35" s="1170" t="s">
        <v>108</v>
      </c>
      <c r="K35" s="1170" t="s">
        <v>988</v>
      </c>
      <c r="L35" s="1477" t="s">
        <v>989</v>
      </c>
      <c r="M35" s="1478" t="s">
        <v>256</v>
      </c>
      <c r="N35" s="1086" t="s">
        <v>990</v>
      </c>
      <c r="O35" s="1087" t="s">
        <v>256</v>
      </c>
      <c r="P35" s="1171" t="s">
        <v>977</v>
      </c>
      <c r="Q35" s="1101" t="s">
        <v>864</v>
      </c>
      <c r="R35" s="1101" t="s">
        <v>978</v>
      </c>
      <c r="S35" s="1172" t="s">
        <v>1598</v>
      </c>
      <c r="T35" s="1089" t="s">
        <v>1595</v>
      </c>
    </row>
    <row r="36" spans="2:20" ht="30.75" customHeight="1" x14ac:dyDescent="0.15">
      <c r="B36" s="1167">
        <v>32</v>
      </c>
      <c r="C36" s="1168" t="s">
        <v>991</v>
      </c>
      <c r="D36" s="1169"/>
      <c r="E36" s="1169"/>
      <c r="F36" s="1169" t="s">
        <v>387</v>
      </c>
      <c r="G36" s="1170" t="s">
        <v>992</v>
      </c>
      <c r="H36" s="1170" t="s">
        <v>872</v>
      </c>
      <c r="I36" s="1170" t="s">
        <v>860</v>
      </c>
      <c r="J36" s="1170" t="s">
        <v>108</v>
      </c>
      <c r="K36" s="1170" t="s">
        <v>993</v>
      </c>
      <c r="L36" s="1477" t="s">
        <v>994</v>
      </c>
      <c r="M36" s="1478" t="s">
        <v>256</v>
      </c>
      <c r="N36" s="1086" t="s">
        <v>986</v>
      </c>
      <c r="O36" s="1087" t="s">
        <v>256</v>
      </c>
      <c r="P36" s="1171" t="s">
        <v>977</v>
      </c>
      <c r="Q36" s="1101" t="s">
        <v>864</v>
      </c>
      <c r="R36" s="1101" t="s">
        <v>978</v>
      </c>
      <c r="S36" s="1172" t="s">
        <v>1598</v>
      </c>
      <c r="T36" s="1089" t="s">
        <v>1595</v>
      </c>
    </row>
    <row r="37" spans="2:20" ht="38.25" customHeight="1" x14ac:dyDescent="0.15">
      <c r="B37" s="1167">
        <v>33</v>
      </c>
      <c r="C37" s="1168" t="s">
        <v>995</v>
      </c>
      <c r="D37" s="1169"/>
      <c r="E37" s="1169"/>
      <c r="F37" s="1169" t="s">
        <v>387</v>
      </c>
      <c r="G37" s="1170" t="s">
        <v>992</v>
      </c>
      <c r="H37" s="1170" t="s">
        <v>872</v>
      </c>
      <c r="I37" s="1170" t="s">
        <v>860</v>
      </c>
      <c r="J37" s="1170" t="s">
        <v>108</v>
      </c>
      <c r="K37" s="1170" t="s">
        <v>108</v>
      </c>
      <c r="L37" s="1477" t="s">
        <v>996</v>
      </c>
      <c r="M37" s="1478" t="s">
        <v>256</v>
      </c>
      <c r="N37" s="1086" t="s">
        <v>990</v>
      </c>
      <c r="O37" s="1087" t="s">
        <v>256</v>
      </c>
      <c r="P37" s="1171" t="s">
        <v>977</v>
      </c>
      <c r="Q37" s="1101" t="s">
        <v>864</v>
      </c>
      <c r="R37" s="1101" t="s">
        <v>978</v>
      </c>
      <c r="S37" s="1172" t="s">
        <v>1598</v>
      </c>
      <c r="T37" s="1089" t="s">
        <v>1595</v>
      </c>
    </row>
    <row r="38" spans="2:20" ht="51.75" customHeight="1" x14ac:dyDescent="0.15">
      <c r="B38" s="1167">
        <v>34</v>
      </c>
      <c r="C38" s="1168" t="s">
        <v>997</v>
      </c>
      <c r="D38" s="1169"/>
      <c r="E38" s="1169"/>
      <c r="F38" s="1169" t="s">
        <v>387</v>
      </c>
      <c r="G38" s="1170" t="s">
        <v>950</v>
      </c>
      <c r="H38" s="1170" t="s">
        <v>872</v>
      </c>
      <c r="I38" s="1170" t="s">
        <v>860</v>
      </c>
      <c r="J38" s="1170" t="s">
        <v>108</v>
      </c>
      <c r="K38" s="1170" t="s">
        <v>108</v>
      </c>
      <c r="L38" s="1477" t="s">
        <v>998</v>
      </c>
      <c r="M38" s="1478" t="s">
        <v>256</v>
      </c>
      <c r="N38" s="1086" t="s">
        <v>986</v>
      </c>
      <c r="O38" s="1087" t="s">
        <v>256</v>
      </c>
      <c r="P38" s="1171" t="s">
        <v>977</v>
      </c>
      <c r="Q38" s="1101" t="s">
        <v>864</v>
      </c>
      <c r="R38" s="1101" t="s">
        <v>978</v>
      </c>
      <c r="S38" s="1172" t="s">
        <v>1598</v>
      </c>
      <c r="T38" s="1089" t="s">
        <v>1595</v>
      </c>
    </row>
    <row r="39" spans="2:20" ht="37.5" customHeight="1" x14ac:dyDescent="0.15">
      <c r="B39" s="1167">
        <v>35</v>
      </c>
      <c r="C39" s="1168" t="s">
        <v>999</v>
      </c>
      <c r="D39" s="1169"/>
      <c r="E39" s="1169"/>
      <c r="F39" s="1169"/>
      <c r="G39" s="1170" t="s">
        <v>872</v>
      </c>
      <c r="H39" s="1170" t="s">
        <v>872</v>
      </c>
      <c r="I39" s="1170" t="s">
        <v>872</v>
      </c>
      <c r="J39" s="1170" t="s">
        <v>872</v>
      </c>
      <c r="K39" s="1170" t="s">
        <v>872</v>
      </c>
      <c r="L39" s="1477" t="s">
        <v>1000</v>
      </c>
      <c r="M39" s="1478" t="s">
        <v>256</v>
      </c>
      <c r="N39" s="1086" t="s">
        <v>1001</v>
      </c>
      <c r="O39" s="1087" t="s">
        <v>256</v>
      </c>
      <c r="P39" s="1171" t="s">
        <v>977</v>
      </c>
      <c r="Q39" s="1101" t="s">
        <v>864</v>
      </c>
      <c r="R39" s="1101" t="s">
        <v>978</v>
      </c>
      <c r="S39" s="1172" t="s">
        <v>1598</v>
      </c>
      <c r="T39" s="1089" t="s">
        <v>1595</v>
      </c>
    </row>
    <row r="40" spans="2:20" ht="24" x14ac:dyDescent="0.15">
      <c r="B40" s="1167">
        <v>36</v>
      </c>
      <c r="C40" s="1168" t="s">
        <v>1002</v>
      </c>
      <c r="D40" s="1169"/>
      <c r="E40" s="1169"/>
      <c r="F40" s="1169" t="s">
        <v>387</v>
      </c>
      <c r="G40" s="1170" t="s">
        <v>992</v>
      </c>
      <c r="H40" s="1170" t="s">
        <v>1003</v>
      </c>
      <c r="I40" s="1170" t="s">
        <v>1004</v>
      </c>
      <c r="J40" s="1170" t="s">
        <v>113</v>
      </c>
      <c r="K40" s="1170" t="s">
        <v>1003</v>
      </c>
      <c r="L40" s="1477" t="s">
        <v>1005</v>
      </c>
      <c r="M40" s="1478" t="s">
        <v>256</v>
      </c>
      <c r="N40" s="1087" t="s">
        <v>256</v>
      </c>
      <c r="O40" s="1101" t="s">
        <v>1006</v>
      </c>
      <c r="P40" s="1171" t="s">
        <v>977</v>
      </c>
      <c r="Q40" s="1101" t="s">
        <v>1007</v>
      </c>
      <c r="R40" s="1101" t="s">
        <v>978</v>
      </c>
      <c r="S40" s="1172" t="s">
        <v>1598</v>
      </c>
      <c r="T40" s="1089" t="s">
        <v>1595</v>
      </c>
    </row>
    <row r="41" spans="2:20" ht="52.5" customHeight="1" x14ac:dyDescent="0.15">
      <c r="B41" s="1347">
        <v>37</v>
      </c>
      <c r="C41" s="1348" t="s">
        <v>1008</v>
      </c>
      <c r="D41" s="1349"/>
      <c r="E41" s="1349"/>
      <c r="F41" s="1349"/>
      <c r="G41" s="1350" t="s">
        <v>867</v>
      </c>
      <c r="H41" s="1350" t="s">
        <v>872</v>
      </c>
      <c r="I41" s="1350" t="s">
        <v>872</v>
      </c>
      <c r="J41" s="1350" t="s">
        <v>872</v>
      </c>
      <c r="K41" s="1350" t="s">
        <v>872</v>
      </c>
      <c r="L41" s="1486" t="s">
        <v>1009</v>
      </c>
      <c r="M41" s="1487" t="s">
        <v>256</v>
      </c>
      <c r="N41" s="1351" t="s">
        <v>1010</v>
      </c>
      <c r="O41" s="1352" t="s">
        <v>256</v>
      </c>
      <c r="P41" s="1353" t="s">
        <v>863</v>
      </c>
      <c r="Q41" s="1354" t="s">
        <v>864</v>
      </c>
      <c r="R41" s="1354" t="s">
        <v>978</v>
      </c>
      <c r="S41" s="1355" t="s">
        <v>1598</v>
      </c>
      <c r="T41" s="1356" t="s">
        <v>1595</v>
      </c>
    </row>
    <row r="42" spans="2:20" ht="63.75" customHeight="1" x14ac:dyDescent="0.15">
      <c r="B42" s="1357">
        <v>38</v>
      </c>
      <c r="C42" s="1358" t="s">
        <v>1011</v>
      </c>
      <c r="D42" s="1359"/>
      <c r="E42" s="1359"/>
      <c r="F42" s="1359"/>
      <c r="G42" s="1360" t="s">
        <v>992</v>
      </c>
      <c r="H42" s="1360" t="s">
        <v>872</v>
      </c>
      <c r="I42" s="1360" t="s">
        <v>872</v>
      </c>
      <c r="J42" s="1360" t="s">
        <v>860</v>
      </c>
      <c r="K42" s="1360" t="s">
        <v>877</v>
      </c>
      <c r="L42" s="1488" t="s">
        <v>1012</v>
      </c>
      <c r="M42" s="1489" t="s">
        <v>256</v>
      </c>
      <c r="N42" s="1361" t="s">
        <v>1013</v>
      </c>
      <c r="O42" s="1362" t="s">
        <v>256</v>
      </c>
      <c r="P42" s="1363" t="s">
        <v>1014</v>
      </c>
      <c r="Q42" s="1364" t="s">
        <v>864</v>
      </c>
      <c r="R42" s="1364" t="s">
        <v>978</v>
      </c>
      <c r="S42" s="1365" t="s">
        <v>1598</v>
      </c>
      <c r="T42" s="1366" t="s">
        <v>1595</v>
      </c>
    </row>
    <row r="43" spans="2:20" ht="33.75" x14ac:dyDescent="0.15">
      <c r="B43" s="1270">
        <v>39</v>
      </c>
      <c r="C43" s="1271" t="s">
        <v>1015</v>
      </c>
      <c r="D43" s="1272"/>
      <c r="E43" s="1272"/>
      <c r="F43" s="1272"/>
      <c r="G43" s="1273" t="s">
        <v>973</v>
      </c>
      <c r="H43" s="1273" t="s">
        <v>872</v>
      </c>
      <c r="I43" s="1273" t="s">
        <v>872</v>
      </c>
      <c r="J43" s="1273" t="s">
        <v>872</v>
      </c>
      <c r="K43" s="1273" t="s">
        <v>872</v>
      </c>
      <c r="L43" s="1490" t="s">
        <v>1016</v>
      </c>
      <c r="M43" s="1491" t="s">
        <v>256</v>
      </c>
      <c r="N43" s="1274" t="s">
        <v>1013</v>
      </c>
      <c r="O43" s="1275" t="s">
        <v>256</v>
      </c>
      <c r="P43" s="1276" t="s">
        <v>1014</v>
      </c>
      <c r="Q43" s="1277" t="s">
        <v>864</v>
      </c>
      <c r="R43" s="1277" t="s">
        <v>978</v>
      </c>
      <c r="S43" s="1278" t="s">
        <v>1598</v>
      </c>
      <c r="T43" s="1279" t="s">
        <v>1595</v>
      </c>
    </row>
    <row r="44" spans="2:20" ht="38.25" customHeight="1" x14ac:dyDescent="0.15">
      <c r="B44" s="1260">
        <v>40</v>
      </c>
      <c r="C44" s="1261" t="s">
        <v>1017</v>
      </c>
      <c r="D44" s="1262"/>
      <c r="E44" s="1262"/>
      <c r="F44" s="1262"/>
      <c r="G44" s="1263" t="s">
        <v>867</v>
      </c>
      <c r="H44" s="1263" t="s">
        <v>872</v>
      </c>
      <c r="I44" s="1263" t="s">
        <v>872</v>
      </c>
      <c r="J44" s="1263" t="s">
        <v>872</v>
      </c>
      <c r="K44" s="1263" t="s">
        <v>872</v>
      </c>
      <c r="L44" s="1492" t="s">
        <v>1018</v>
      </c>
      <c r="M44" s="1493" t="s">
        <v>256</v>
      </c>
      <c r="N44" s="1264" t="s">
        <v>1013</v>
      </c>
      <c r="O44" s="1265" t="s">
        <v>256</v>
      </c>
      <c r="P44" s="1266" t="s">
        <v>1014</v>
      </c>
      <c r="Q44" s="1267" t="s">
        <v>864</v>
      </c>
      <c r="R44" s="1267" t="s">
        <v>978</v>
      </c>
      <c r="S44" s="1268" t="s">
        <v>1598</v>
      </c>
      <c r="T44" s="1269" t="s">
        <v>1595</v>
      </c>
    </row>
    <row r="45" spans="2:20" ht="51.75" customHeight="1" x14ac:dyDescent="0.15">
      <c r="B45" s="1179">
        <v>41</v>
      </c>
      <c r="C45" s="1180" t="s">
        <v>1019</v>
      </c>
      <c r="D45" s="1181" t="s">
        <v>7</v>
      </c>
      <c r="E45" s="1181"/>
      <c r="F45" s="1181"/>
      <c r="G45" s="1182" t="s">
        <v>968</v>
      </c>
      <c r="H45" s="1182" t="s">
        <v>968</v>
      </c>
      <c r="I45" s="1182" t="s">
        <v>877</v>
      </c>
      <c r="J45" s="1182" t="s">
        <v>877</v>
      </c>
      <c r="K45" s="1182" t="s">
        <v>297</v>
      </c>
      <c r="L45" s="1480" t="s">
        <v>1020</v>
      </c>
      <c r="M45" s="1480" t="s">
        <v>1021</v>
      </c>
      <c r="N45" s="1096" t="s">
        <v>1022</v>
      </c>
      <c r="O45" s="1097" t="s">
        <v>256</v>
      </c>
      <c r="P45" s="1183" t="s">
        <v>889</v>
      </c>
      <c r="Q45" s="1104" t="s">
        <v>864</v>
      </c>
      <c r="R45" s="1104" t="s">
        <v>978</v>
      </c>
      <c r="S45" s="1184" t="s">
        <v>1577</v>
      </c>
      <c r="T45" s="1099" t="s">
        <v>1568</v>
      </c>
    </row>
    <row r="46" spans="2:20" ht="51.75" customHeight="1" x14ac:dyDescent="0.15">
      <c r="B46" s="1167">
        <v>42</v>
      </c>
      <c r="C46" s="1168" t="s">
        <v>1023</v>
      </c>
      <c r="D46" s="1169"/>
      <c r="E46" s="1169"/>
      <c r="F46" s="1169"/>
      <c r="G46" s="1170" t="s">
        <v>867</v>
      </c>
      <c r="H46" s="1170" t="s">
        <v>872</v>
      </c>
      <c r="I46" s="1170" t="s">
        <v>872</v>
      </c>
      <c r="J46" s="1170" t="s">
        <v>108</v>
      </c>
      <c r="K46" s="1170" t="s">
        <v>877</v>
      </c>
      <c r="L46" s="1477" t="s">
        <v>1024</v>
      </c>
      <c r="M46" s="1478" t="s">
        <v>256</v>
      </c>
      <c r="N46" s="1086" t="s">
        <v>1025</v>
      </c>
      <c r="O46" s="1087" t="s">
        <v>256</v>
      </c>
      <c r="P46" s="1171" t="s">
        <v>863</v>
      </c>
      <c r="Q46" s="1101" t="s">
        <v>864</v>
      </c>
      <c r="R46" s="1101" t="s">
        <v>978</v>
      </c>
      <c r="S46" s="1172" t="s">
        <v>1598</v>
      </c>
      <c r="T46" s="1089" t="s">
        <v>1595</v>
      </c>
    </row>
    <row r="47" spans="2:20" ht="52.5" customHeight="1" x14ac:dyDescent="0.15">
      <c r="B47" s="1167">
        <v>43</v>
      </c>
      <c r="C47" s="1168" t="s">
        <v>1026</v>
      </c>
      <c r="D47" s="1169"/>
      <c r="E47" s="1169"/>
      <c r="F47" s="1169" t="s">
        <v>387</v>
      </c>
      <c r="G47" s="1170" t="s">
        <v>1027</v>
      </c>
      <c r="H47" s="1170" t="s">
        <v>872</v>
      </c>
      <c r="I47" s="1170" t="s">
        <v>872</v>
      </c>
      <c r="J47" s="1170" t="s">
        <v>108</v>
      </c>
      <c r="K47" s="1170" t="s">
        <v>877</v>
      </c>
      <c r="L47" s="1477" t="s">
        <v>1028</v>
      </c>
      <c r="M47" s="1478" t="s">
        <v>256</v>
      </c>
      <c r="N47" s="1086" t="s">
        <v>1029</v>
      </c>
      <c r="O47" s="1087" t="s">
        <v>256</v>
      </c>
      <c r="P47" s="1171" t="s">
        <v>863</v>
      </c>
      <c r="Q47" s="1101" t="s">
        <v>864</v>
      </c>
      <c r="R47" s="1101" t="s">
        <v>890</v>
      </c>
      <c r="S47" s="1172" t="s">
        <v>1598</v>
      </c>
      <c r="T47" s="1089" t="s">
        <v>1595</v>
      </c>
    </row>
    <row r="48" spans="2:20" ht="36" x14ac:dyDescent="0.15">
      <c r="B48" s="1167">
        <v>44</v>
      </c>
      <c r="C48" s="1168" t="s">
        <v>1030</v>
      </c>
      <c r="D48" s="1169"/>
      <c r="E48" s="1169"/>
      <c r="F48" s="1169" t="s">
        <v>387</v>
      </c>
      <c r="G48" s="1170" t="s">
        <v>893</v>
      </c>
      <c r="H48" s="1170" t="s">
        <v>872</v>
      </c>
      <c r="I48" s="1170" t="s">
        <v>860</v>
      </c>
      <c r="J48" s="1170" t="s">
        <v>860</v>
      </c>
      <c r="K48" s="1170" t="s">
        <v>860</v>
      </c>
      <c r="L48" s="1477" t="s">
        <v>1031</v>
      </c>
      <c r="M48" s="1478" t="s">
        <v>256</v>
      </c>
      <c r="N48" s="1086" t="s">
        <v>1032</v>
      </c>
      <c r="O48" s="1087" t="s">
        <v>256</v>
      </c>
      <c r="P48" s="1171" t="s">
        <v>863</v>
      </c>
      <c r="Q48" s="1101" t="s">
        <v>864</v>
      </c>
      <c r="R48" s="1101" t="s">
        <v>890</v>
      </c>
      <c r="S48" s="1172" t="s">
        <v>1598</v>
      </c>
      <c r="T48" s="1089" t="s">
        <v>1595</v>
      </c>
    </row>
    <row r="49" spans="2:20" ht="31.5" customHeight="1" x14ac:dyDescent="0.15">
      <c r="B49" s="1173">
        <v>45</v>
      </c>
      <c r="C49" s="1174" t="s">
        <v>118</v>
      </c>
      <c r="D49" s="1175" t="s">
        <v>7</v>
      </c>
      <c r="E49" s="1175"/>
      <c r="F49" s="1175" t="s">
        <v>387</v>
      </c>
      <c r="G49" s="1176" t="s">
        <v>852</v>
      </c>
      <c r="H49" s="1176" t="s">
        <v>967</v>
      </c>
      <c r="I49" s="1176" t="s">
        <v>853</v>
      </c>
      <c r="J49" s="1176" t="s">
        <v>867</v>
      </c>
      <c r="K49" s="1176" t="s">
        <v>860</v>
      </c>
      <c r="L49" s="1479" t="s">
        <v>1033</v>
      </c>
      <c r="M49" s="1479" t="s">
        <v>1034</v>
      </c>
      <c r="N49" s="1092" t="s">
        <v>256</v>
      </c>
      <c r="O49" s="1092" t="s">
        <v>256</v>
      </c>
      <c r="P49" s="1185" t="s">
        <v>117</v>
      </c>
      <c r="Q49" s="1100" t="s">
        <v>1035</v>
      </c>
      <c r="R49" s="1100" t="s">
        <v>919</v>
      </c>
      <c r="S49" s="1178" t="s">
        <v>117</v>
      </c>
      <c r="T49" s="1094"/>
    </row>
    <row r="50" spans="2:20" ht="51" customHeight="1" x14ac:dyDescent="0.15">
      <c r="B50" s="1179">
        <v>46</v>
      </c>
      <c r="C50" s="1180" t="s">
        <v>1036</v>
      </c>
      <c r="D50" s="1181"/>
      <c r="E50" s="1181"/>
      <c r="F50" s="1181"/>
      <c r="G50" s="1182" t="s">
        <v>914</v>
      </c>
      <c r="H50" s="1182" t="s">
        <v>914</v>
      </c>
      <c r="I50" s="1182" t="s">
        <v>914</v>
      </c>
      <c r="J50" s="1182" t="s">
        <v>914</v>
      </c>
      <c r="K50" s="1182" t="s">
        <v>860</v>
      </c>
      <c r="L50" s="1480" t="s">
        <v>1037</v>
      </c>
      <c r="M50" s="1480" t="s">
        <v>1038</v>
      </c>
      <c r="N50" s="1096" t="s">
        <v>1039</v>
      </c>
      <c r="O50" s="1097" t="s">
        <v>256</v>
      </c>
      <c r="P50" s="1186" t="s">
        <v>1040</v>
      </c>
      <c r="Q50" s="1104" t="s">
        <v>1035</v>
      </c>
      <c r="R50" s="1104" t="s">
        <v>890</v>
      </c>
      <c r="S50" s="1184" t="s">
        <v>1577</v>
      </c>
      <c r="T50" s="1099" t="s">
        <v>1565</v>
      </c>
    </row>
    <row r="51" spans="2:20" ht="41.25" customHeight="1" x14ac:dyDescent="0.15">
      <c r="B51" s="1173">
        <v>47</v>
      </c>
      <c r="C51" s="1174" t="s">
        <v>1042</v>
      </c>
      <c r="D51" s="1175" t="s">
        <v>7</v>
      </c>
      <c r="E51" s="1175"/>
      <c r="F51" s="1175" t="s">
        <v>387</v>
      </c>
      <c r="G51" s="1176" t="s">
        <v>1043</v>
      </c>
      <c r="H51" s="1176" t="s">
        <v>872</v>
      </c>
      <c r="I51" s="1176" t="s">
        <v>877</v>
      </c>
      <c r="J51" s="1176" t="s">
        <v>877</v>
      </c>
      <c r="K51" s="1176" t="s">
        <v>868</v>
      </c>
      <c r="L51" s="1479" t="s">
        <v>1044</v>
      </c>
      <c r="M51" s="1479" t="s">
        <v>1045</v>
      </c>
      <c r="N51" s="1091" t="s">
        <v>1046</v>
      </c>
      <c r="O51" s="1092" t="s">
        <v>256</v>
      </c>
      <c r="P51" s="1185" t="s">
        <v>1047</v>
      </c>
      <c r="Q51" s="1100" t="s">
        <v>1035</v>
      </c>
      <c r="R51" s="1100" t="s">
        <v>919</v>
      </c>
      <c r="S51" s="1178" t="s">
        <v>119</v>
      </c>
      <c r="T51" s="1094"/>
    </row>
    <row r="52" spans="2:20" ht="24" x14ac:dyDescent="0.15">
      <c r="B52" s="1167">
        <v>48</v>
      </c>
      <c r="C52" s="1168" t="s">
        <v>120</v>
      </c>
      <c r="D52" s="1169" t="s">
        <v>7</v>
      </c>
      <c r="E52" s="1169"/>
      <c r="F52" s="1169" t="s">
        <v>387</v>
      </c>
      <c r="G52" s="1170" t="s">
        <v>860</v>
      </c>
      <c r="H52" s="1170" t="s">
        <v>1048</v>
      </c>
      <c r="I52" s="1170" t="s">
        <v>877</v>
      </c>
      <c r="J52" s="1170" t="s">
        <v>877</v>
      </c>
      <c r="K52" s="1170" t="s">
        <v>868</v>
      </c>
      <c r="L52" s="1477" t="s">
        <v>1049</v>
      </c>
      <c r="M52" s="1478" t="s">
        <v>549</v>
      </c>
      <c r="N52" s="1086" t="s">
        <v>1050</v>
      </c>
      <c r="O52" s="1087" t="s">
        <v>256</v>
      </c>
      <c r="P52" s="1172" t="s">
        <v>863</v>
      </c>
      <c r="Q52" s="1101" t="s">
        <v>1051</v>
      </c>
      <c r="R52" s="1101" t="s">
        <v>890</v>
      </c>
      <c r="S52" s="1172" t="s">
        <v>1598</v>
      </c>
      <c r="T52" s="1089" t="s">
        <v>1595</v>
      </c>
    </row>
    <row r="53" spans="2:20" ht="42" customHeight="1" x14ac:dyDescent="0.15">
      <c r="B53" s="1173">
        <v>49</v>
      </c>
      <c r="C53" s="1174" t="s">
        <v>121</v>
      </c>
      <c r="D53" s="1175" t="s">
        <v>7</v>
      </c>
      <c r="E53" s="1175"/>
      <c r="F53" s="1175" t="s">
        <v>387</v>
      </c>
      <c r="G53" s="1176" t="s">
        <v>853</v>
      </c>
      <c r="H53" s="1176" t="s">
        <v>853</v>
      </c>
      <c r="I53" s="1176" t="s">
        <v>853</v>
      </c>
      <c r="J53" s="1176" t="s">
        <v>881</v>
      </c>
      <c r="K53" s="1176" t="s">
        <v>860</v>
      </c>
      <c r="L53" s="1479" t="s">
        <v>1052</v>
      </c>
      <c r="M53" s="1479" t="s">
        <v>1053</v>
      </c>
      <c r="N53" s="1091" t="s">
        <v>1054</v>
      </c>
      <c r="O53" s="1092" t="s">
        <v>256</v>
      </c>
      <c r="P53" s="1185" t="s">
        <v>1047</v>
      </c>
      <c r="Q53" s="1100" t="s">
        <v>1035</v>
      </c>
      <c r="R53" s="1100" t="s">
        <v>919</v>
      </c>
      <c r="S53" s="1178" t="s">
        <v>119</v>
      </c>
      <c r="T53" s="1094"/>
    </row>
    <row r="54" spans="2:20" ht="42" customHeight="1" x14ac:dyDescent="0.15">
      <c r="B54" s="1179">
        <v>50</v>
      </c>
      <c r="C54" s="1180" t="s">
        <v>1055</v>
      </c>
      <c r="D54" s="1181"/>
      <c r="E54" s="1181"/>
      <c r="F54" s="1181"/>
      <c r="G54" s="1182" t="s">
        <v>852</v>
      </c>
      <c r="H54" s="1182" t="s">
        <v>984</v>
      </c>
      <c r="I54" s="1182" t="s">
        <v>872</v>
      </c>
      <c r="J54" s="1182" t="s">
        <v>872</v>
      </c>
      <c r="K54" s="1182" t="s">
        <v>860</v>
      </c>
      <c r="L54" s="1480" t="s">
        <v>1056</v>
      </c>
      <c r="M54" s="1480" t="s">
        <v>1057</v>
      </c>
      <c r="N54" s="1096" t="s">
        <v>1058</v>
      </c>
      <c r="O54" s="1097" t="s">
        <v>256</v>
      </c>
      <c r="P54" s="1186" t="s">
        <v>1059</v>
      </c>
      <c r="Q54" s="1104" t="s">
        <v>864</v>
      </c>
      <c r="R54" s="1104" t="s">
        <v>890</v>
      </c>
      <c r="S54" s="1184" t="s">
        <v>1577</v>
      </c>
      <c r="T54" s="1099" t="s">
        <v>1565</v>
      </c>
    </row>
    <row r="55" spans="2:20" ht="30" customHeight="1" x14ac:dyDescent="0.15">
      <c r="B55" s="1173">
        <v>51</v>
      </c>
      <c r="C55" s="1174" t="s">
        <v>151</v>
      </c>
      <c r="D55" s="1175"/>
      <c r="E55" s="1175"/>
      <c r="F55" s="1175" t="s">
        <v>387</v>
      </c>
      <c r="G55" s="1176" t="s">
        <v>860</v>
      </c>
      <c r="H55" s="1176" t="s">
        <v>872</v>
      </c>
      <c r="I55" s="1176" t="s">
        <v>872</v>
      </c>
      <c r="J55" s="1176" t="s">
        <v>872</v>
      </c>
      <c r="K55" s="1176" t="s">
        <v>872</v>
      </c>
      <c r="L55" s="1479" t="s">
        <v>1060</v>
      </c>
      <c r="M55" s="1485" t="s">
        <v>256</v>
      </c>
      <c r="N55" s="1091" t="s">
        <v>1061</v>
      </c>
      <c r="O55" s="1092" t="s">
        <v>256</v>
      </c>
      <c r="P55" s="1185" t="s">
        <v>903</v>
      </c>
      <c r="Q55" s="1100" t="s">
        <v>864</v>
      </c>
      <c r="R55" s="1100" t="s">
        <v>919</v>
      </c>
      <c r="S55" s="1178" t="s">
        <v>110</v>
      </c>
      <c r="T55" s="1094"/>
    </row>
    <row r="56" spans="2:20" ht="40.5" customHeight="1" x14ac:dyDescent="0.15">
      <c r="B56" s="1173">
        <v>52</v>
      </c>
      <c r="C56" s="1174" t="s">
        <v>122</v>
      </c>
      <c r="D56" s="1175" t="s">
        <v>7</v>
      </c>
      <c r="E56" s="1175"/>
      <c r="F56" s="1175" t="s">
        <v>387</v>
      </c>
      <c r="G56" s="1176" t="s">
        <v>852</v>
      </c>
      <c r="H56" s="1176" t="s">
        <v>968</v>
      </c>
      <c r="I56" s="1176" t="s">
        <v>872</v>
      </c>
      <c r="J56" s="1176" t="s">
        <v>872</v>
      </c>
      <c r="K56" s="1176" t="s">
        <v>872</v>
      </c>
      <c r="L56" s="1479" t="s">
        <v>1062</v>
      </c>
      <c r="M56" s="1479" t="s">
        <v>1063</v>
      </c>
      <c r="N56" s="1091" t="s">
        <v>1064</v>
      </c>
      <c r="O56" s="1092" t="s">
        <v>256</v>
      </c>
      <c r="P56" s="1185" t="s">
        <v>903</v>
      </c>
      <c r="Q56" s="1100" t="s">
        <v>904</v>
      </c>
      <c r="R56" s="1100" t="s">
        <v>875</v>
      </c>
      <c r="S56" s="1178" t="s">
        <v>110</v>
      </c>
      <c r="T56" s="1094"/>
    </row>
    <row r="57" spans="2:20" ht="22.5" x14ac:dyDescent="0.15">
      <c r="B57" s="1179">
        <v>53</v>
      </c>
      <c r="C57" s="1180" t="s">
        <v>123</v>
      </c>
      <c r="D57" s="1181" t="s">
        <v>7</v>
      </c>
      <c r="E57" s="1181"/>
      <c r="F57" s="1181" t="s">
        <v>387</v>
      </c>
      <c r="G57" s="1182" t="s">
        <v>853</v>
      </c>
      <c r="H57" s="1182" t="s">
        <v>853</v>
      </c>
      <c r="I57" s="1182" t="s">
        <v>853</v>
      </c>
      <c r="J57" s="1182" t="s">
        <v>116</v>
      </c>
      <c r="K57" s="1182" t="s">
        <v>872</v>
      </c>
      <c r="L57" s="1480" t="s">
        <v>1065</v>
      </c>
      <c r="M57" s="1480" t="s">
        <v>1066</v>
      </c>
      <c r="N57" s="1096" t="s">
        <v>1067</v>
      </c>
      <c r="O57" s="1097" t="s">
        <v>256</v>
      </c>
      <c r="P57" s="1186" t="s">
        <v>1040</v>
      </c>
      <c r="Q57" s="1104" t="s">
        <v>1035</v>
      </c>
      <c r="R57" s="1104" t="s">
        <v>890</v>
      </c>
      <c r="S57" s="1184" t="s">
        <v>1577</v>
      </c>
      <c r="T57" s="1099" t="s">
        <v>1565</v>
      </c>
    </row>
    <row r="58" spans="2:20" ht="38.25" customHeight="1" x14ac:dyDescent="0.15">
      <c r="B58" s="1367">
        <v>54</v>
      </c>
      <c r="C58" s="1368" t="s">
        <v>144</v>
      </c>
      <c r="D58" s="1369"/>
      <c r="E58" s="1369"/>
      <c r="F58" s="1369" t="s">
        <v>387</v>
      </c>
      <c r="G58" s="1370" t="s">
        <v>860</v>
      </c>
      <c r="H58" s="1370" t="s">
        <v>860</v>
      </c>
      <c r="I58" s="1370" t="s">
        <v>860</v>
      </c>
      <c r="J58" s="1370" t="s">
        <v>108</v>
      </c>
      <c r="K58" s="1370" t="s">
        <v>1003</v>
      </c>
      <c r="L58" s="1494" t="s">
        <v>1068</v>
      </c>
      <c r="M58" s="1495" t="s">
        <v>256</v>
      </c>
      <c r="N58" s="1371" t="s">
        <v>1069</v>
      </c>
      <c r="O58" s="1372" t="s">
        <v>256</v>
      </c>
      <c r="P58" s="1373" t="s">
        <v>1059</v>
      </c>
      <c r="Q58" s="1374" t="s">
        <v>864</v>
      </c>
      <c r="R58" s="1374" t="s">
        <v>890</v>
      </c>
      <c r="S58" s="1375" t="s">
        <v>1577</v>
      </c>
      <c r="T58" s="1376" t="s">
        <v>1565</v>
      </c>
    </row>
    <row r="59" spans="2:20" ht="36" x14ac:dyDescent="0.15">
      <c r="B59" s="1377">
        <v>55</v>
      </c>
      <c r="C59" s="1378" t="s">
        <v>150</v>
      </c>
      <c r="D59" s="1379"/>
      <c r="E59" s="1379"/>
      <c r="F59" s="1379" t="s">
        <v>387</v>
      </c>
      <c r="G59" s="1380" t="s">
        <v>1070</v>
      </c>
      <c r="H59" s="1380" t="s">
        <v>853</v>
      </c>
      <c r="I59" s="1380" t="s">
        <v>860</v>
      </c>
      <c r="J59" s="1380" t="s">
        <v>860</v>
      </c>
      <c r="K59" s="1380" t="s">
        <v>860</v>
      </c>
      <c r="L59" s="1496" t="s">
        <v>1071</v>
      </c>
      <c r="M59" s="1496" t="s">
        <v>1072</v>
      </c>
      <c r="N59" s="1381" t="s">
        <v>1041</v>
      </c>
      <c r="O59" s="1382" t="s">
        <v>256</v>
      </c>
      <c r="P59" s="1383" t="s">
        <v>1059</v>
      </c>
      <c r="Q59" s="1384" t="s">
        <v>1035</v>
      </c>
      <c r="R59" s="1384" t="s">
        <v>890</v>
      </c>
      <c r="S59" s="1385" t="s">
        <v>1577</v>
      </c>
      <c r="T59" s="1386" t="s">
        <v>1591</v>
      </c>
    </row>
    <row r="60" spans="2:20" ht="51.75" customHeight="1" x14ac:dyDescent="0.15">
      <c r="B60" s="1179">
        <v>56</v>
      </c>
      <c r="C60" s="1180" t="s">
        <v>124</v>
      </c>
      <c r="D60" s="1181" t="s">
        <v>7</v>
      </c>
      <c r="E60" s="1181"/>
      <c r="F60" s="1181" t="s">
        <v>387</v>
      </c>
      <c r="G60" s="1182" t="s">
        <v>852</v>
      </c>
      <c r="H60" s="1182" t="s">
        <v>1073</v>
      </c>
      <c r="I60" s="1182" t="s">
        <v>860</v>
      </c>
      <c r="J60" s="1182" t="s">
        <v>872</v>
      </c>
      <c r="K60" s="1182" t="s">
        <v>877</v>
      </c>
      <c r="L60" s="1480" t="s">
        <v>1074</v>
      </c>
      <c r="M60" s="1480" t="s">
        <v>1075</v>
      </c>
      <c r="N60" s="1096" t="s">
        <v>1076</v>
      </c>
      <c r="O60" s="1097" t="s">
        <v>256</v>
      </c>
      <c r="P60" s="1186" t="s">
        <v>1059</v>
      </c>
      <c r="Q60" s="1104" t="s">
        <v>1035</v>
      </c>
      <c r="R60" s="1104" t="s">
        <v>875</v>
      </c>
      <c r="S60" s="1184" t="s">
        <v>1577</v>
      </c>
      <c r="T60" s="1099" t="s">
        <v>1580</v>
      </c>
    </row>
    <row r="61" spans="2:20" ht="39.75" customHeight="1" x14ac:dyDescent="0.15">
      <c r="B61" s="1179">
        <v>57</v>
      </c>
      <c r="C61" s="1180" t="s">
        <v>1077</v>
      </c>
      <c r="D61" s="1181"/>
      <c r="E61" s="1181"/>
      <c r="F61" s="1181"/>
      <c r="G61" s="1182" t="s">
        <v>297</v>
      </c>
      <c r="H61" s="1182" t="s">
        <v>853</v>
      </c>
      <c r="I61" s="1182" t="s">
        <v>853</v>
      </c>
      <c r="J61" s="1182" t="s">
        <v>116</v>
      </c>
      <c r="K61" s="1182" t="s">
        <v>297</v>
      </c>
      <c r="L61" s="1480" t="s">
        <v>1078</v>
      </c>
      <c r="M61" s="1480" t="s">
        <v>1079</v>
      </c>
      <c r="N61" s="1096" t="s">
        <v>1080</v>
      </c>
      <c r="O61" s="1097" t="s">
        <v>256</v>
      </c>
      <c r="P61" s="1186" t="s">
        <v>1059</v>
      </c>
      <c r="Q61" s="1104" t="s">
        <v>1035</v>
      </c>
      <c r="R61" s="1104" t="s">
        <v>875</v>
      </c>
      <c r="S61" s="1184" t="s">
        <v>1577</v>
      </c>
      <c r="T61" s="1099" t="s">
        <v>1580</v>
      </c>
    </row>
    <row r="62" spans="2:20" ht="52.5" customHeight="1" x14ac:dyDescent="0.15">
      <c r="B62" s="1327">
        <v>58</v>
      </c>
      <c r="C62" s="1328" t="s">
        <v>1081</v>
      </c>
      <c r="D62" s="1329" t="s">
        <v>7</v>
      </c>
      <c r="E62" s="1329"/>
      <c r="F62" s="1329"/>
      <c r="G62" s="1330" t="s">
        <v>853</v>
      </c>
      <c r="H62" s="1330" t="s">
        <v>868</v>
      </c>
      <c r="I62" s="1330" t="s">
        <v>868</v>
      </c>
      <c r="J62" s="1330" t="s">
        <v>868</v>
      </c>
      <c r="K62" s="1330" t="s">
        <v>297</v>
      </c>
      <c r="L62" s="1481" t="s">
        <v>1082</v>
      </c>
      <c r="M62" s="1481" t="s">
        <v>1083</v>
      </c>
      <c r="N62" s="1331" t="s">
        <v>1084</v>
      </c>
      <c r="O62" s="1332" t="s">
        <v>256</v>
      </c>
      <c r="P62" s="1387" t="s">
        <v>928</v>
      </c>
      <c r="Q62" s="1334" t="s">
        <v>1035</v>
      </c>
      <c r="R62" s="1334" t="s">
        <v>919</v>
      </c>
      <c r="S62" s="1335" t="s">
        <v>1494</v>
      </c>
      <c r="T62" s="1336"/>
    </row>
    <row r="63" spans="2:20" ht="24" x14ac:dyDescent="0.15">
      <c r="B63" s="1337">
        <v>59</v>
      </c>
      <c r="C63" s="1338" t="s">
        <v>1085</v>
      </c>
      <c r="D63" s="1339" t="s">
        <v>7</v>
      </c>
      <c r="E63" s="1339"/>
      <c r="F63" s="1339"/>
      <c r="G63" s="1340" t="s">
        <v>921</v>
      </c>
      <c r="H63" s="1340" t="s">
        <v>868</v>
      </c>
      <c r="I63" s="1340" t="s">
        <v>868</v>
      </c>
      <c r="J63" s="1340" t="s">
        <v>950</v>
      </c>
      <c r="K63" s="1340" t="s">
        <v>868</v>
      </c>
      <c r="L63" s="1482" t="s">
        <v>1086</v>
      </c>
      <c r="M63" s="1483" t="s">
        <v>256</v>
      </c>
      <c r="N63" s="1341" t="s">
        <v>1087</v>
      </c>
      <c r="O63" s="1342" t="s">
        <v>256</v>
      </c>
      <c r="P63" s="1398" t="s">
        <v>928</v>
      </c>
      <c r="Q63" s="1344" t="s">
        <v>864</v>
      </c>
      <c r="R63" s="1344" t="s">
        <v>919</v>
      </c>
      <c r="S63" s="1345" t="s">
        <v>1494</v>
      </c>
      <c r="T63" s="1346"/>
    </row>
    <row r="64" spans="2:20" ht="39.75" customHeight="1" x14ac:dyDescent="0.15">
      <c r="B64" s="1399">
        <v>60</v>
      </c>
      <c r="C64" s="1400" t="s">
        <v>1088</v>
      </c>
      <c r="D64" s="1401" t="s">
        <v>7</v>
      </c>
      <c r="E64" s="1401"/>
      <c r="F64" s="1401"/>
      <c r="G64" s="1402" t="s">
        <v>921</v>
      </c>
      <c r="H64" s="1402" t="s">
        <v>921</v>
      </c>
      <c r="I64" s="1402" t="s">
        <v>921</v>
      </c>
      <c r="J64" s="1402" t="s">
        <v>1089</v>
      </c>
      <c r="K64" s="1402" t="s">
        <v>868</v>
      </c>
      <c r="L64" s="1497" t="s">
        <v>1090</v>
      </c>
      <c r="M64" s="1497" t="s">
        <v>1091</v>
      </c>
      <c r="N64" s="1403" t="s">
        <v>1087</v>
      </c>
      <c r="O64" s="1404" t="s">
        <v>256</v>
      </c>
      <c r="P64" s="1405" t="s">
        <v>928</v>
      </c>
      <c r="Q64" s="1406" t="s">
        <v>864</v>
      </c>
      <c r="R64" s="1406" t="s">
        <v>919</v>
      </c>
      <c r="S64" s="1407" t="s">
        <v>1494</v>
      </c>
      <c r="T64" s="1408"/>
    </row>
    <row r="65" spans="2:20" ht="51.75" customHeight="1" x14ac:dyDescent="0.15">
      <c r="B65" s="1160">
        <v>61</v>
      </c>
      <c r="C65" s="1161" t="s">
        <v>140</v>
      </c>
      <c r="D65" s="1162"/>
      <c r="E65" s="1162"/>
      <c r="F65" s="1162" t="s">
        <v>387</v>
      </c>
      <c r="G65" s="1163" t="s">
        <v>852</v>
      </c>
      <c r="H65" s="1163" t="s">
        <v>1092</v>
      </c>
      <c r="I65" s="1163" t="s">
        <v>872</v>
      </c>
      <c r="J65" s="1163" t="s">
        <v>860</v>
      </c>
      <c r="K65" s="1163" t="s">
        <v>860</v>
      </c>
      <c r="L65" s="1476" t="s">
        <v>1093</v>
      </c>
      <c r="M65" s="1476" t="s">
        <v>1094</v>
      </c>
      <c r="N65" s="1082" t="s">
        <v>1095</v>
      </c>
      <c r="O65" s="1083" t="s">
        <v>256</v>
      </c>
      <c r="P65" s="1290" t="s">
        <v>903</v>
      </c>
      <c r="Q65" s="1165" t="s">
        <v>1096</v>
      </c>
      <c r="R65" s="1165" t="s">
        <v>875</v>
      </c>
      <c r="S65" s="1166" t="s">
        <v>110</v>
      </c>
      <c r="T65" s="1084"/>
    </row>
    <row r="66" spans="2:20" ht="39" customHeight="1" x14ac:dyDescent="0.15">
      <c r="B66" s="1173">
        <v>62</v>
      </c>
      <c r="C66" s="1174" t="s">
        <v>125</v>
      </c>
      <c r="D66" s="1175" t="s">
        <v>7</v>
      </c>
      <c r="E66" s="1175"/>
      <c r="F66" s="1175" t="s">
        <v>387</v>
      </c>
      <c r="G66" s="1176" t="s">
        <v>852</v>
      </c>
      <c r="H66" s="1176" t="s">
        <v>1097</v>
      </c>
      <c r="I66" s="1176" t="s">
        <v>852</v>
      </c>
      <c r="J66" s="1176" t="s">
        <v>112</v>
      </c>
      <c r="K66" s="1176" t="s">
        <v>1098</v>
      </c>
      <c r="L66" s="1479" t="s">
        <v>1099</v>
      </c>
      <c r="M66" s="1479" t="s">
        <v>1100</v>
      </c>
      <c r="N66" s="1092" t="s">
        <v>256</v>
      </c>
      <c r="O66" s="1092" t="s">
        <v>256</v>
      </c>
      <c r="P66" s="1185" t="s">
        <v>903</v>
      </c>
      <c r="Q66" s="1100" t="s">
        <v>857</v>
      </c>
      <c r="R66" s="1100" t="s">
        <v>875</v>
      </c>
      <c r="S66" s="1178" t="s">
        <v>110</v>
      </c>
      <c r="T66" s="1094"/>
    </row>
    <row r="67" spans="2:20" ht="30.75" customHeight="1" x14ac:dyDescent="0.15">
      <c r="B67" s="1173">
        <v>63</v>
      </c>
      <c r="C67" s="1174" t="s">
        <v>1101</v>
      </c>
      <c r="D67" s="1175"/>
      <c r="E67" s="1175"/>
      <c r="F67" s="1175"/>
      <c r="G67" s="1176" t="s">
        <v>116</v>
      </c>
      <c r="H67" s="1176" t="s">
        <v>116</v>
      </c>
      <c r="I67" s="1176" t="s">
        <v>116</v>
      </c>
      <c r="J67" s="1176" t="s">
        <v>116</v>
      </c>
      <c r="K67" s="1176" t="s">
        <v>116</v>
      </c>
      <c r="L67" s="1479" t="s">
        <v>1102</v>
      </c>
      <c r="M67" s="1479" t="s">
        <v>1103</v>
      </c>
      <c r="N67" s="1091" t="s">
        <v>920</v>
      </c>
      <c r="O67" s="1092" t="s">
        <v>256</v>
      </c>
      <c r="P67" s="1185" t="s">
        <v>455</v>
      </c>
      <c r="Q67" s="1100" t="s">
        <v>857</v>
      </c>
      <c r="R67" s="1100" t="s">
        <v>875</v>
      </c>
      <c r="S67" s="1178" t="s">
        <v>110</v>
      </c>
      <c r="T67" s="1094"/>
    </row>
    <row r="68" spans="2:20" ht="52.5" customHeight="1" x14ac:dyDescent="0.15">
      <c r="B68" s="1173">
        <v>64</v>
      </c>
      <c r="C68" s="1174" t="s">
        <v>1104</v>
      </c>
      <c r="D68" s="1175"/>
      <c r="E68" s="1175"/>
      <c r="F68" s="1175"/>
      <c r="G68" s="1176" t="s">
        <v>852</v>
      </c>
      <c r="H68" s="1176" t="s">
        <v>1105</v>
      </c>
      <c r="I68" s="1176" t="s">
        <v>108</v>
      </c>
      <c r="J68" s="1176" t="s">
        <v>1105</v>
      </c>
      <c r="K68" s="1176" t="s">
        <v>860</v>
      </c>
      <c r="L68" s="1479" t="s">
        <v>1106</v>
      </c>
      <c r="M68" s="1479" t="s">
        <v>1103</v>
      </c>
      <c r="N68" s="1091" t="s">
        <v>1107</v>
      </c>
      <c r="O68" s="1092" t="s">
        <v>256</v>
      </c>
      <c r="P68" s="1185" t="s">
        <v>455</v>
      </c>
      <c r="Q68" s="1100" t="s">
        <v>857</v>
      </c>
      <c r="R68" s="1100" t="s">
        <v>875</v>
      </c>
      <c r="S68" s="1178" t="s">
        <v>110</v>
      </c>
      <c r="T68" s="1094"/>
    </row>
    <row r="69" spans="2:20" ht="30.75" customHeight="1" x14ac:dyDescent="0.15">
      <c r="B69" s="1179">
        <v>65</v>
      </c>
      <c r="C69" s="1180" t="s">
        <v>1108</v>
      </c>
      <c r="D69" s="1180" t="s">
        <v>7</v>
      </c>
      <c r="E69" s="1180"/>
      <c r="F69" s="1181"/>
      <c r="G69" s="1182" t="s">
        <v>1097</v>
      </c>
      <c r="H69" s="1182" t="s">
        <v>914</v>
      </c>
      <c r="I69" s="1182" t="s">
        <v>914</v>
      </c>
      <c r="J69" s="1182" t="s">
        <v>914</v>
      </c>
      <c r="K69" s="1182" t="s">
        <v>914</v>
      </c>
      <c r="L69" s="1480" t="s">
        <v>1109</v>
      </c>
      <c r="M69" s="1480" t="s">
        <v>1110</v>
      </c>
      <c r="N69" s="1104" t="s">
        <v>935</v>
      </c>
      <c r="O69" s="1097" t="s">
        <v>256</v>
      </c>
      <c r="P69" s="1186" t="s">
        <v>453</v>
      </c>
      <c r="Q69" s="1104" t="s">
        <v>857</v>
      </c>
      <c r="R69" s="1104" t="s">
        <v>1111</v>
      </c>
      <c r="S69" s="1184" t="s">
        <v>1577</v>
      </c>
      <c r="T69" s="1099" t="s">
        <v>1590</v>
      </c>
    </row>
    <row r="70" spans="2:20" ht="30.75" customHeight="1" x14ac:dyDescent="0.15">
      <c r="B70" s="1173">
        <v>66</v>
      </c>
      <c r="C70" s="1174" t="s">
        <v>1112</v>
      </c>
      <c r="D70" s="1175"/>
      <c r="E70" s="1175"/>
      <c r="F70" s="1175"/>
      <c r="G70" s="1176" t="s">
        <v>993</v>
      </c>
      <c r="H70" s="1176" t="s">
        <v>872</v>
      </c>
      <c r="I70" s="1176" t="s">
        <v>993</v>
      </c>
      <c r="J70" s="1176" t="s">
        <v>108</v>
      </c>
      <c r="K70" s="1176" t="s">
        <v>1098</v>
      </c>
      <c r="L70" s="1479" t="s">
        <v>1113</v>
      </c>
      <c r="M70" s="1485" t="s">
        <v>256</v>
      </c>
      <c r="N70" s="1091" t="s">
        <v>1114</v>
      </c>
      <c r="O70" s="1092" t="s">
        <v>256</v>
      </c>
      <c r="P70" s="1185" t="s">
        <v>471</v>
      </c>
      <c r="Q70" s="1100" t="s">
        <v>864</v>
      </c>
      <c r="R70" s="1100" t="s">
        <v>919</v>
      </c>
      <c r="S70" s="1178" t="s">
        <v>66</v>
      </c>
      <c r="T70" s="1094"/>
    </row>
    <row r="71" spans="2:20" ht="39" customHeight="1" x14ac:dyDescent="0.15">
      <c r="B71" s="1173">
        <v>67</v>
      </c>
      <c r="C71" s="1174" t="s">
        <v>143</v>
      </c>
      <c r="D71" s="1174"/>
      <c r="E71" s="1174"/>
      <c r="F71" s="1175" t="s">
        <v>387</v>
      </c>
      <c r="G71" s="1176" t="s">
        <v>852</v>
      </c>
      <c r="H71" s="1176" t="s">
        <v>1097</v>
      </c>
      <c r="I71" s="1176" t="s">
        <v>1097</v>
      </c>
      <c r="J71" s="1176" t="s">
        <v>1115</v>
      </c>
      <c r="K71" s="1176" t="s">
        <v>1116</v>
      </c>
      <c r="L71" s="1479" t="s">
        <v>1117</v>
      </c>
      <c r="M71" s="1479" t="s">
        <v>1118</v>
      </c>
      <c r="N71" s="1092" t="s">
        <v>256</v>
      </c>
      <c r="O71" s="1092" t="s">
        <v>256</v>
      </c>
      <c r="P71" s="1185" t="s">
        <v>1120</v>
      </c>
      <c r="Q71" s="1100" t="s">
        <v>857</v>
      </c>
      <c r="R71" s="1100" t="s">
        <v>875</v>
      </c>
      <c r="S71" s="1178" t="s">
        <v>127</v>
      </c>
      <c r="T71" s="1094"/>
    </row>
    <row r="72" spans="2:20" ht="30.75" customHeight="1" x14ac:dyDescent="0.15">
      <c r="B72" s="1173">
        <v>68</v>
      </c>
      <c r="C72" s="1174" t="s">
        <v>137</v>
      </c>
      <c r="D72" s="1175"/>
      <c r="E72" s="1175"/>
      <c r="F72" s="1175" t="s">
        <v>387</v>
      </c>
      <c r="G72" s="1176" t="s">
        <v>852</v>
      </c>
      <c r="H72" s="1176" t="s">
        <v>116</v>
      </c>
      <c r="I72" s="1176" t="s">
        <v>116</v>
      </c>
      <c r="J72" s="1176" t="s">
        <v>116</v>
      </c>
      <c r="K72" s="1176" t="s">
        <v>872</v>
      </c>
      <c r="L72" s="1479" t="s">
        <v>1121</v>
      </c>
      <c r="M72" s="1479" t="s">
        <v>1122</v>
      </c>
      <c r="N72" s="1091" t="s">
        <v>1123</v>
      </c>
      <c r="O72" s="1092" t="s">
        <v>256</v>
      </c>
      <c r="P72" s="1185" t="s">
        <v>1120</v>
      </c>
      <c r="Q72" s="1100" t="s">
        <v>918</v>
      </c>
      <c r="R72" s="1100" t="s">
        <v>875</v>
      </c>
      <c r="S72" s="1178" t="s">
        <v>127</v>
      </c>
      <c r="T72" s="1094"/>
    </row>
    <row r="73" spans="2:20" ht="30.75" customHeight="1" x14ac:dyDescent="0.15">
      <c r="B73" s="1173">
        <v>72</v>
      </c>
      <c r="C73" s="1174" t="s">
        <v>126</v>
      </c>
      <c r="D73" s="1175" t="s">
        <v>7</v>
      </c>
      <c r="E73" s="1175"/>
      <c r="F73" s="1175" t="s">
        <v>387</v>
      </c>
      <c r="G73" s="1176" t="s">
        <v>853</v>
      </c>
      <c r="H73" s="1176" t="s">
        <v>853</v>
      </c>
      <c r="I73" s="1176" t="s">
        <v>853</v>
      </c>
      <c r="J73" s="1176" t="s">
        <v>853</v>
      </c>
      <c r="K73" s="1176" t="s">
        <v>853</v>
      </c>
      <c r="L73" s="1479" t="s">
        <v>1124</v>
      </c>
      <c r="M73" s="1479" t="s">
        <v>1125</v>
      </c>
      <c r="N73" s="1091" t="s">
        <v>1126</v>
      </c>
      <c r="O73" s="1092" t="s">
        <v>256</v>
      </c>
      <c r="P73" s="1185" t="s">
        <v>471</v>
      </c>
      <c r="Q73" s="1100" t="s">
        <v>857</v>
      </c>
      <c r="R73" s="1100" t="s">
        <v>875</v>
      </c>
      <c r="S73" s="1178" t="s">
        <v>66</v>
      </c>
      <c r="T73" s="1094"/>
    </row>
    <row r="74" spans="2:20" ht="29.25" customHeight="1" x14ac:dyDescent="0.15">
      <c r="B74" s="1173">
        <v>73</v>
      </c>
      <c r="C74" s="1174" t="s">
        <v>1127</v>
      </c>
      <c r="D74" s="1175"/>
      <c r="E74" s="1175"/>
      <c r="F74" s="1175"/>
      <c r="G74" s="1176" t="s">
        <v>892</v>
      </c>
      <c r="H74" s="1176" t="s">
        <v>950</v>
      </c>
      <c r="I74" s="1176" t="s">
        <v>113</v>
      </c>
      <c r="J74" s="1176" t="s">
        <v>950</v>
      </c>
      <c r="K74" s="1176" t="s">
        <v>950</v>
      </c>
      <c r="L74" s="1479" t="s">
        <v>1128</v>
      </c>
      <c r="M74" s="1485" t="s">
        <v>256</v>
      </c>
      <c r="N74" s="1091" t="s">
        <v>1129</v>
      </c>
      <c r="O74" s="1100" t="s">
        <v>1130</v>
      </c>
      <c r="P74" s="1185" t="s">
        <v>471</v>
      </c>
      <c r="Q74" s="1100" t="s">
        <v>1007</v>
      </c>
      <c r="R74" s="1100" t="s">
        <v>919</v>
      </c>
      <c r="S74" s="1178" t="s">
        <v>66</v>
      </c>
      <c r="T74" s="1094"/>
    </row>
    <row r="75" spans="2:20" ht="30.75" customHeight="1" x14ac:dyDescent="0.15">
      <c r="B75" s="1173">
        <v>74</v>
      </c>
      <c r="C75" s="1174" t="s">
        <v>1131</v>
      </c>
      <c r="D75" s="1175"/>
      <c r="E75" s="1175"/>
      <c r="F75" s="1175"/>
      <c r="G75" s="1176" t="s">
        <v>892</v>
      </c>
      <c r="H75" s="1176" t="s">
        <v>892</v>
      </c>
      <c r="I75" s="1176" t="s">
        <v>950</v>
      </c>
      <c r="J75" s="1176" t="s">
        <v>113</v>
      </c>
      <c r="K75" s="1176" t="s">
        <v>860</v>
      </c>
      <c r="L75" s="1479" t="s">
        <v>1132</v>
      </c>
      <c r="M75" s="1485" t="s">
        <v>256</v>
      </c>
      <c r="N75" s="1092" t="s">
        <v>256</v>
      </c>
      <c r="O75" s="1100" t="s">
        <v>1133</v>
      </c>
      <c r="P75" s="1185" t="s">
        <v>471</v>
      </c>
      <c r="Q75" s="1100" t="s">
        <v>1007</v>
      </c>
      <c r="R75" s="1100" t="s">
        <v>919</v>
      </c>
      <c r="S75" s="1178" t="s">
        <v>66</v>
      </c>
      <c r="T75" s="1094"/>
    </row>
    <row r="76" spans="2:20" ht="39" customHeight="1" x14ac:dyDescent="0.15">
      <c r="B76" s="1173">
        <v>75</v>
      </c>
      <c r="C76" s="1174" t="s">
        <v>1134</v>
      </c>
      <c r="D76" s="1175"/>
      <c r="E76" s="1175"/>
      <c r="F76" s="1175"/>
      <c r="G76" s="1176" t="s">
        <v>892</v>
      </c>
      <c r="H76" s="1176" t="s">
        <v>950</v>
      </c>
      <c r="I76" s="1176" t="s">
        <v>950</v>
      </c>
      <c r="J76" s="1176" t="s">
        <v>950</v>
      </c>
      <c r="K76" s="1176" t="s">
        <v>860</v>
      </c>
      <c r="L76" s="1479" t="s">
        <v>1135</v>
      </c>
      <c r="M76" s="1485" t="s">
        <v>256</v>
      </c>
      <c r="N76" s="1091" t="s">
        <v>1136</v>
      </c>
      <c r="O76" s="1100" t="s">
        <v>1137</v>
      </c>
      <c r="P76" s="1185" t="s">
        <v>472</v>
      </c>
      <c r="Q76" s="1100" t="s">
        <v>1007</v>
      </c>
      <c r="R76" s="1100" t="s">
        <v>919</v>
      </c>
      <c r="S76" s="1178" t="s">
        <v>66</v>
      </c>
      <c r="T76" s="1094"/>
    </row>
    <row r="77" spans="2:20" ht="30.75" customHeight="1" x14ac:dyDescent="0.15">
      <c r="B77" s="1327">
        <v>76</v>
      </c>
      <c r="C77" s="1328" t="s">
        <v>128</v>
      </c>
      <c r="D77" s="1329" t="s">
        <v>7</v>
      </c>
      <c r="E77" s="1329"/>
      <c r="F77" s="1329" t="s">
        <v>387</v>
      </c>
      <c r="G77" s="1330" t="s">
        <v>921</v>
      </c>
      <c r="H77" s="1330" t="s">
        <v>1097</v>
      </c>
      <c r="I77" s="1330" t="s">
        <v>872</v>
      </c>
      <c r="J77" s="1330" t="s">
        <v>1105</v>
      </c>
      <c r="K77" s="1330" t="s">
        <v>860</v>
      </c>
      <c r="L77" s="1481" t="s">
        <v>1138</v>
      </c>
      <c r="M77" s="1481" t="s">
        <v>1139</v>
      </c>
      <c r="N77" s="1331" t="s">
        <v>1140</v>
      </c>
      <c r="O77" s="1332" t="s">
        <v>256</v>
      </c>
      <c r="P77" s="1387" t="s">
        <v>453</v>
      </c>
      <c r="Q77" s="1334" t="s">
        <v>857</v>
      </c>
      <c r="R77" s="1334" t="s">
        <v>1111</v>
      </c>
      <c r="S77" s="1335" t="s">
        <v>1495</v>
      </c>
      <c r="T77" s="1336"/>
    </row>
    <row r="78" spans="2:20" ht="24" x14ac:dyDescent="0.15">
      <c r="B78" s="1377">
        <v>77</v>
      </c>
      <c r="C78" s="1378" t="s">
        <v>1141</v>
      </c>
      <c r="D78" s="1379"/>
      <c r="E78" s="1379"/>
      <c r="F78" s="1379"/>
      <c r="G78" s="1380" t="s">
        <v>892</v>
      </c>
      <c r="H78" s="1380" t="s">
        <v>984</v>
      </c>
      <c r="I78" s="1380" t="s">
        <v>108</v>
      </c>
      <c r="J78" s="1380" t="s">
        <v>108</v>
      </c>
      <c r="K78" s="1380" t="s">
        <v>860</v>
      </c>
      <c r="L78" s="1496" t="s">
        <v>1142</v>
      </c>
      <c r="M78" s="1498" t="s">
        <v>256</v>
      </c>
      <c r="N78" s="1381" t="s">
        <v>1143</v>
      </c>
      <c r="O78" s="1382" t="s">
        <v>256</v>
      </c>
      <c r="P78" s="1383" t="s">
        <v>453</v>
      </c>
      <c r="Q78" s="1384" t="s">
        <v>864</v>
      </c>
      <c r="R78" s="1384" t="s">
        <v>890</v>
      </c>
      <c r="S78" s="1385" t="s">
        <v>1577</v>
      </c>
      <c r="T78" s="1386" t="s">
        <v>1585</v>
      </c>
    </row>
    <row r="79" spans="2:20" ht="30" customHeight="1" x14ac:dyDescent="0.15">
      <c r="B79" s="1173">
        <v>78</v>
      </c>
      <c r="C79" s="1174" t="s">
        <v>1144</v>
      </c>
      <c r="D79" s="1175"/>
      <c r="E79" s="1175"/>
      <c r="F79" s="1175"/>
      <c r="G79" s="1176" t="s">
        <v>892</v>
      </c>
      <c r="H79" s="1176" t="s">
        <v>950</v>
      </c>
      <c r="I79" s="1176" t="s">
        <v>113</v>
      </c>
      <c r="J79" s="1176" t="s">
        <v>950</v>
      </c>
      <c r="K79" s="1176" t="s">
        <v>950</v>
      </c>
      <c r="L79" s="1479" t="s">
        <v>1145</v>
      </c>
      <c r="M79" s="1485" t="s">
        <v>256</v>
      </c>
      <c r="N79" s="1091" t="s">
        <v>1146</v>
      </c>
      <c r="O79" s="1100" t="s">
        <v>1147</v>
      </c>
      <c r="P79" s="1185" t="s">
        <v>471</v>
      </c>
      <c r="Q79" s="1100" t="s">
        <v>1007</v>
      </c>
      <c r="R79" s="1100" t="s">
        <v>919</v>
      </c>
      <c r="S79" s="1178" t="s">
        <v>66</v>
      </c>
      <c r="T79" s="1094"/>
    </row>
    <row r="80" spans="2:20" ht="28.5" customHeight="1" x14ac:dyDescent="0.15">
      <c r="B80" s="1173">
        <v>79</v>
      </c>
      <c r="C80" s="1174" t="s">
        <v>1148</v>
      </c>
      <c r="D80" s="1175"/>
      <c r="E80" s="1175"/>
      <c r="F80" s="1175"/>
      <c r="G80" s="1176" t="s">
        <v>892</v>
      </c>
      <c r="H80" s="1176" t="s">
        <v>950</v>
      </c>
      <c r="I80" s="1176" t="s">
        <v>113</v>
      </c>
      <c r="J80" s="1176" t="s">
        <v>950</v>
      </c>
      <c r="K80" s="1176" t="s">
        <v>950</v>
      </c>
      <c r="L80" s="1479" t="s">
        <v>1149</v>
      </c>
      <c r="M80" s="1485" t="s">
        <v>256</v>
      </c>
      <c r="N80" s="1092" t="s">
        <v>256</v>
      </c>
      <c r="O80" s="1100" t="s">
        <v>1150</v>
      </c>
      <c r="P80" s="1185" t="s">
        <v>471</v>
      </c>
      <c r="Q80" s="1100" t="s">
        <v>1007</v>
      </c>
      <c r="R80" s="1100" t="s">
        <v>919</v>
      </c>
      <c r="S80" s="1178" t="s">
        <v>66</v>
      </c>
      <c r="T80" s="1094"/>
    </row>
    <row r="81" spans="2:20" ht="28.5" customHeight="1" x14ac:dyDescent="0.15">
      <c r="B81" s="1173">
        <v>80</v>
      </c>
      <c r="C81" s="1174" t="s">
        <v>1151</v>
      </c>
      <c r="D81" s="1175"/>
      <c r="E81" s="1175"/>
      <c r="F81" s="1175"/>
      <c r="G81" s="1176" t="s">
        <v>892</v>
      </c>
      <c r="H81" s="1176" t="s">
        <v>950</v>
      </c>
      <c r="I81" s="1176" t="s">
        <v>113</v>
      </c>
      <c r="J81" s="1176" t="s">
        <v>950</v>
      </c>
      <c r="K81" s="1176" t="s">
        <v>860</v>
      </c>
      <c r="L81" s="1479" t="s">
        <v>1152</v>
      </c>
      <c r="M81" s="1485" t="s">
        <v>256</v>
      </c>
      <c r="N81" s="1092" t="s">
        <v>256</v>
      </c>
      <c r="O81" s="1100" t="s">
        <v>1153</v>
      </c>
      <c r="P81" s="1185" t="s">
        <v>928</v>
      </c>
      <c r="Q81" s="1100" t="s">
        <v>1007</v>
      </c>
      <c r="R81" s="1100" t="s">
        <v>919</v>
      </c>
      <c r="S81" s="1178" t="s">
        <v>1494</v>
      </c>
      <c r="T81" s="1094"/>
    </row>
    <row r="82" spans="2:20" ht="28.5" customHeight="1" x14ac:dyDescent="0.15">
      <c r="B82" s="1173">
        <v>81</v>
      </c>
      <c r="C82" s="1174" t="s">
        <v>1154</v>
      </c>
      <c r="D82" s="1175"/>
      <c r="E82" s="1175"/>
      <c r="F82" s="1175"/>
      <c r="G82" s="1176" t="s">
        <v>892</v>
      </c>
      <c r="H82" s="1176" t="s">
        <v>950</v>
      </c>
      <c r="I82" s="1176" t="s">
        <v>950</v>
      </c>
      <c r="J82" s="1176" t="s">
        <v>950</v>
      </c>
      <c r="K82" s="1176" t="s">
        <v>1004</v>
      </c>
      <c r="L82" s="1479" t="s">
        <v>1155</v>
      </c>
      <c r="M82" s="1485" t="s">
        <v>256</v>
      </c>
      <c r="N82" s="1092" t="s">
        <v>256</v>
      </c>
      <c r="O82" s="1100" t="s">
        <v>1156</v>
      </c>
      <c r="P82" s="1185" t="s">
        <v>471</v>
      </c>
      <c r="Q82" s="1100" t="s">
        <v>1007</v>
      </c>
      <c r="R82" s="1100" t="s">
        <v>919</v>
      </c>
      <c r="S82" s="1178" t="s">
        <v>66</v>
      </c>
      <c r="T82" s="1094"/>
    </row>
    <row r="83" spans="2:20" ht="24" x14ac:dyDescent="0.15">
      <c r="B83" s="1173">
        <v>82</v>
      </c>
      <c r="C83" s="1174" t="s">
        <v>1158</v>
      </c>
      <c r="D83" s="1175"/>
      <c r="E83" s="1175"/>
      <c r="F83" s="1175"/>
      <c r="G83" s="1176" t="s">
        <v>892</v>
      </c>
      <c r="H83" s="1176" t="s">
        <v>892</v>
      </c>
      <c r="I83" s="1176" t="s">
        <v>892</v>
      </c>
      <c r="J83" s="1176" t="s">
        <v>892</v>
      </c>
      <c r="K83" s="1176" t="s">
        <v>892</v>
      </c>
      <c r="L83" s="1479" t="s">
        <v>1159</v>
      </c>
      <c r="M83" s="1485" t="s">
        <v>256</v>
      </c>
      <c r="N83" s="1092" t="s">
        <v>256</v>
      </c>
      <c r="O83" s="1100" t="s">
        <v>1160</v>
      </c>
      <c r="P83" s="1185" t="s">
        <v>928</v>
      </c>
      <c r="Q83" s="1100" t="s">
        <v>1007</v>
      </c>
      <c r="R83" s="1100" t="s">
        <v>919</v>
      </c>
      <c r="S83" s="1178" t="s">
        <v>1494</v>
      </c>
      <c r="T83" s="1094"/>
    </row>
    <row r="84" spans="2:20" ht="30" customHeight="1" x14ac:dyDescent="0.15">
      <c r="B84" s="1173">
        <v>83</v>
      </c>
      <c r="C84" s="1174" t="s">
        <v>129</v>
      </c>
      <c r="D84" s="1175" t="s">
        <v>7</v>
      </c>
      <c r="E84" s="1175"/>
      <c r="F84" s="1175" t="s">
        <v>387</v>
      </c>
      <c r="G84" s="1176" t="s">
        <v>892</v>
      </c>
      <c r="H84" s="1176" t="s">
        <v>950</v>
      </c>
      <c r="I84" s="1176" t="s">
        <v>950</v>
      </c>
      <c r="J84" s="1176" t="s">
        <v>950</v>
      </c>
      <c r="K84" s="1176" t="s">
        <v>860</v>
      </c>
      <c r="L84" s="1479" t="s">
        <v>1149</v>
      </c>
      <c r="M84" s="1485" t="s">
        <v>256</v>
      </c>
      <c r="N84" s="1091" t="s">
        <v>66</v>
      </c>
      <c r="O84" s="1100" t="s">
        <v>1130</v>
      </c>
      <c r="P84" s="1185" t="s">
        <v>471</v>
      </c>
      <c r="Q84" s="1100" t="s">
        <v>1161</v>
      </c>
      <c r="R84" s="1100" t="s">
        <v>919</v>
      </c>
      <c r="S84" s="1178" t="s">
        <v>66</v>
      </c>
      <c r="T84" s="1094"/>
    </row>
    <row r="85" spans="2:20" ht="24.75" customHeight="1" x14ac:dyDescent="0.15">
      <c r="B85" s="1173">
        <v>84</v>
      </c>
      <c r="C85" s="1174" t="s">
        <v>1162</v>
      </c>
      <c r="D85" s="1175"/>
      <c r="E85" s="1175"/>
      <c r="F85" s="1175"/>
      <c r="G85" s="1176" t="s">
        <v>892</v>
      </c>
      <c r="H85" s="1176" t="s">
        <v>892</v>
      </c>
      <c r="I85" s="1176" t="s">
        <v>892</v>
      </c>
      <c r="J85" s="1176" t="s">
        <v>113</v>
      </c>
      <c r="K85" s="1176" t="s">
        <v>892</v>
      </c>
      <c r="L85" s="1479" t="s">
        <v>1163</v>
      </c>
      <c r="M85" s="1485" t="s">
        <v>256</v>
      </c>
      <c r="N85" s="1092" t="s">
        <v>256</v>
      </c>
      <c r="O85" s="1100" t="s">
        <v>1164</v>
      </c>
      <c r="P85" s="1185" t="s">
        <v>472</v>
      </c>
      <c r="Q85" s="1100" t="s">
        <v>1007</v>
      </c>
      <c r="R85" s="1100" t="s">
        <v>919</v>
      </c>
      <c r="S85" s="1178" t="s">
        <v>66</v>
      </c>
      <c r="T85" s="1094"/>
    </row>
    <row r="86" spans="2:20" ht="23.25" customHeight="1" x14ac:dyDescent="0.15">
      <c r="B86" s="1173">
        <v>85</v>
      </c>
      <c r="C86" s="1174" t="s">
        <v>1165</v>
      </c>
      <c r="D86" s="1175"/>
      <c r="E86" s="1175"/>
      <c r="F86" s="1175"/>
      <c r="G86" s="1176" t="s">
        <v>892</v>
      </c>
      <c r="H86" s="1176" t="s">
        <v>892</v>
      </c>
      <c r="I86" s="1176" t="s">
        <v>892</v>
      </c>
      <c r="J86" s="1176" t="s">
        <v>113</v>
      </c>
      <c r="K86" s="1176" t="s">
        <v>892</v>
      </c>
      <c r="L86" s="1479" t="s">
        <v>1163</v>
      </c>
      <c r="M86" s="1485" t="s">
        <v>256</v>
      </c>
      <c r="N86" s="1092" t="s">
        <v>256</v>
      </c>
      <c r="O86" s="1100" t="s">
        <v>1166</v>
      </c>
      <c r="P86" s="1185" t="s">
        <v>471</v>
      </c>
      <c r="Q86" s="1100" t="s">
        <v>1007</v>
      </c>
      <c r="R86" s="1100" t="s">
        <v>919</v>
      </c>
      <c r="S86" s="1178" t="s">
        <v>66</v>
      </c>
      <c r="T86" s="1094"/>
    </row>
    <row r="87" spans="2:20" ht="29.25" customHeight="1" x14ac:dyDescent="0.15">
      <c r="B87" s="1173">
        <v>86</v>
      </c>
      <c r="C87" s="1174" t="s">
        <v>1167</v>
      </c>
      <c r="D87" s="1175"/>
      <c r="E87" s="1175"/>
      <c r="F87" s="1175"/>
      <c r="G87" s="1176" t="s">
        <v>892</v>
      </c>
      <c r="H87" s="1176" t="s">
        <v>950</v>
      </c>
      <c r="I87" s="1176" t="s">
        <v>950</v>
      </c>
      <c r="J87" s="1176" t="s">
        <v>950</v>
      </c>
      <c r="K87" s="1176" t="s">
        <v>860</v>
      </c>
      <c r="L87" s="1479" t="s">
        <v>1168</v>
      </c>
      <c r="M87" s="1485" t="s">
        <v>256</v>
      </c>
      <c r="N87" s="1091" t="s">
        <v>1169</v>
      </c>
      <c r="O87" s="1100" t="s">
        <v>1170</v>
      </c>
      <c r="P87" s="1185" t="s">
        <v>1171</v>
      </c>
      <c r="Q87" s="1100" t="s">
        <v>1007</v>
      </c>
      <c r="R87" s="1100" t="s">
        <v>919</v>
      </c>
      <c r="S87" s="1178" t="s">
        <v>127</v>
      </c>
      <c r="T87" s="1094"/>
    </row>
    <row r="88" spans="2:20" ht="38.25" customHeight="1" x14ac:dyDescent="0.15">
      <c r="B88" s="1327">
        <v>87</v>
      </c>
      <c r="C88" s="1328" t="s">
        <v>1172</v>
      </c>
      <c r="D88" s="1329"/>
      <c r="E88" s="1329"/>
      <c r="F88" s="1329"/>
      <c r="G88" s="1330" t="s">
        <v>892</v>
      </c>
      <c r="H88" s="1330" t="s">
        <v>892</v>
      </c>
      <c r="I88" s="1330" t="s">
        <v>993</v>
      </c>
      <c r="J88" s="1330" t="s">
        <v>950</v>
      </c>
      <c r="K88" s="1330" t="s">
        <v>950</v>
      </c>
      <c r="L88" s="1481" t="s">
        <v>1173</v>
      </c>
      <c r="M88" s="1481" t="s">
        <v>1174</v>
      </c>
      <c r="N88" s="1331" t="s">
        <v>935</v>
      </c>
      <c r="O88" s="1334" t="s">
        <v>1175</v>
      </c>
      <c r="P88" s="1387" t="s">
        <v>928</v>
      </c>
      <c r="Q88" s="1334" t="s">
        <v>1007</v>
      </c>
      <c r="R88" s="1334" t="s">
        <v>919</v>
      </c>
      <c r="S88" s="1335" t="s">
        <v>1494</v>
      </c>
      <c r="T88" s="1336"/>
    </row>
    <row r="89" spans="2:20" ht="30.75" customHeight="1" x14ac:dyDescent="0.15">
      <c r="B89" s="1399">
        <v>88</v>
      </c>
      <c r="C89" s="1400" t="s">
        <v>1176</v>
      </c>
      <c r="D89" s="1401" t="s">
        <v>7</v>
      </c>
      <c r="E89" s="1401"/>
      <c r="F89" s="1401"/>
      <c r="G89" s="1402" t="s">
        <v>892</v>
      </c>
      <c r="H89" s="1402" t="s">
        <v>867</v>
      </c>
      <c r="I89" s="1402" t="s">
        <v>867</v>
      </c>
      <c r="J89" s="1402" t="s">
        <v>950</v>
      </c>
      <c r="K89" s="1402" t="s">
        <v>950</v>
      </c>
      <c r="L89" s="1497" t="s">
        <v>1163</v>
      </c>
      <c r="M89" s="1499" t="s">
        <v>256</v>
      </c>
      <c r="N89" s="1404" t="s">
        <v>256</v>
      </c>
      <c r="O89" s="1406" t="s">
        <v>1177</v>
      </c>
      <c r="P89" s="1405" t="s">
        <v>928</v>
      </c>
      <c r="Q89" s="1406" t="s">
        <v>1007</v>
      </c>
      <c r="R89" s="1406" t="s">
        <v>919</v>
      </c>
      <c r="S89" s="1407" t="s">
        <v>1494</v>
      </c>
      <c r="T89" s="1408"/>
    </row>
    <row r="90" spans="2:20" ht="30.75" customHeight="1" x14ac:dyDescent="0.15">
      <c r="B90" s="1160">
        <v>89</v>
      </c>
      <c r="C90" s="1161" t="s">
        <v>135</v>
      </c>
      <c r="D90" s="1162" t="s">
        <v>7</v>
      </c>
      <c r="E90" s="1162"/>
      <c r="F90" s="1162" t="s">
        <v>387</v>
      </c>
      <c r="G90" s="1163" t="s">
        <v>992</v>
      </c>
      <c r="H90" s="1163" t="s">
        <v>867</v>
      </c>
      <c r="I90" s="1163" t="s">
        <v>867</v>
      </c>
      <c r="J90" s="1163" t="s">
        <v>867</v>
      </c>
      <c r="K90" s="1163" t="s">
        <v>867</v>
      </c>
      <c r="L90" s="1476" t="s">
        <v>1179</v>
      </c>
      <c r="M90" s="1476" t="s">
        <v>1180</v>
      </c>
      <c r="N90" s="1083" t="s">
        <v>256</v>
      </c>
      <c r="O90" s="1165" t="s">
        <v>1181</v>
      </c>
      <c r="P90" s="1290" t="s">
        <v>471</v>
      </c>
      <c r="Q90" s="1165" t="s">
        <v>1007</v>
      </c>
      <c r="R90" s="1165" t="s">
        <v>919</v>
      </c>
      <c r="S90" s="1166" t="s">
        <v>66</v>
      </c>
      <c r="T90" s="1084"/>
    </row>
    <row r="91" spans="2:20" ht="27" customHeight="1" x14ac:dyDescent="0.15">
      <c r="B91" s="1173">
        <v>90</v>
      </c>
      <c r="C91" s="1174" t="s">
        <v>1182</v>
      </c>
      <c r="D91" s="1175"/>
      <c r="E91" s="1175"/>
      <c r="F91" s="1175"/>
      <c r="G91" s="1176" t="s">
        <v>892</v>
      </c>
      <c r="H91" s="1176" t="s">
        <v>892</v>
      </c>
      <c r="I91" s="1176" t="s">
        <v>892</v>
      </c>
      <c r="J91" s="1176" t="s">
        <v>892</v>
      </c>
      <c r="K91" s="1176" t="s">
        <v>892</v>
      </c>
      <c r="L91" s="1479" t="s">
        <v>1183</v>
      </c>
      <c r="M91" s="1485" t="s">
        <v>256</v>
      </c>
      <c r="N91" s="1092" t="s">
        <v>256</v>
      </c>
      <c r="O91" s="1100" t="s">
        <v>1184</v>
      </c>
      <c r="P91" s="1185" t="s">
        <v>471</v>
      </c>
      <c r="Q91" s="1100" t="s">
        <v>1007</v>
      </c>
      <c r="R91" s="1100" t="s">
        <v>919</v>
      </c>
      <c r="S91" s="1178" t="s">
        <v>66</v>
      </c>
      <c r="T91" s="1094"/>
    </row>
    <row r="92" spans="2:20" ht="31.5" customHeight="1" x14ac:dyDescent="0.15">
      <c r="B92" s="1173">
        <v>91</v>
      </c>
      <c r="C92" s="1174" t="s">
        <v>153</v>
      </c>
      <c r="D92" s="1175"/>
      <c r="E92" s="1175"/>
      <c r="F92" s="1175" t="s">
        <v>387</v>
      </c>
      <c r="G92" s="1176" t="s">
        <v>892</v>
      </c>
      <c r="H92" s="1176" t="s">
        <v>950</v>
      </c>
      <c r="I92" s="1176" t="s">
        <v>950</v>
      </c>
      <c r="J92" s="1176" t="s">
        <v>950</v>
      </c>
      <c r="K92" s="1176" t="s">
        <v>860</v>
      </c>
      <c r="L92" s="1479" t="s">
        <v>1163</v>
      </c>
      <c r="M92" s="1485" t="s">
        <v>256</v>
      </c>
      <c r="N92" s="1091" t="s">
        <v>1185</v>
      </c>
      <c r="O92" s="1100" t="s">
        <v>1177</v>
      </c>
      <c r="P92" s="1185" t="s">
        <v>471</v>
      </c>
      <c r="Q92" s="1100" t="s">
        <v>1007</v>
      </c>
      <c r="R92" s="1100" t="s">
        <v>919</v>
      </c>
      <c r="S92" s="1178" t="s">
        <v>66</v>
      </c>
      <c r="T92" s="1094"/>
    </row>
    <row r="93" spans="2:20" ht="29.25" customHeight="1" x14ac:dyDescent="0.15">
      <c r="B93" s="1173">
        <v>92</v>
      </c>
      <c r="C93" s="1174" t="s">
        <v>1186</v>
      </c>
      <c r="D93" s="1175"/>
      <c r="E93" s="1175"/>
      <c r="F93" s="1175"/>
      <c r="G93" s="1176" t="s">
        <v>892</v>
      </c>
      <c r="H93" s="1176" t="s">
        <v>950</v>
      </c>
      <c r="I93" s="1176" t="s">
        <v>950</v>
      </c>
      <c r="J93" s="1176" t="s">
        <v>950</v>
      </c>
      <c r="K93" s="1176" t="s">
        <v>860</v>
      </c>
      <c r="L93" s="1479" t="s">
        <v>1187</v>
      </c>
      <c r="M93" s="1485" t="s">
        <v>256</v>
      </c>
      <c r="N93" s="1092" t="s">
        <v>256</v>
      </c>
      <c r="O93" s="1100" t="s">
        <v>1188</v>
      </c>
      <c r="P93" s="1185" t="s">
        <v>928</v>
      </c>
      <c r="Q93" s="1100" t="s">
        <v>1189</v>
      </c>
      <c r="R93" s="1100" t="s">
        <v>919</v>
      </c>
      <c r="S93" s="1178" t="s">
        <v>1494</v>
      </c>
      <c r="T93" s="1094"/>
    </row>
    <row r="94" spans="2:20" ht="39" customHeight="1" x14ac:dyDescent="0.15">
      <c r="B94" s="1173">
        <v>93</v>
      </c>
      <c r="C94" s="1174" t="s">
        <v>163</v>
      </c>
      <c r="D94" s="1175" t="s">
        <v>7</v>
      </c>
      <c r="E94" s="1175"/>
      <c r="F94" s="1175" t="s">
        <v>387</v>
      </c>
      <c r="G94" s="1176" t="s">
        <v>892</v>
      </c>
      <c r="H94" s="1176" t="s">
        <v>892</v>
      </c>
      <c r="I94" s="1176" t="s">
        <v>892</v>
      </c>
      <c r="J94" s="1176" t="s">
        <v>950</v>
      </c>
      <c r="K94" s="1176" t="s">
        <v>860</v>
      </c>
      <c r="L94" s="1479" t="s">
        <v>1190</v>
      </c>
      <c r="M94" s="1485" t="s">
        <v>256</v>
      </c>
      <c r="N94" s="1092" t="s">
        <v>256</v>
      </c>
      <c r="O94" s="1100" t="s">
        <v>1191</v>
      </c>
      <c r="P94" s="1185" t="s">
        <v>928</v>
      </c>
      <c r="Q94" s="1100" t="s">
        <v>1189</v>
      </c>
      <c r="R94" s="1100" t="s">
        <v>919</v>
      </c>
      <c r="S94" s="1178" t="s">
        <v>1494</v>
      </c>
      <c r="T94" s="1094"/>
    </row>
    <row r="95" spans="2:20" ht="24" x14ac:dyDescent="0.15">
      <c r="B95" s="1173">
        <v>94</v>
      </c>
      <c r="C95" s="1174" t="s">
        <v>1192</v>
      </c>
      <c r="D95" s="1175"/>
      <c r="E95" s="1175"/>
      <c r="F95" s="1175"/>
      <c r="G95" s="1176" t="s">
        <v>892</v>
      </c>
      <c r="H95" s="1176" t="s">
        <v>892</v>
      </c>
      <c r="I95" s="1176" t="s">
        <v>892</v>
      </c>
      <c r="J95" s="1176" t="s">
        <v>113</v>
      </c>
      <c r="K95" s="1176" t="s">
        <v>950</v>
      </c>
      <c r="L95" s="1479" t="s">
        <v>1163</v>
      </c>
      <c r="M95" s="1485" t="s">
        <v>256</v>
      </c>
      <c r="N95" s="1092" t="s">
        <v>256</v>
      </c>
      <c r="O95" s="1100" t="s">
        <v>1193</v>
      </c>
      <c r="P95" s="1185" t="s">
        <v>471</v>
      </c>
      <c r="Q95" s="1100" t="s">
        <v>1189</v>
      </c>
      <c r="R95" s="1100" t="s">
        <v>919</v>
      </c>
      <c r="S95" s="1178" t="s">
        <v>66</v>
      </c>
      <c r="T95" s="1094"/>
    </row>
    <row r="96" spans="2:20" ht="30" customHeight="1" x14ac:dyDescent="0.15">
      <c r="B96" s="1173">
        <v>95</v>
      </c>
      <c r="C96" s="1174" t="s">
        <v>1194</v>
      </c>
      <c r="D96" s="1175"/>
      <c r="E96" s="1175"/>
      <c r="F96" s="1175"/>
      <c r="G96" s="1176" t="s">
        <v>852</v>
      </c>
      <c r="H96" s="1176" t="s">
        <v>973</v>
      </c>
      <c r="I96" s="1176" t="s">
        <v>973</v>
      </c>
      <c r="J96" s="1176" t="s">
        <v>973</v>
      </c>
      <c r="K96" s="1176" t="s">
        <v>860</v>
      </c>
      <c r="L96" s="1479" t="s">
        <v>1195</v>
      </c>
      <c r="M96" s="1500" t="s">
        <v>1196</v>
      </c>
      <c r="N96" s="1091" t="s">
        <v>1197</v>
      </c>
      <c r="O96" s="1092" t="s">
        <v>256</v>
      </c>
      <c r="P96" s="1185" t="s">
        <v>1120</v>
      </c>
      <c r="Q96" s="1100" t="s">
        <v>857</v>
      </c>
      <c r="R96" s="1100" t="s">
        <v>875</v>
      </c>
      <c r="S96" s="1178" t="s">
        <v>127</v>
      </c>
      <c r="T96" s="1094"/>
    </row>
    <row r="97" spans="2:20" ht="26.25" customHeight="1" x14ac:dyDescent="0.15">
      <c r="B97" s="1173">
        <v>96</v>
      </c>
      <c r="C97" s="1174" t="s">
        <v>1198</v>
      </c>
      <c r="D97" s="1175"/>
      <c r="E97" s="1175"/>
      <c r="F97" s="1175"/>
      <c r="G97" s="1176" t="s">
        <v>867</v>
      </c>
      <c r="H97" s="1176" t="s">
        <v>867</v>
      </c>
      <c r="I97" s="1176" t="s">
        <v>867</v>
      </c>
      <c r="J97" s="1176" t="s">
        <v>113</v>
      </c>
      <c r="K97" s="1176" t="s">
        <v>867</v>
      </c>
      <c r="L97" s="1479" t="s">
        <v>1173</v>
      </c>
      <c r="M97" s="1485" t="s">
        <v>256</v>
      </c>
      <c r="N97" s="1092" t="s">
        <v>256</v>
      </c>
      <c r="O97" s="1100" t="s">
        <v>1199</v>
      </c>
      <c r="P97" s="1185" t="s">
        <v>471</v>
      </c>
      <c r="Q97" s="1100" t="s">
        <v>1007</v>
      </c>
      <c r="R97" s="1100" t="s">
        <v>919</v>
      </c>
      <c r="S97" s="1178" t="s">
        <v>66</v>
      </c>
      <c r="T97" s="1094"/>
    </row>
    <row r="98" spans="2:20" ht="30.75" customHeight="1" x14ac:dyDescent="0.15">
      <c r="B98" s="1173">
        <v>97</v>
      </c>
      <c r="C98" s="1174" t="s">
        <v>1200</v>
      </c>
      <c r="D98" s="1175"/>
      <c r="E98" s="1175"/>
      <c r="F98" s="1175"/>
      <c r="G98" s="1176" t="s">
        <v>867</v>
      </c>
      <c r="H98" s="1176" t="s">
        <v>867</v>
      </c>
      <c r="I98" s="1176" t="s">
        <v>867</v>
      </c>
      <c r="J98" s="1176" t="s">
        <v>950</v>
      </c>
      <c r="K98" s="1176" t="s">
        <v>867</v>
      </c>
      <c r="L98" s="1479" t="s">
        <v>1201</v>
      </c>
      <c r="M98" s="1485" t="s">
        <v>256</v>
      </c>
      <c r="N98" s="1092" t="s">
        <v>256</v>
      </c>
      <c r="O98" s="1100" t="s">
        <v>1202</v>
      </c>
      <c r="P98" s="1185" t="s">
        <v>471</v>
      </c>
      <c r="Q98" s="1100" t="s">
        <v>1007</v>
      </c>
      <c r="R98" s="1100" t="s">
        <v>919</v>
      </c>
      <c r="S98" s="1178" t="s">
        <v>66</v>
      </c>
      <c r="T98" s="1094"/>
    </row>
    <row r="99" spans="2:20" ht="23.25" customHeight="1" x14ac:dyDescent="0.15">
      <c r="B99" s="1173">
        <v>98</v>
      </c>
      <c r="C99" s="1174" t="s">
        <v>1203</v>
      </c>
      <c r="D99" s="1175" t="s">
        <v>7</v>
      </c>
      <c r="E99" s="1175"/>
      <c r="F99" s="1175"/>
      <c r="G99" s="1176" t="s">
        <v>892</v>
      </c>
      <c r="H99" s="1176" t="s">
        <v>860</v>
      </c>
      <c r="I99" s="1176" t="s">
        <v>860</v>
      </c>
      <c r="J99" s="1176" t="s">
        <v>860</v>
      </c>
      <c r="K99" s="1176" t="s">
        <v>860</v>
      </c>
      <c r="L99" s="1479" t="s">
        <v>1173</v>
      </c>
      <c r="M99" s="1485" t="s">
        <v>256</v>
      </c>
      <c r="N99" s="1091" t="s">
        <v>1204</v>
      </c>
      <c r="O99" s="1100" t="s">
        <v>1130</v>
      </c>
      <c r="P99" s="1185" t="s">
        <v>471</v>
      </c>
      <c r="Q99" s="1100" t="s">
        <v>1189</v>
      </c>
      <c r="R99" s="1100" t="s">
        <v>919</v>
      </c>
      <c r="S99" s="1178" t="s">
        <v>66</v>
      </c>
      <c r="T99" s="1094"/>
    </row>
    <row r="100" spans="2:20" ht="30.75" customHeight="1" x14ac:dyDescent="0.15">
      <c r="B100" s="1173">
        <v>99</v>
      </c>
      <c r="C100" s="1174" t="s">
        <v>149</v>
      </c>
      <c r="D100" s="1175"/>
      <c r="E100" s="1175"/>
      <c r="F100" s="1175" t="s">
        <v>387</v>
      </c>
      <c r="G100" s="1176" t="s">
        <v>993</v>
      </c>
      <c r="H100" s="1176" t="s">
        <v>950</v>
      </c>
      <c r="I100" s="1176" t="s">
        <v>892</v>
      </c>
      <c r="J100" s="1176" t="s">
        <v>950</v>
      </c>
      <c r="K100" s="1176" t="s">
        <v>860</v>
      </c>
      <c r="L100" s="1479" t="s">
        <v>1173</v>
      </c>
      <c r="M100" s="1485" t="s">
        <v>256</v>
      </c>
      <c r="N100" s="1091" t="s">
        <v>1205</v>
      </c>
      <c r="O100" s="1100" t="s">
        <v>1205</v>
      </c>
      <c r="P100" s="1185" t="s">
        <v>472</v>
      </c>
      <c r="Q100" s="1100" t="s">
        <v>1161</v>
      </c>
      <c r="R100" s="1100" t="s">
        <v>919</v>
      </c>
      <c r="S100" s="1178" t="s">
        <v>66</v>
      </c>
      <c r="T100" s="1094"/>
    </row>
    <row r="101" spans="2:20" ht="30" customHeight="1" x14ac:dyDescent="0.15">
      <c r="B101" s="1173">
        <v>100</v>
      </c>
      <c r="C101" s="1174" t="s">
        <v>1206</v>
      </c>
      <c r="D101" s="1175" t="s">
        <v>7</v>
      </c>
      <c r="E101" s="1175"/>
      <c r="F101" s="1175"/>
      <c r="G101" s="1176" t="s">
        <v>892</v>
      </c>
      <c r="H101" s="1176" t="s">
        <v>892</v>
      </c>
      <c r="I101" s="1176" t="s">
        <v>892</v>
      </c>
      <c r="J101" s="1176" t="s">
        <v>950</v>
      </c>
      <c r="K101" s="1176" t="s">
        <v>860</v>
      </c>
      <c r="L101" s="1479" t="s">
        <v>1163</v>
      </c>
      <c r="M101" s="1485" t="s">
        <v>256</v>
      </c>
      <c r="N101" s="1092" t="s">
        <v>256</v>
      </c>
      <c r="O101" s="1100" t="s">
        <v>1207</v>
      </c>
      <c r="P101" s="1185" t="s">
        <v>471</v>
      </c>
      <c r="Q101" s="1100" t="s">
        <v>1189</v>
      </c>
      <c r="R101" s="1100" t="s">
        <v>919</v>
      </c>
      <c r="S101" s="1178" t="s">
        <v>66</v>
      </c>
      <c r="T101" s="1094"/>
    </row>
    <row r="102" spans="2:20" ht="24" x14ac:dyDescent="0.15">
      <c r="B102" s="1327">
        <v>101</v>
      </c>
      <c r="C102" s="1328" t="s">
        <v>1208</v>
      </c>
      <c r="D102" s="1329"/>
      <c r="E102" s="1329"/>
      <c r="F102" s="1329"/>
      <c r="G102" s="1330" t="s">
        <v>892</v>
      </c>
      <c r="H102" s="1330" t="s">
        <v>892</v>
      </c>
      <c r="I102" s="1330" t="s">
        <v>892</v>
      </c>
      <c r="J102" s="1330" t="s">
        <v>950</v>
      </c>
      <c r="K102" s="1330" t="s">
        <v>950</v>
      </c>
      <c r="L102" s="1481" t="s">
        <v>1163</v>
      </c>
      <c r="M102" s="1501" t="s">
        <v>256</v>
      </c>
      <c r="N102" s="1332" t="s">
        <v>256</v>
      </c>
      <c r="O102" s="1334" t="s">
        <v>1209</v>
      </c>
      <c r="P102" s="1387" t="s">
        <v>471</v>
      </c>
      <c r="Q102" s="1334" t="s">
        <v>1189</v>
      </c>
      <c r="R102" s="1334" t="s">
        <v>919</v>
      </c>
      <c r="S102" s="1335" t="s">
        <v>66</v>
      </c>
      <c r="T102" s="1336"/>
    </row>
    <row r="103" spans="2:20" ht="51" customHeight="1" x14ac:dyDescent="0.15">
      <c r="B103" s="1377">
        <v>102</v>
      </c>
      <c r="C103" s="1378" t="s">
        <v>172</v>
      </c>
      <c r="D103" s="1379"/>
      <c r="E103" s="1379"/>
      <c r="F103" s="1379" t="s">
        <v>387</v>
      </c>
      <c r="G103" s="1380" t="s">
        <v>852</v>
      </c>
      <c r="H103" s="1380" t="s">
        <v>984</v>
      </c>
      <c r="I103" s="1380" t="s">
        <v>872</v>
      </c>
      <c r="J103" s="1380" t="s">
        <v>872</v>
      </c>
      <c r="K103" s="1380" t="s">
        <v>872</v>
      </c>
      <c r="L103" s="1496" t="s">
        <v>1210</v>
      </c>
      <c r="M103" s="1496" t="s">
        <v>1211</v>
      </c>
      <c r="N103" s="1381" t="s">
        <v>1212</v>
      </c>
      <c r="O103" s="1382" t="s">
        <v>256</v>
      </c>
      <c r="P103" s="1383" t="s">
        <v>1059</v>
      </c>
      <c r="Q103" s="1384" t="s">
        <v>1213</v>
      </c>
      <c r="R103" s="1384" t="s">
        <v>875</v>
      </c>
      <c r="S103" s="1385" t="s">
        <v>1577</v>
      </c>
      <c r="T103" s="1386" t="s">
        <v>1589</v>
      </c>
    </row>
    <row r="104" spans="2:20" ht="30" customHeight="1" x14ac:dyDescent="0.15">
      <c r="B104" s="1173">
        <v>103</v>
      </c>
      <c r="C104" s="1174" t="s">
        <v>164</v>
      </c>
      <c r="D104" s="1175"/>
      <c r="E104" s="1175"/>
      <c r="F104" s="1175" t="s">
        <v>387</v>
      </c>
      <c r="G104" s="1176" t="s">
        <v>892</v>
      </c>
      <c r="H104" s="1176" t="s">
        <v>950</v>
      </c>
      <c r="I104" s="1176" t="s">
        <v>950</v>
      </c>
      <c r="J104" s="1176" t="s">
        <v>950</v>
      </c>
      <c r="K104" s="1176" t="s">
        <v>108</v>
      </c>
      <c r="L104" s="1479" t="s">
        <v>1214</v>
      </c>
      <c r="M104" s="1485" t="s">
        <v>256</v>
      </c>
      <c r="N104" s="1091" t="s">
        <v>1157</v>
      </c>
      <c r="O104" s="1100" t="s">
        <v>1215</v>
      </c>
      <c r="P104" s="1185" t="s">
        <v>928</v>
      </c>
      <c r="Q104" s="1100" t="s">
        <v>1189</v>
      </c>
      <c r="R104" s="1100" t="s">
        <v>919</v>
      </c>
      <c r="S104" s="1178" t="s">
        <v>1494</v>
      </c>
      <c r="T104" s="1094"/>
    </row>
    <row r="105" spans="2:20" ht="30" customHeight="1" x14ac:dyDescent="0.15">
      <c r="B105" s="1179">
        <v>104</v>
      </c>
      <c r="C105" s="1180" t="s">
        <v>130</v>
      </c>
      <c r="D105" s="1181" t="s">
        <v>7</v>
      </c>
      <c r="E105" s="1181"/>
      <c r="F105" s="1181" t="s">
        <v>387</v>
      </c>
      <c r="G105" s="1182" t="s">
        <v>852</v>
      </c>
      <c r="H105" s="1182" t="s">
        <v>1216</v>
      </c>
      <c r="I105" s="1182" t="s">
        <v>1216</v>
      </c>
      <c r="J105" s="1182" t="s">
        <v>922</v>
      </c>
      <c r="K105" s="1182" t="s">
        <v>860</v>
      </c>
      <c r="L105" s="1480" t="s">
        <v>1217</v>
      </c>
      <c r="M105" s="1502" t="s">
        <v>1218</v>
      </c>
      <c r="N105" s="1096" t="s">
        <v>1219</v>
      </c>
      <c r="O105" s="1104" t="s">
        <v>917</v>
      </c>
      <c r="P105" s="1186" t="s">
        <v>1059</v>
      </c>
      <c r="Q105" s="1104" t="s">
        <v>857</v>
      </c>
      <c r="R105" s="1104" t="s">
        <v>1111</v>
      </c>
      <c r="S105" s="1184" t="s">
        <v>1577</v>
      </c>
      <c r="T105" s="1099" t="s">
        <v>1580</v>
      </c>
    </row>
    <row r="106" spans="2:20" ht="24" x14ac:dyDescent="0.15">
      <c r="B106" s="1179">
        <v>105</v>
      </c>
      <c r="C106" s="1180" t="s">
        <v>1220</v>
      </c>
      <c r="D106" s="1181"/>
      <c r="E106" s="1181"/>
      <c r="F106" s="1181"/>
      <c r="G106" s="1182" t="s">
        <v>872</v>
      </c>
      <c r="H106" s="1182" t="s">
        <v>872</v>
      </c>
      <c r="I106" s="1182" t="s">
        <v>872</v>
      </c>
      <c r="J106" s="1182" t="s">
        <v>872</v>
      </c>
      <c r="K106" s="1182" t="s">
        <v>872</v>
      </c>
      <c r="L106" s="1480" t="s">
        <v>1221</v>
      </c>
      <c r="M106" s="1503" t="s">
        <v>549</v>
      </c>
      <c r="N106" s="1096" t="s">
        <v>1222</v>
      </c>
      <c r="O106" s="1097" t="s">
        <v>256</v>
      </c>
      <c r="P106" s="1186" t="s">
        <v>460</v>
      </c>
      <c r="Q106" s="1104" t="s">
        <v>864</v>
      </c>
      <c r="R106" s="1104" t="s">
        <v>890</v>
      </c>
      <c r="S106" s="1184" t="s">
        <v>1577</v>
      </c>
      <c r="T106" s="1099" t="s">
        <v>1588</v>
      </c>
    </row>
    <row r="107" spans="2:20" ht="36" x14ac:dyDescent="0.15">
      <c r="B107" s="1173">
        <v>106</v>
      </c>
      <c r="C107" s="1174" t="s">
        <v>131</v>
      </c>
      <c r="D107" s="1175" t="s">
        <v>7</v>
      </c>
      <c r="E107" s="1175"/>
      <c r="F107" s="1175" t="s">
        <v>387</v>
      </c>
      <c r="G107" s="1176" t="s">
        <v>1224</v>
      </c>
      <c r="H107" s="1176" t="s">
        <v>853</v>
      </c>
      <c r="I107" s="1176" t="s">
        <v>1225</v>
      </c>
      <c r="J107" s="1176" t="s">
        <v>1225</v>
      </c>
      <c r="K107" s="1176" t="s">
        <v>108</v>
      </c>
      <c r="L107" s="1479" t="s">
        <v>1226</v>
      </c>
      <c r="M107" s="1479" t="s">
        <v>1227</v>
      </c>
      <c r="N107" s="1091" t="s">
        <v>1178</v>
      </c>
      <c r="O107" s="1100" t="s">
        <v>1178</v>
      </c>
      <c r="P107" s="1185" t="s">
        <v>472</v>
      </c>
      <c r="Q107" s="1100" t="s">
        <v>1228</v>
      </c>
      <c r="R107" s="1100" t="s">
        <v>875</v>
      </c>
      <c r="S107" s="1178" t="s">
        <v>66</v>
      </c>
      <c r="T107" s="1094"/>
    </row>
    <row r="108" spans="2:20" ht="32.25" customHeight="1" x14ac:dyDescent="0.15">
      <c r="B108" s="1173">
        <v>107</v>
      </c>
      <c r="C108" s="1174" t="s">
        <v>167</v>
      </c>
      <c r="D108" s="1175" t="s">
        <v>7</v>
      </c>
      <c r="E108" s="1175"/>
      <c r="F108" s="1175" t="s">
        <v>387</v>
      </c>
      <c r="G108" s="1187" t="s">
        <v>1229</v>
      </c>
      <c r="H108" s="1176" t="s">
        <v>867</v>
      </c>
      <c r="I108" s="1176" t="s">
        <v>1230</v>
      </c>
      <c r="J108" s="1176" t="s">
        <v>1230</v>
      </c>
      <c r="K108" s="1176" t="s">
        <v>922</v>
      </c>
      <c r="L108" s="1479" t="s">
        <v>1231</v>
      </c>
      <c r="M108" s="1479" t="s">
        <v>133</v>
      </c>
      <c r="N108" s="1092" t="s">
        <v>256</v>
      </c>
      <c r="O108" s="1100" t="s">
        <v>1232</v>
      </c>
      <c r="P108" s="1185" t="s">
        <v>1120</v>
      </c>
      <c r="Q108" s="1100" t="s">
        <v>857</v>
      </c>
      <c r="R108" s="1100" t="s">
        <v>875</v>
      </c>
      <c r="S108" s="1178" t="s">
        <v>127</v>
      </c>
      <c r="T108" s="1094"/>
    </row>
    <row r="109" spans="2:20" ht="45.75" customHeight="1" x14ac:dyDescent="0.15">
      <c r="B109" s="1167">
        <v>108</v>
      </c>
      <c r="C109" s="1168" t="s">
        <v>1233</v>
      </c>
      <c r="D109" s="1169"/>
      <c r="E109" s="1169"/>
      <c r="F109" s="1169"/>
      <c r="G109" s="1170" t="s">
        <v>950</v>
      </c>
      <c r="H109" s="1170" t="s">
        <v>872</v>
      </c>
      <c r="I109" s="1170" t="s">
        <v>872</v>
      </c>
      <c r="J109" s="1170" t="s">
        <v>872</v>
      </c>
      <c r="K109" s="1170" t="s">
        <v>872</v>
      </c>
      <c r="L109" s="1477" t="s">
        <v>1234</v>
      </c>
      <c r="M109" s="1478" t="s">
        <v>549</v>
      </c>
      <c r="N109" s="1086" t="s">
        <v>1235</v>
      </c>
      <c r="O109" s="1087" t="s">
        <v>256</v>
      </c>
      <c r="P109" s="1172" t="s">
        <v>863</v>
      </c>
      <c r="Q109" s="1101" t="s">
        <v>864</v>
      </c>
      <c r="R109" s="1101" t="s">
        <v>890</v>
      </c>
      <c r="S109" s="1172" t="s">
        <v>1598</v>
      </c>
      <c r="T109" s="1089" t="s">
        <v>1595</v>
      </c>
    </row>
    <row r="110" spans="2:20" ht="41.25" customHeight="1" x14ac:dyDescent="0.15">
      <c r="B110" s="1179">
        <v>109</v>
      </c>
      <c r="C110" s="1180" t="s">
        <v>1236</v>
      </c>
      <c r="D110" s="1181"/>
      <c r="E110" s="1181"/>
      <c r="F110" s="1181"/>
      <c r="G110" s="1182" t="s">
        <v>860</v>
      </c>
      <c r="H110" s="1182" t="s">
        <v>860</v>
      </c>
      <c r="I110" s="1182" t="s">
        <v>860</v>
      </c>
      <c r="J110" s="1182" t="s">
        <v>860</v>
      </c>
      <c r="K110" s="1182" t="s">
        <v>860</v>
      </c>
      <c r="L110" s="1480" t="s">
        <v>1237</v>
      </c>
      <c r="M110" s="1503" t="s">
        <v>549</v>
      </c>
      <c r="N110" s="1096" t="s">
        <v>1238</v>
      </c>
      <c r="O110" s="1097" t="s">
        <v>256</v>
      </c>
      <c r="P110" s="1186" t="s">
        <v>1239</v>
      </c>
      <c r="Q110" s="1104" t="s">
        <v>864</v>
      </c>
      <c r="R110" s="1104" t="s">
        <v>890</v>
      </c>
      <c r="S110" s="1184" t="s">
        <v>1577</v>
      </c>
      <c r="T110" s="1099" t="s">
        <v>1587</v>
      </c>
    </row>
    <row r="111" spans="2:20" ht="42" customHeight="1" x14ac:dyDescent="0.15">
      <c r="B111" s="1179">
        <v>110</v>
      </c>
      <c r="C111" s="1180" t="s">
        <v>1240</v>
      </c>
      <c r="D111" s="1181"/>
      <c r="E111" s="1181"/>
      <c r="F111" s="1181"/>
      <c r="G111" s="1182" t="s">
        <v>914</v>
      </c>
      <c r="H111" s="1182" t="s">
        <v>984</v>
      </c>
      <c r="I111" s="1182" t="s">
        <v>872</v>
      </c>
      <c r="J111" s="1182" t="s">
        <v>872</v>
      </c>
      <c r="K111" s="1182" t="s">
        <v>1098</v>
      </c>
      <c r="L111" s="1480" t="s">
        <v>1237</v>
      </c>
      <c r="M111" s="1480" t="s">
        <v>1241</v>
      </c>
      <c r="N111" s="1096" t="s">
        <v>1242</v>
      </c>
      <c r="O111" s="1097" t="s">
        <v>256</v>
      </c>
      <c r="P111" s="1186" t="s">
        <v>1239</v>
      </c>
      <c r="Q111" s="1104" t="s">
        <v>864</v>
      </c>
      <c r="R111" s="1104" t="s">
        <v>890</v>
      </c>
      <c r="S111" s="1184" t="s">
        <v>1577</v>
      </c>
      <c r="T111" s="1099" t="s">
        <v>1587</v>
      </c>
    </row>
    <row r="112" spans="2:20" ht="30.75" customHeight="1" x14ac:dyDescent="0.15">
      <c r="B112" s="1179">
        <v>111</v>
      </c>
      <c r="C112" s="1180" t="s">
        <v>1243</v>
      </c>
      <c r="D112" s="1181"/>
      <c r="E112" s="1181"/>
      <c r="F112" s="1181"/>
      <c r="G112" s="1182" t="s">
        <v>860</v>
      </c>
      <c r="H112" s="1182" t="s">
        <v>860</v>
      </c>
      <c r="I112" s="1182" t="s">
        <v>877</v>
      </c>
      <c r="J112" s="1182" t="s">
        <v>877</v>
      </c>
      <c r="K112" s="1182" t="s">
        <v>868</v>
      </c>
      <c r="L112" s="1480" t="s">
        <v>1244</v>
      </c>
      <c r="M112" s="1503" t="s">
        <v>549</v>
      </c>
      <c r="N112" s="1096" t="s">
        <v>1245</v>
      </c>
      <c r="O112" s="1097" t="s">
        <v>256</v>
      </c>
      <c r="P112" s="1186" t="s">
        <v>1239</v>
      </c>
      <c r="Q112" s="1104" t="s">
        <v>864</v>
      </c>
      <c r="R112" s="1104" t="s">
        <v>890</v>
      </c>
      <c r="S112" s="1184" t="s">
        <v>1577</v>
      </c>
      <c r="T112" s="1099" t="s">
        <v>1587</v>
      </c>
    </row>
    <row r="113" spans="2:20" ht="39.75" customHeight="1" x14ac:dyDescent="0.15">
      <c r="B113" s="1367">
        <v>112</v>
      </c>
      <c r="C113" s="1368" t="s">
        <v>1246</v>
      </c>
      <c r="D113" s="1369"/>
      <c r="E113" s="1369"/>
      <c r="F113" s="1369"/>
      <c r="G113" s="1370" t="s">
        <v>860</v>
      </c>
      <c r="H113" s="1370" t="s">
        <v>860</v>
      </c>
      <c r="I113" s="1370" t="s">
        <v>877</v>
      </c>
      <c r="J113" s="1370" t="s">
        <v>877</v>
      </c>
      <c r="K113" s="1370" t="s">
        <v>877</v>
      </c>
      <c r="L113" s="1494" t="s">
        <v>1247</v>
      </c>
      <c r="M113" s="1495" t="s">
        <v>549</v>
      </c>
      <c r="N113" s="1371" t="s">
        <v>1248</v>
      </c>
      <c r="O113" s="1372" t="s">
        <v>256</v>
      </c>
      <c r="P113" s="1373" t="s">
        <v>1239</v>
      </c>
      <c r="Q113" s="1374" t="s">
        <v>864</v>
      </c>
      <c r="R113" s="1374" t="s">
        <v>890</v>
      </c>
      <c r="S113" s="1375" t="s">
        <v>1577</v>
      </c>
      <c r="T113" s="1376" t="s">
        <v>1587</v>
      </c>
    </row>
    <row r="114" spans="2:20" ht="51.75" customHeight="1" x14ac:dyDescent="0.15">
      <c r="B114" s="1409">
        <v>113</v>
      </c>
      <c r="C114" s="1410" t="s">
        <v>1249</v>
      </c>
      <c r="D114" s="1411"/>
      <c r="E114" s="1411"/>
      <c r="F114" s="1411"/>
      <c r="G114" s="1412" t="s">
        <v>860</v>
      </c>
      <c r="H114" s="1412" t="s">
        <v>860</v>
      </c>
      <c r="I114" s="1412" t="s">
        <v>860</v>
      </c>
      <c r="J114" s="1412" t="s">
        <v>860</v>
      </c>
      <c r="K114" s="1412" t="s">
        <v>877</v>
      </c>
      <c r="L114" s="1504" t="s">
        <v>1250</v>
      </c>
      <c r="M114" s="1505" t="s">
        <v>549</v>
      </c>
      <c r="N114" s="1413" t="s">
        <v>1251</v>
      </c>
      <c r="O114" s="1414" t="s">
        <v>256</v>
      </c>
      <c r="P114" s="1415" t="s">
        <v>1239</v>
      </c>
      <c r="Q114" s="1416" t="s">
        <v>864</v>
      </c>
      <c r="R114" s="1416" t="s">
        <v>890</v>
      </c>
      <c r="S114" s="1417" t="s">
        <v>1577</v>
      </c>
      <c r="T114" s="1418" t="s">
        <v>1587</v>
      </c>
    </row>
    <row r="115" spans="2:20" ht="39" customHeight="1" x14ac:dyDescent="0.15">
      <c r="B115" s="1280">
        <v>114</v>
      </c>
      <c r="C115" s="1281" t="s">
        <v>157</v>
      </c>
      <c r="D115" s="1282"/>
      <c r="E115" s="1282"/>
      <c r="F115" s="1282" t="s">
        <v>387</v>
      </c>
      <c r="G115" s="1283" t="s">
        <v>914</v>
      </c>
      <c r="H115" s="1283" t="s">
        <v>984</v>
      </c>
      <c r="I115" s="1283" t="s">
        <v>872</v>
      </c>
      <c r="J115" s="1283" t="s">
        <v>872</v>
      </c>
      <c r="K115" s="1283" t="s">
        <v>872</v>
      </c>
      <c r="L115" s="1506" t="s">
        <v>1252</v>
      </c>
      <c r="M115" s="1506" t="s">
        <v>1253</v>
      </c>
      <c r="N115" s="1284" t="s">
        <v>1238</v>
      </c>
      <c r="O115" s="1285" t="s">
        <v>256</v>
      </c>
      <c r="P115" s="1286" t="s">
        <v>1239</v>
      </c>
      <c r="Q115" s="1287" t="s">
        <v>1254</v>
      </c>
      <c r="R115" s="1287" t="s">
        <v>890</v>
      </c>
      <c r="S115" s="1288" t="s">
        <v>1577</v>
      </c>
      <c r="T115" s="1289" t="s">
        <v>1587</v>
      </c>
    </row>
    <row r="116" spans="2:20" ht="24" x14ac:dyDescent="0.15">
      <c r="B116" s="1173">
        <v>115</v>
      </c>
      <c r="C116" s="1174" t="s">
        <v>147</v>
      </c>
      <c r="D116" s="1175" t="s">
        <v>7</v>
      </c>
      <c r="E116" s="1175"/>
      <c r="F116" s="1175" t="s">
        <v>387</v>
      </c>
      <c r="G116" s="1176" t="s">
        <v>867</v>
      </c>
      <c r="H116" s="1176" t="s">
        <v>872</v>
      </c>
      <c r="I116" s="1176" t="s">
        <v>872</v>
      </c>
      <c r="J116" s="1176" t="s">
        <v>108</v>
      </c>
      <c r="K116" s="1176" t="s">
        <v>872</v>
      </c>
      <c r="L116" s="1479" t="s">
        <v>1255</v>
      </c>
      <c r="M116" s="1479" t="s">
        <v>1256</v>
      </c>
      <c r="N116" s="1091" t="s">
        <v>1257</v>
      </c>
      <c r="O116" s="1092" t="s">
        <v>256</v>
      </c>
      <c r="P116" s="1185" t="s">
        <v>472</v>
      </c>
      <c r="Q116" s="1100" t="s">
        <v>864</v>
      </c>
      <c r="R116" s="1100" t="s">
        <v>919</v>
      </c>
      <c r="S116" s="1178" t="s">
        <v>66</v>
      </c>
      <c r="T116" s="1094"/>
    </row>
    <row r="117" spans="2:20" ht="24" x14ac:dyDescent="0.15">
      <c r="B117" s="1173">
        <v>116</v>
      </c>
      <c r="C117" s="1174" t="s">
        <v>1258</v>
      </c>
      <c r="D117" s="1175"/>
      <c r="E117" s="1175"/>
      <c r="F117" s="1175"/>
      <c r="G117" s="1176" t="s">
        <v>921</v>
      </c>
      <c r="H117" s="1176" t="s">
        <v>867</v>
      </c>
      <c r="I117" s="1176" t="s">
        <v>867</v>
      </c>
      <c r="J117" s="1176" t="s">
        <v>950</v>
      </c>
      <c r="K117" s="1176" t="s">
        <v>860</v>
      </c>
      <c r="L117" s="1479" t="s">
        <v>1259</v>
      </c>
      <c r="M117" s="1485" t="s">
        <v>549</v>
      </c>
      <c r="N117" s="1092" t="s">
        <v>549</v>
      </c>
      <c r="O117" s="1100" t="s">
        <v>1260</v>
      </c>
      <c r="P117" s="1185" t="s">
        <v>1171</v>
      </c>
      <c r="Q117" s="1100" t="s">
        <v>1261</v>
      </c>
      <c r="R117" s="1100" t="s">
        <v>890</v>
      </c>
      <c r="S117" s="1178" t="s">
        <v>127</v>
      </c>
      <c r="T117" s="1094"/>
    </row>
    <row r="118" spans="2:20" ht="26.25" customHeight="1" x14ac:dyDescent="0.15">
      <c r="B118" s="1173">
        <v>117</v>
      </c>
      <c r="C118" s="1174" t="s">
        <v>132</v>
      </c>
      <c r="D118" s="1175" t="s">
        <v>7</v>
      </c>
      <c r="E118" s="1175"/>
      <c r="F118" s="1175" t="s">
        <v>387</v>
      </c>
      <c r="G118" s="1176" t="s">
        <v>921</v>
      </c>
      <c r="H118" s="1176" t="s">
        <v>852</v>
      </c>
      <c r="I118" s="1176" t="s">
        <v>852</v>
      </c>
      <c r="J118" s="1176" t="s">
        <v>112</v>
      </c>
      <c r="K118" s="1176" t="s">
        <v>112</v>
      </c>
      <c r="L118" s="1479" t="s">
        <v>1262</v>
      </c>
      <c r="M118" s="1479" t="s">
        <v>1263</v>
      </c>
      <c r="N118" s="1092" t="s">
        <v>256</v>
      </c>
      <c r="O118" s="1092" t="s">
        <v>256</v>
      </c>
      <c r="P118" s="1185" t="s">
        <v>1119</v>
      </c>
      <c r="Q118" s="1100" t="s">
        <v>857</v>
      </c>
      <c r="R118" s="1100" t="s">
        <v>875</v>
      </c>
      <c r="S118" s="1178" t="s">
        <v>127</v>
      </c>
      <c r="T118" s="1094"/>
    </row>
    <row r="119" spans="2:20" ht="30" customHeight="1" x14ac:dyDescent="0.15">
      <c r="B119" s="1179">
        <v>118</v>
      </c>
      <c r="C119" s="1180" t="s">
        <v>1264</v>
      </c>
      <c r="D119" s="1181" t="s">
        <v>7</v>
      </c>
      <c r="E119" s="1181" t="s">
        <v>32</v>
      </c>
      <c r="F119" s="1181"/>
      <c r="G119" s="1182" t="s">
        <v>297</v>
      </c>
      <c r="H119" s="1182" t="s">
        <v>853</v>
      </c>
      <c r="I119" s="1182" t="s">
        <v>297</v>
      </c>
      <c r="J119" s="1182" t="s">
        <v>297</v>
      </c>
      <c r="K119" s="1182" t="s">
        <v>297</v>
      </c>
      <c r="L119" s="1480" t="s">
        <v>1265</v>
      </c>
      <c r="M119" s="1480" t="s">
        <v>1266</v>
      </c>
      <c r="N119" s="1096" t="s">
        <v>1266</v>
      </c>
      <c r="O119" s="1097" t="s">
        <v>549</v>
      </c>
      <c r="P119" s="1186" t="s">
        <v>1267</v>
      </c>
      <c r="Q119" s="1104" t="s">
        <v>1035</v>
      </c>
      <c r="R119" s="1104" t="s">
        <v>1111</v>
      </c>
      <c r="S119" s="1184" t="s">
        <v>1577</v>
      </c>
      <c r="T119" s="1099" t="s">
        <v>1565</v>
      </c>
    </row>
    <row r="120" spans="2:20" ht="30.75" customHeight="1" x14ac:dyDescent="0.15">
      <c r="B120" s="1179">
        <v>119</v>
      </c>
      <c r="C120" s="1180" t="s">
        <v>1269</v>
      </c>
      <c r="D120" s="1181"/>
      <c r="E120" s="1181"/>
      <c r="F120" s="1181"/>
      <c r="G120" s="1182" t="s">
        <v>914</v>
      </c>
      <c r="H120" s="1182" t="s">
        <v>914</v>
      </c>
      <c r="I120" s="1182" t="s">
        <v>914</v>
      </c>
      <c r="J120" s="1182" t="s">
        <v>914</v>
      </c>
      <c r="K120" s="1182" t="s">
        <v>1098</v>
      </c>
      <c r="L120" s="1480" t="s">
        <v>1270</v>
      </c>
      <c r="M120" s="1480" t="s">
        <v>1271</v>
      </c>
      <c r="N120" s="1096" t="s">
        <v>1272</v>
      </c>
      <c r="O120" s="1097" t="s">
        <v>549</v>
      </c>
      <c r="P120" s="1186" t="s">
        <v>1267</v>
      </c>
      <c r="Q120" s="1104" t="s">
        <v>1035</v>
      </c>
      <c r="R120" s="1104" t="s">
        <v>1111</v>
      </c>
      <c r="S120" s="1184" t="s">
        <v>1577</v>
      </c>
      <c r="T120" s="1099" t="s">
        <v>1565</v>
      </c>
    </row>
    <row r="121" spans="2:20" ht="22.5" x14ac:dyDescent="0.15">
      <c r="B121" s="1179">
        <v>120</v>
      </c>
      <c r="C121" s="1180" t="s">
        <v>1273</v>
      </c>
      <c r="D121" s="1181"/>
      <c r="E121" s="1181"/>
      <c r="F121" s="1181"/>
      <c r="G121" s="1182" t="s">
        <v>852</v>
      </c>
      <c r="H121" s="1182" t="s">
        <v>852</v>
      </c>
      <c r="I121" s="1182" t="s">
        <v>852</v>
      </c>
      <c r="J121" s="1182" t="s">
        <v>922</v>
      </c>
      <c r="K121" s="1182" t="s">
        <v>892</v>
      </c>
      <c r="L121" s="1480" t="s">
        <v>1274</v>
      </c>
      <c r="M121" s="1480" t="s">
        <v>1275</v>
      </c>
      <c r="N121" s="1097" t="s">
        <v>549</v>
      </c>
      <c r="O121" s="1097" t="s">
        <v>549</v>
      </c>
      <c r="P121" s="1186" t="s">
        <v>1276</v>
      </c>
      <c r="Q121" s="1104" t="s">
        <v>857</v>
      </c>
      <c r="R121" s="1104" t="s">
        <v>1111</v>
      </c>
      <c r="S121" s="1184" t="s">
        <v>1498</v>
      </c>
      <c r="T121" s="1099" t="s">
        <v>1586</v>
      </c>
    </row>
    <row r="122" spans="2:20" ht="36" x14ac:dyDescent="0.15">
      <c r="B122" s="1327">
        <v>121</v>
      </c>
      <c r="C122" s="1328" t="s">
        <v>168</v>
      </c>
      <c r="D122" s="1329"/>
      <c r="E122" s="1329"/>
      <c r="F122" s="1329" t="s">
        <v>387</v>
      </c>
      <c r="G122" s="1330" t="s">
        <v>852</v>
      </c>
      <c r="H122" s="1330" t="s">
        <v>1277</v>
      </c>
      <c r="I122" s="1330" t="s">
        <v>860</v>
      </c>
      <c r="J122" s="1330" t="s">
        <v>872</v>
      </c>
      <c r="K122" s="1330" t="s">
        <v>963</v>
      </c>
      <c r="L122" s="1481" t="s">
        <v>1278</v>
      </c>
      <c r="M122" s="1481" t="s">
        <v>1279</v>
      </c>
      <c r="N122" s="1331" t="s">
        <v>1280</v>
      </c>
      <c r="O122" s="1332" t="s">
        <v>256</v>
      </c>
      <c r="P122" s="1387" t="s">
        <v>1267</v>
      </c>
      <c r="Q122" s="1334" t="s">
        <v>864</v>
      </c>
      <c r="R122" s="1334" t="s">
        <v>919</v>
      </c>
      <c r="S122" s="1335" t="s">
        <v>119</v>
      </c>
      <c r="T122" s="1336"/>
    </row>
    <row r="123" spans="2:20" ht="31.5" customHeight="1" x14ac:dyDescent="0.15">
      <c r="B123" s="1388">
        <v>122</v>
      </c>
      <c r="C123" s="1389" t="s">
        <v>1281</v>
      </c>
      <c r="D123" s="1390"/>
      <c r="E123" s="1390"/>
      <c r="F123" s="1390"/>
      <c r="G123" s="1391" t="s">
        <v>860</v>
      </c>
      <c r="H123" s="1391" t="s">
        <v>872</v>
      </c>
      <c r="I123" s="1391" t="s">
        <v>860</v>
      </c>
      <c r="J123" s="1391" t="s">
        <v>860</v>
      </c>
      <c r="K123" s="1391" t="s">
        <v>872</v>
      </c>
      <c r="L123" s="1507" t="s">
        <v>1278</v>
      </c>
      <c r="M123" s="1507" t="s">
        <v>256</v>
      </c>
      <c r="N123" s="1392" t="s">
        <v>1282</v>
      </c>
      <c r="O123" s="1393" t="s">
        <v>256</v>
      </c>
      <c r="P123" s="1394" t="s">
        <v>1267</v>
      </c>
      <c r="Q123" s="1395" t="s">
        <v>864</v>
      </c>
      <c r="R123" s="1395" t="s">
        <v>919</v>
      </c>
      <c r="S123" s="1396" t="s">
        <v>119</v>
      </c>
      <c r="T123" s="1397"/>
    </row>
    <row r="124" spans="2:20" ht="39.75" customHeight="1" x14ac:dyDescent="0.15">
      <c r="B124" s="1179">
        <v>123</v>
      </c>
      <c r="C124" s="1180" t="s">
        <v>134</v>
      </c>
      <c r="D124" s="1181" t="s">
        <v>7</v>
      </c>
      <c r="E124" s="1181"/>
      <c r="F124" s="1181" t="s">
        <v>387</v>
      </c>
      <c r="G124" s="1182" t="s">
        <v>852</v>
      </c>
      <c r="H124" s="1182" t="s">
        <v>852</v>
      </c>
      <c r="I124" s="1182" t="s">
        <v>852</v>
      </c>
      <c r="J124" s="1182" t="s">
        <v>112</v>
      </c>
      <c r="K124" s="1182" t="s">
        <v>297</v>
      </c>
      <c r="L124" s="1480" t="s">
        <v>1283</v>
      </c>
      <c r="M124" s="1480" t="s">
        <v>1284</v>
      </c>
      <c r="N124" s="1097" t="s">
        <v>256</v>
      </c>
      <c r="O124" s="1097" t="s">
        <v>256</v>
      </c>
      <c r="P124" s="1186" t="s">
        <v>1267</v>
      </c>
      <c r="Q124" s="1104" t="s">
        <v>857</v>
      </c>
      <c r="R124" s="1104" t="s">
        <v>890</v>
      </c>
      <c r="S124" s="1184" t="s">
        <v>1498</v>
      </c>
      <c r="T124" s="1099" t="s">
        <v>1578</v>
      </c>
    </row>
    <row r="125" spans="2:20" ht="30.75" customHeight="1" x14ac:dyDescent="0.15">
      <c r="B125" s="1179">
        <v>124</v>
      </c>
      <c r="C125" s="1180" t="s">
        <v>1285</v>
      </c>
      <c r="D125" s="1181"/>
      <c r="E125" s="1181"/>
      <c r="F125" s="1181"/>
      <c r="G125" s="1182" t="s">
        <v>852</v>
      </c>
      <c r="H125" s="1182" t="s">
        <v>852</v>
      </c>
      <c r="I125" s="1182" t="s">
        <v>852</v>
      </c>
      <c r="J125" s="1182" t="s">
        <v>922</v>
      </c>
      <c r="K125" s="1182" t="s">
        <v>892</v>
      </c>
      <c r="L125" s="1480" t="s">
        <v>1231</v>
      </c>
      <c r="M125" s="1480" t="s">
        <v>1286</v>
      </c>
      <c r="N125" s="1097" t="s">
        <v>549</v>
      </c>
      <c r="O125" s="1097" t="s">
        <v>549</v>
      </c>
      <c r="P125" s="1186" t="s">
        <v>1287</v>
      </c>
      <c r="Q125" s="1104" t="s">
        <v>857</v>
      </c>
      <c r="R125" s="1104" t="s">
        <v>890</v>
      </c>
      <c r="S125" s="1184" t="s">
        <v>1498</v>
      </c>
      <c r="T125" s="1099" t="s">
        <v>1578</v>
      </c>
    </row>
    <row r="126" spans="2:20" ht="30" customHeight="1" x14ac:dyDescent="0.15">
      <c r="B126" s="1173">
        <v>125</v>
      </c>
      <c r="C126" s="1174" t="s">
        <v>152</v>
      </c>
      <c r="D126" s="1175"/>
      <c r="E126" s="1175"/>
      <c r="F126" s="1175" t="s">
        <v>387</v>
      </c>
      <c r="G126" s="1176" t="s">
        <v>853</v>
      </c>
      <c r="H126" s="1176" t="s">
        <v>853</v>
      </c>
      <c r="I126" s="1176" t="s">
        <v>853</v>
      </c>
      <c r="J126" s="1176" t="s">
        <v>116</v>
      </c>
      <c r="K126" s="1176" t="s">
        <v>297</v>
      </c>
      <c r="L126" s="1479" t="s">
        <v>1262</v>
      </c>
      <c r="M126" s="1479" t="s">
        <v>1288</v>
      </c>
      <c r="N126" s="1092" t="s">
        <v>1223</v>
      </c>
      <c r="O126" s="1092" t="s">
        <v>256</v>
      </c>
      <c r="P126" s="1185" t="s">
        <v>117</v>
      </c>
      <c r="Q126" s="1100" t="s">
        <v>918</v>
      </c>
      <c r="R126" s="1100" t="s">
        <v>875</v>
      </c>
      <c r="S126" s="1178" t="s">
        <v>117</v>
      </c>
      <c r="T126" s="1188" t="s">
        <v>1594</v>
      </c>
    </row>
    <row r="127" spans="2:20" ht="42" customHeight="1" x14ac:dyDescent="0.15">
      <c r="B127" s="1179">
        <v>126</v>
      </c>
      <c r="C127" s="1180" t="s">
        <v>136</v>
      </c>
      <c r="D127" s="1181"/>
      <c r="E127" s="1181"/>
      <c r="F127" s="1181" t="s">
        <v>387</v>
      </c>
      <c r="G127" s="1182" t="s">
        <v>852</v>
      </c>
      <c r="H127" s="1182" t="s">
        <v>852</v>
      </c>
      <c r="I127" s="1182" t="s">
        <v>852</v>
      </c>
      <c r="J127" s="1182" t="s">
        <v>922</v>
      </c>
      <c r="K127" s="1182" t="s">
        <v>1098</v>
      </c>
      <c r="L127" s="1480" t="s">
        <v>1289</v>
      </c>
      <c r="M127" s="1480" t="s">
        <v>1290</v>
      </c>
      <c r="N127" s="1097" t="s">
        <v>549</v>
      </c>
      <c r="O127" s="1097" t="s">
        <v>549</v>
      </c>
      <c r="P127" s="1186" t="s">
        <v>1291</v>
      </c>
      <c r="Q127" s="1104" t="s">
        <v>857</v>
      </c>
      <c r="R127" s="1104" t="s">
        <v>890</v>
      </c>
      <c r="S127" s="1184" t="s">
        <v>1498</v>
      </c>
      <c r="T127" s="1099" t="s">
        <v>1578</v>
      </c>
    </row>
    <row r="128" spans="2:20" ht="39.75" customHeight="1" x14ac:dyDescent="0.15">
      <c r="B128" s="1173">
        <v>127</v>
      </c>
      <c r="C128" s="1174" t="s">
        <v>161</v>
      </c>
      <c r="D128" s="1175"/>
      <c r="E128" s="1175"/>
      <c r="F128" s="1175" t="s">
        <v>387</v>
      </c>
      <c r="G128" s="1176" t="s">
        <v>853</v>
      </c>
      <c r="H128" s="1176" t="s">
        <v>853</v>
      </c>
      <c r="I128" s="1176" t="s">
        <v>853</v>
      </c>
      <c r="J128" s="1176" t="s">
        <v>853</v>
      </c>
      <c r="K128" s="1176" t="s">
        <v>853</v>
      </c>
      <c r="L128" s="1479" t="s">
        <v>1292</v>
      </c>
      <c r="M128" s="1479" t="s">
        <v>1293</v>
      </c>
      <c r="N128" s="1100" t="s">
        <v>1294</v>
      </c>
      <c r="O128" s="1092" t="s">
        <v>256</v>
      </c>
      <c r="P128" s="1185" t="s">
        <v>268</v>
      </c>
      <c r="Q128" s="1100" t="s">
        <v>918</v>
      </c>
      <c r="R128" s="1100" t="s">
        <v>875</v>
      </c>
      <c r="S128" s="1178" t="s">
        <v>51</v>
      </c>
      <c r="T128" s="1188" t="s">
        <v>1594</v>
      </c>
    </row>
    <row r="129" spans="2:20" ht="30.75" customHeight="1" x14ac:dyDescent="0.15">
      <c r="B129" s="1179">
        <v>128</v>
      </c>
      <c r="C129" s="1180" t="s">
        <v>1295</v>
      </c>
      <c r="D129" s="1181"/>
      <c r="E129" s="1181"/>
      <c r="F129" s="1181"/>
      <c r="G129" s="1182" t="s">
        <v>853</v>
      </c>
      <c r="H129" s="1182" t="s">
        <v>853</v>
      </c>
      <c r="I129" s="1182" t="s">
        <v>853</v>
      </c>
      <c r="J129" s="1182" t="s">
        <v>868</v>
      </c>
      <c r="K129" s="1182" t="s">
        <v>297</v>
      </c>
      <c r="L129" s="1480" t="s">
        <v>1296</v>
      </c>
      <c r="M129" s="1480" t="s">
        <v>1297</v>
      </c>
      <c r="N129" s="1097" t="s">
        <v>1298</v>
      </c>
      <c r="O129" s="1097" t="s">
        <v>549</v>
      </c>
      <c r="P129" s="1186" t="s">
        <v>1299</v>
      </c>
      <c r="Q129" s="1104" t="s">
        <v>1035</v>
      </c>
      <c r="R129" s="1104" t="s">
        <v>890</v>
      </c>
      <c r="S129" s="1184" t="s">
        <v>1498</v>
      </c>
      <c r="T129" s="1099" t="s">
        <v>1578</v>
      </c>
    </row>
    <row r="130" spans="2:20" ht="33" customHeight="1" x14ac:dyDescent="0.15">
      <c r="B130" s="1173">
        <v>129</v>
      </c>
      <c r="C130" s="1174" t="s">
        <v>1300</v>
      </c>
      <c r="D130" s="1175"/>
      <c r="E130" s="1175"/>
      <c r="F130" s="1175"/>
      <c r="G130" s="1176" t="s">
        <v>853</v>
      </c>
      <c r="H130" s="1176" t="s">
        <v>853</v>
      </c>
      <c r="I130" s="1176" t="s">
        <v>853</v>
      </c>
      <c r="J130" s="1176" t="s">
        <v>116</v>
      </c>
      <c r="K130" s="1176" t="s">
        <v>116</v>
      </c>
      <c r="L130" s="1479" t="s">
        <v>1301</v>
      </c>
      <c r="M130" s="1479" t="s">
        <v>1302</v>
      </c>
      <c r="N130" s="1091" t="s">
        <v>1279</v>
      </c>
      <c r="O130" s="1092" t="s">
        <v>256</v>
      </c>
      <c r="P130" s="1185" t="s">
        <v>1267</v>
      </c>
      <c r="Q130" s="1100" t="s">
        <v>1035</v>
      </c>
      <c r="R130" s="1100" t="s">
        <v>919</v>
      </c>
      <c r="S130" s="1178" t="s">
        <v>119</v>
      </c>
      <c r="T130" s="1094"/>
    </row>
    <row r="131" spans="2:20" ht="41.25" customHeight="1" x14ac:dyDescent="0.15">
      <c r="B131" s="1173">
        <v>130</v>
      </c>
      <c r="C131" s="1174" t="s">
        <v>169</v>
      </c>
      <c r="D131" s="1175"/>
      <c r="E131" s="1175"/>
      <c r="F131" s="1175" t="s">
        <v>387</v>
      </c>
      <c r="G131" s="1176" t="s">
        <v>852</v>
      </c>
      <c r="H131" s="1176" t="s">
        <v>853</v>
      </c>
      <c r="I131" s="1176" t="s">
        <v>853</v>
      </c>
      <c r="J131" s="1176" t="s">
        <v>914</v>
      </c>
      <c r="K131" s="1176" t="s">
        <v>1098</v>
      </c>
      <c r="L131" s="1479" t="s">
        <v>1303</v>
      </c>
      <c r="M131" s="1479" t="s">
        <v>1304</v>
      </c>
      <c r="N131" s="1091" t="s">
        <v>1305</v>
      </c>
      <c r="O131" s="1092" t="s">
        <v>256</v>
      </c>
      <c r="P131" s="1185" t="s">
        <v>903</v>
      </c>
      <c r="Q131" s="1100" t="s">
        <v>864</v>
      </c>
      <c r="R131" s="1100" t="s">
        <v>919</v>
      </c>
      <c r="S131" s="1178" t="s">
        <v>110</v>
      </c>
      <c r="T131" s="1094"/>
    </row>
    <row r="132" spans="2:20" ht="23.25" customHeight="1" x14ac:dyDescent="0.15">
      <c r="B132" s="1173">
        <v>131</v>
      </c>
      <c r="C132" s="1174" t="s">
        <v>1306</v>
      </c>
      <c r="D132" s="1175"/>
      <c r="E132" s="1175"/>
      <c r="F132" s="1175"/>
      <c r="G132" s="1176" t="s">
        <v>872</v>
      </c>
      <c r="H132" s="1176" t="s">
        <v>872</v>
      </c>
      <c r="I132" s="1176" t="s">
        <v>872</v>
      </c>
      <c r="J132" s="1176" t="s">
        <v>872</v>
      </c>
      <c r="K132" s="1176" t="s">
        <v>872</v>
      </c>
      <c r="L132" s="1479" t="s">
        <v>1307</v>
      </c>
      <c r="M132" s="1485" t="s">
        <v>549</v>
      </c>
      <c r="N132" s="1091" t="s">
        <v>1308</v>
      </c>
      <c r="O132" s="1092" t="s">
        <v>549</v>
      </c>
      <c r="P132" s="1185" t="s">
        <v>1171</v>
      </c>
      <c r="Q132" s="1100" t="s">
        <v>864</v>
      </c>
      <c r="R132" s="1100" t="s">
        <v>890</v>
      </c>
      <c r="S132" s="1178" t="s">
        <v>127</v>
      </c>
      <c r="T132" s="1094"/>
    </row>
    <row r="133" spans="2:20" ht="42" customHeight="1" x14ac:dyDescent="0.15">
      <c r="B133" s="1173">
        <v>132</v>
      </c>
      <c r="C133" s="1174" t="s">
        <v>162</v>
      </c>
      <c r="D133" s="1175"/>
      <c r="E133" s="1175"/>
      <c r="F133" s="1175" t="s">
        <v>387</v>
      </c>
      <c r="G133" s="1176" t="s">
        <v>852</v>
      </c>
      <c r="H133" s="1176" t="s">
        <v>867</v>
      </c>
      <c r="I133" s="1176" t="s">
        <v>867</v>
      </c>
      <c r="J133" s="1176" t="s">
        <v>867</v>
      </c>
      <c r="K133" s="1176" t="s">
        <v>867</v>
      </c>
      <c r="L133" s="1479" t="s">
        <v>1309</v>
      </c>
      <c r="M133" s="1508" t="s">
        <v>1310</v>
      </c>
      <c r="N133" s="1092" t="s">
        <v>256</v>
      </c>
      <c r="O133" s="1100" t="s">
        <v>1311</v>
      </c>
      <c r="P133" s="1185" t="s">
        <v>903</v>
      </c>
      <c r="Q133" s="1100" t="s">
        <v>1007</v>
      </c>
      <c r="R133" s="1100" t="s">
        <v>1312</v>
      </c>
      <c r="S133" s="1178" t="s">
        <v>110</v>
      </c>
      <c r="T133" s="1094"/>
    </row>
    <row r="134" spans="2:20" ht="31.5" customHeight="1" x14ac:dyDescent="0.15">
      <c r="B134" s="1173">
        <v>133</v>
      </c>
      <c r="C134" s="1174" t="s">
        <v>166</v>
      </c>
      <c r="D134" s="1175"/>
      <c r="E134" s="1175"/>
      <c r="F134" s="1175" t="s">
        <v>387</v>
      </c>
      <c r="G134" s="1176" t="s">
        <v>852</v>
      </c>
      <c r="H134" s="1176" t="s">
        <v>1277</v>
      </c>
      <c r="I134" s="1176" t="s">
        <v>1277</v>
      </c>
      <c r="J134" s="1176" t="s">
        <v>1277</v>
      </c>
      <c r="K134" s="1176" t="s">
        <v>867</v>
      </c>
      <c r="L134" s="1479" t="s">
        <v>1309</v>
      </c>
      <c r="M134" s="1479" t="s">
        <v>1313</v>
      </c>
      <c r="N134" s="1092" t="s">
        <v>256</v>
      </c>
      <c r="O134" s="1100" t="s">
        <v>1311</v>
      </c>
      <c r="P134" s="1185" t="s">
        <v>903</v>
      </c>
      <c r="Q134" s="1100" t="s">
        <v>1007</v>
      </c>
      <c r="R134" s="1100" t="s">
        <v>919</v>
      </c>
      <c r="S134" s="1178" t="s">
        <v>110</v>
      </c>
      <c r="T134" s="1094"/>
    </row>
    <row r="135" spans="2:20" ht="30" customHeight="1" x14ac:dyDescent="0.15">
      <c r="B135" s="1179">
        <v>134</v>
      </c>
      <c r="C135" s="1180" t="s">
        <v>142</v>
      </c>
      <c r="D135" s="1181"/>
      <c r="E135" s="1181"/>
      <c r="F135" s="1181" t="s">
        <v>387</v>
      </c>
      <c r="G135" s="1182" t="s">
        <v>112</v>
      </c>
      <c r="H135" s="1182" t="s">
        <v>112</v>
      </c>
      <c r="I135" s="1182" t="s">
        <v>112</v>
      </c>
      <c r="J135" s="1182" t="s">
        <v>112</v>
      </c>
      <c r="K135" s="1182" t="s">
        <v>867</v>
      </c>
      <c r="L135" s="1480" t="s">
        <v>1309</v>
      </c>
      <c r="M135" s="1480" t="s">
        <v>1314</v>
      </c>
      <c r="N135" s="1097" t="s">
        <v>256</v>
      </c>
      <c r="O135" s="1104" t="s">
        <v>1315</v>
      </c>
      <c r="P135" s="1186" t="s">
        <v>1316</v>
      </c>
      <c r="Q135" s="1104" t="s">
        <v>857</v>
      </c>
      <c r="R135" s="1104" t="s">
        <v>1111</v>
      </c>
      <c r="S135" s="1184" t="s">
        <v>1577</v>
      </c>
      <c r="T135" s="1099" t="s">
        <v>1579</v>
      </c>
    </row>
    <row r="136" spans="2:20" ht="35.25" customHeight="1" x14ac:dyDescent="0.15">
      <c r="B136" s="1179">
        <v>135</v>
      </c>
      <c r="C136" s="1180" t="s">
        <v>155</v>
      </c>
      <c r="D136" s="1181"/>
      <c r="E136" s="1181"/>
      <c r="F136" s="1181" t="s">
        <v>387</v>
      </c>
      <c r="G136" s="1182" t="s">
        <v>112</v>
      </c>
      <c r="H136" s="1182" t="s">
        <v>1277</v>
      </c>
      <c r="I136" s="1182" t="s">
        <v>1277</v>
      </c>
      <c r="J136" s="1182" t="s">
        <v>1277</v>
      </c>
      <c r="K136" s="1182" t="s">
        <v>867</v>
      </c>
      <c r="L136" s="1480" t="s">
        <v>1309</v>
      </c>
      <c r="M136" s="1480" t="s">
        <v>1317</v>
      </c>
      <c r="N136" s="1104" t="s">
        <v>1318</v>
      </c>
      <c r="O136" s="1104" t="s">
        <v>1319</v>
      </c>
      <c r="P136" s="1186" t="s">
        <v>1316</v>
      </c>
      <c r="Q136" s="1104" t="s">
        <v>857</v>
      </c>
      <c r="R136" s="1104" t="s">
        <v>1111</v>
      </c>
      <c r="S136" s="1184" t="s">
        <v>1577</v>
      </c>
      <c r="T136" s="1099" t="s">
        <v>1579</v>
      </c>
    </row>
    <row r="137" spans="2:20" ht="30.75" customHeight="1" x14ac:dyDescent="0.15">
      <c r="B137" s="1327">
        <v>136</v>
      </c>
      <c r="C137" s="1328" t="s">
        <v>1320</v>
      </c>
      <c r="D137" s="1329"/>
      <c r="E137" s="1329"/>
      <c r="F137" s="1329"/>
      <c r="G137" s="1330" t="s">
        <v>112</v>
      </c>
      <c r="H137" s="1330" t="s">
        <v>1098</v>
      </c>
      <c r="I137" s="1330" t="s">
        <v>867</v>
      </c>
      <c r="J137" s="1330" t="s">
        <v>867</v>
      </c>
      <c r="K137" s="1330" t="s">
        <v>1003</v>
      </c>
      <c r="L137" s="1481" t="s">
        <v>1321</v>
      </c>
      <c r="M137" s="1481" t="s">
        <v>1322</v>
      </c>
      <c r="N137" s="1332" t="s">
        <v>256</v>
      </c>
      <c r="O137" s="1334" t="s">
        <v>1323</v>
      </c>
      <c r="P137" s="1387" t="s">
        <v>1324</v>
      </c>
      <c r="Q137" s="1334" t="s">
        <v>1228</v>
      </c>
      <c r="R137" s="1334" t="s">
        <v>875</v>
      </c>
      <c r="S137" s="1335" t="s">
        <v>1494</v>
      </c>
      <c r="T137" s="1336"/>
    </row>
    <row r="138" spans="2:20" ht="40.5" customHeight="1" x14ac:dyDescent="0.15">
      <c r="B138" s="1419">
        <v>137</v>
      </c>
      <c r="C138" s="1420" t="s">
        <v>1325</v>
      </c>
      <c r="D138" s="1421"/>
      <c r="E138" s="1421"/>
      <c r="F138" s="1421"/>
      <c r="G138" s="1422" t="s">
        <v>112</v>
      </c>
      <c r="H138" s="1422" t="s">
        <v>853</v>
      </c>
      <c r="I138" s="1422" t="s">
        <v>853</v>
      </c>
      <c r="J138" s="1422" t="s">
        <v>116</v>
      </c>
      <c r="K138" s="1422" t="s">
        <v>860</v>
      </c>
      <c r="L138" s="1509" t="s">
        <v>1326</v>
      </c>
      <c r="M138" s="1509" t="s">
        <v>1327</v>
      </c>
      <c r="N138" s="1423" t="s">
        <v>1294</v>
      </c>
      <c r="O138" s="1424" t="s">
        <v>256</v>
      </c>
      <c r="P138" s="1425" t="s">
        <v>1120</v>
      </c>
      <c r="Q138" s="1426" t="s">
        <v>857</v>
      </c>
      <c r="R138" s="1426" t="s">
        <v>919</v>
      </c>
      <c r="S138" s="1427" t="s">
        <v>127</v>
      </c>
      <c r="T138" s="1428"/>
    </row>
    <row r="139" spans="2:20" ht="40.5" customHeight="1" x14ac:dyDescent="0.15">
      <c r="B139" s="1429">
        <v>138</v>
      </c>
      <c r="C139" s="1430" t="s">
        <v>1328</v>
      </c>
      <c r="D139" s="1431"/>
      <c r="E139" s="1431"/>
      <c r="F139" s="1431"/>
      <c r="G139" s="1432" t="s">
        <v>1097</v>
      </c>
      <c r="H139" s="1432" t="s">
        <v>853</v>
      </c>
      <c r="I139" s="1432" t="s">
        <v>853</v>
      </c>
      <c r="J139" s="1432" t="s">
        <v>116</v>
      </c>
      <c r="K139" s="1432" t="s">
        <v>860</v>
      </c>
      <c r="L139" s="1510" t="s">
        <v>1329</v>
      </c>
      <c r="M139" s="1510" t="s">
        <v>1330</v>
      </c>
      <c r="N139" s="1433" t="s">
        <v>1331</v>
      </c>
      <c r="O139" s="1434" t="s">
        <v>256</v>
      </c>
      <c r="P139" s="1435" t="s">
        <v>1120</v>
      </c>
      <c r="Q139" s="1436" t="s">
        <v>857</v>
      </c>
      <c r="R139" s="1436" t="s">
        <v>919</v>
      </c>
      <c r="S139" s="1437" t="s">
        <v>127</v>
      </c>
      <c r="T139" s="1438"/>
    </row>
    <row r="140" spans="2:20" ht="51.75" customHeight="1" x14ac:dyDescent="0.15">
      <c r="B140" s="1160">
        <v>139</v>
      </c>
      <c r="C140" s="1161" t="s">
        <v>148</v>
      </c>
      <c r="D140" s="1162"/>
      <c r="E140" s="1162"/>
      <c r="F140" s="1162" t="s">
        <v>387</v>
      </c>
      <c r="G140" s="1163" t="s">
        <v>112</v>
      </c>
      <c r="H140" s="1163" t="s">
        <v>853</v>
      </c>
      <c r="I140" s="1163" t="s">
        <v>853</v>
      </c>
      <c r="J140" s="1163" t="s">
        <v>116</v>
      </c>
      <c r="K140" s="1163" t="s">
        <v>1098</v>
      </c>
      <c r="L140" s="1476" t="s">
        <v>1332</v>
      </c>
      <c r="M140" s="1476" t="s">
        <v>1333</v>
      </c>
      <c r="N140" s="1082" t="s">
        <v>1334</v>
      </c>
      <c r="O140" s="1083" t="s">
        <v>256</v>
      </c>
      <c r="P140" s="1290" t="s">
        <v>1120</v>
      </c>
      <c r="Q140" s="1165" t="s">
        <v>857</v>
      </c>
      <c r="R140" s="1165" t="s">
        <v>875</v>
      </c>
      <c r="S140" s="1166" t="s">
        <v>127</v>
      </c>
      <c r="T140" s="1084"/>
    </row>
    <row r="141" spans="2:20" ht="27" customHeight="1" x14ac:dyDescent="0.15">
      <c r="B141" s="1179">
        <v>140</v>
      </c>
      <c r="C141" s="1180" t="s">
        <v>1335</v>
      </c>
      <c r="D141" s="1181"/>
      <c r="E141" s="1181"/>
      <c r="F141" s="1181"/>
      <c r="G141" s="1182" t="s">
        <v>921</v>
      </c>
      <c r="H141" s="1182" t="s">
        <v>921</v>
      </c>
      <c r="I141" s="1182" t="s">
        <v>921</v>
      </c>
      <c r="J141" s="1182" t="s">
        <v>1004</v>
      </c>
      <c r="K141" s="1182" t="s">
        <v>860</v>
      </c>
      <c r="L141" s="1480" t="s">
        <v>1336</v>
      </c>
      <c r="M141" s="1503" t="s">
        <v>549</v>
      </c>
      <c r="N141" s="1097" t="s">
        <v>549</v>
      </c>
      <c r="O141" s="1104" t="s">
        <v>1076</v>
      </c>
      <c r="P141" s="1186" t="s">
        <v>1059</v>
      </c>
      <c r="Q141" s="1104" t="s">
        <v>1007</v>
      </c>
      <c r="R141" s="1104" t="s">
        <v>890</v>
      </c>
      <c r="S141" s="1184" t="s">
        <v>1577</v>
      </c>
      <c r="T141" s="1099" t="s">
        <v>1580</v>
      </c>
    </row>
    <row r="142" spans="2:20" ht="44.25" customHeight="1" x14ac:dyDescent="0.15">
      <c r="B142" s="1367">
        <v>141</v>
      </c>
      <c r="C142" s="1368" t="s">
        <v>1337</v>
      </c>
      <c r="D142" s="1369"/>
      <c r="E142" s="1369"/>
      <c r="F142" s="1369"/>
      <c r="G142" s="1370" t="s">
        <v>852</v>
      </c>
      <c r="H142" s="1370" t="s">
        <v>1092</v>
      </c>
      <c r="I142" s="1370" t="s">
        <v>881</v>
      </c>
      <c r="J142" s="1370" t="s">
        <v>872</v>
      </c>
      <c r="K142" s="1370" t="s">
        <v>860</v>
      </c>
      <c r="L142" s="1494" t="s">
        <v>1338</v>
      </c>
      <c r="M142" s="1511" t="s">
        <v>1339</v>
      </c>
      <c r="N142" s="1374" t="s">
        <v>1340</v>
      </c>
      <c r="O142" s="1374"/>
      <c r="P142" s="1373" t="s">
        <v>1059</v>
      </c>
      <c r="Q142" s="1374" t="s">
        <v>864</v>
      </c>
      <c r="R142" s="1374" t="s">
        <v>890</v>
      </c>
      <c r="S142" s="1375" t="s">
        <v>1577</v>
      </c>
      <c r="T142" s="1376" t="s">
        <v>1580</v>
      </c>
    </row>
    <row r="143" spans="2:20" ht="30.75" customHeight="1" x14ac:dyDescent="0.15">
      <c r="B143" s="1377">
        <v>142</v>
      </c>
      <c r="C143" s="1378" t="s">
        <v>1341</v>
      </c>
      <c r="D143" s="1379"/>
      <c r="E143" s="1379"/>
      <c r="F143" s="1379"/>
      <c r="G143" s="1380" t="s">
        <v>1098</v>
      </c>
      <c r="H143" s="1380" t="s">
        <v>867</v>
      </c>
      <c r="I143" s="1380" t="s">
        <v>867</v>
      </c>
      <c r="J143" s="1380" t="s">
        <v>867</v>
      </c>
      <c r="K143" s="1380" t="s">
        <v>860</v>
      </c>
      <c r="L143" s="1496" t="s">
        <v>1336</v>
      </c>
      <c r="M143" s="1498" t="s">
        <v>549</v>
      </c>
      <c r="N143" s="1381" t="s">
        <v>1342</v>
      </c>
      <c r="O143" s="1384" t="s">
        <v>1343</v>
      </c>
      <c r="P143" s="1383" t="s">
        <v>1059</v>
      </c>
      <c r="Q143" s="1384" t="s">
        <v>1007</v>
      </c>
      <c r="R143" s="1384" t="s">
        <v>890</v>
      </c>
      <c r="S143" s="1385" t="s">
        <v>1577</v>
      </c>
      <c r="T143" s="1386" t="s">
        <v>1580</v>
      </c>
    </row>
    <row r="144" spans="2:20" ht="30.75" customHeight="1" x14ac:dyDescent="0.15">
      <c r="B144" s="1179">
        <v>143</v>
      </c>
      <c r="C144" s="1180" t="s">
        <v>1344</v>
      </c>
      <c r="D144" s="1181"/>
      <c r="E144" s="1181"/>
      <c r="F144" s="1181"/>
      <c r="G144" s="1182" t="s">
        <v>867</v>
      </c>
      <c r="H144" s="1182" t="s">
        <v>872</v>
      </c>
      <c r="I144" s="1182" t="s">
        <v>872</v>
      </c>
      <c r="J144" s="1182" t="s">
        <v>872</v>
      </c>
      <c r="K144" s="1182" t="s">
        <v>872</v>
      </c>
      <c r="L144" s="1480" t="s">
        <v>1345</v>
      </c>
      <c r="M144" s="1503" t="s">
        <v>256</v>
      </c>
      <c r="N144" s="1096" t="s">
        <v>1346</v>
      </c>
      <c r="O144" s="1097" t="s">
        <v>256</v>
      </c>
      <c r="P144" s="1186" t="s">
        <v>1059</v>
      </c>
      <c r="Q144" s="1104" t="s">
        <v>864</v>
      </c>
      <c r="R144" s="1104" t="s">
        <v>890</v>
      </c>
      <c r="S144" s="1184" t="s">
        <v>1577</v>
      </c>
      <c r="T144" s="1099" t="s">
        <v>1580</v>
      </c>
    </row>
    <row r="145" spans="2:20" ht="31.5" customHeight="1" x14ac:dyDescent="0.15">
      <c r="B145" s="1179">
        <v>144</v>
      </c>
      <c r="C145" s="1180" t="s">
        <v>1347</v>
      </c>
      <c r="D145" s="1181"/>
      <c r="E145" s="1181"/>
      <c r="F145" s="1181"/>
      <c r="G145" s="1182" t="s">
        <v>853</v>
      </c>
      <c r="H145" s="1182" t="s">
        <v>853</v>
      </c>
      <c r="I145" s="1182" t="s">
        <v>853</v>
      </c>
      <c r="J145" s="1182" t="s">
        <v>853</v>
      </c>
      <c r="K145" s="1182" t="s">
        <v>872</v>
      </c>
      <c r="L145" s="1480" t="s">
        <v>1348</v>
      </c>
      <c r="M145" s="1480" t="s">
        <v>1349</v>
      </c>
      <c r="N145" s="1096" t="s">
        <v>1350</v>
      </c>
      <c r="O145" s="1097" t="s">
        <v>256</v>
      </c>
      <c r="P145" s="1186" t="s">
        <v>1267</v>
      </c>
      <c r="Q145" s="1104" t="s">
        <v>864</v>
      </c>
      <c r="R145" s="1104" t="s">
        <v>890</v>
      </c>
      <c r="S145" s="1184" t="s">
        <v>1577</v>
      </c>
      <c r="T145" s="1099" t="s">
        <v>1565</v>
      </c>
    </row>
    <row r="146" spans="2:20" ht="54" customHeight="1" x14ac:dyDescent="0.15">
      <c r="B146" s="1173">
        <v>145</v>
      </c>
      <c r="C146" s="1174" t="s">
        <v>1351</v>
      </c>
      <c r="D146" s="1174"/>
      <c r="E146" s="1174"/>
      <c r="F146" s="1175"/>
      <c r="G146" s="1176" t="s">
        <v>852</v>
      </c>
      <c r="H146" s="1176" t="s">
        <v>853</v>
      </c>
      <c r="I146" s="1176" t="s">
        <v>853</v>
      </c>
      <c r="J146" s="1176" t="s">
        <v>853</v>
      </c>
      <c r="K146" s="1176" t="s">
        <v>853</v>
      </c>
      <c r="L146" s="1479" t="s">
        <v>1352</v>
      </c>
      <c r="M146" s="1479" t="s">
        <v>1353</v>
      </c>
      <c r="N146" s="1091" t="s">
        <v>1354</v>
      </c>
      <c r="O146" s="1092" t="s">
        <v>256</v>
      </c>
      <c r="P146" s="1185" t="s">
        <v>1267</v>
      </c>
      <c r="Q146" s="1100" t="s">
        <v>1035</v>
      </c>
      <c r="R146" s="1100" t="s">
        <v>875</v>
      </c>
      <c r="S146" s="1178" t="s">
        <v>119</v>
      </c>
      <c r="T146" s="1094"/>
    </row>
    <row r="147" spans="2:20" ht="40.5" customHeight="1" x14ac:dyDescent="0.15">
      <c r="B147" s="1173">
        <v>146</v>
      </c>
      <c r="C147" s="1174" t="s">
        <v>1355</v>
      </c>
      <c r="D147" s="1174"/>
      <c r="E147" s="1174"/>
      <c r="F147" s="1175"/>
      <c r="G147" s="1176" t="s">
        <v>853</v>
      </c>
      <c r="H147" s="1176" t="s">
        <v>853</v>
      </c>
      <c r="I147" s="1176" t="s">
        <v>853</v>
      </c>
      <c r="J147" s="1176" t="s">
        <v>914</v>
      </c>
      <c r="K147" s="1176" t="s">
        <v>297</v>
      </c>
      <c r="L147" s="1479" t="s">
        <v>1356</v>
      </c>
      <c r="M147" s="1479" t="s">
        <v>1357</v>
      </c>
      <c r="N147" s="1091" t="s">
        <v>1358</v>
      </c>
      <c r="O147" s="1092" t="s">
        <v>256</v>
      </c>
      <c r="P147" s="1185" t="s">
        <v>570</v>
      </c>
      <c r="Q147" s="1100" t="s">
        <v>1035</v>
      </c>
      <c r="R147" s="1100" t="s">
        <v>875</v>
      </c>
      <c r="S147" s="1178" t="s">
        <v>117</v>
      </c>
      <c r="T147" s="1094"/>
    </row>
    <row r="148" spans="2:20" ht="22.5" x14ac:dyDescent="0.15">
      <c r="B148" s="1173">
        <v>147</v>
      </c>
      <c r="C148" s="1174" t="s">
        <v>1359</v>
      </c>
      <c r="D148" s="1174"/>
      <c r="E148" s="1174"/>
      <c r="F148" s="1175"/>
      <c r="G148" s="1176" t="s">
        <v>853</v>
      </c>
      <c r="H148" s="1176" t="s">
        <v>853</v>
      </c>
      <c r="I148" s="1176" t="s">
        <v>853</v>
      </c>
      <c r="J148" s="1176" t="s">
        <v>914</v>
      </c>
      <c r="K148" s="1176" t="s">
        <v>872</v>
      </c>
      <c r="L148" s="1479" t="s">
        <v>1360</v>
      </c>
      <c r="M148" s="1479" t="s">
        <v>1361</v>
      </c>
      <c r="N148" s="1091" t="s">
        <v>18</v>
      </c>
      <c r="O148" s="1092" t="s">
        <v>256</v>
      </c>
      <c r="P148" s="1185" t="s">
        <v>903</v>
      </c>
      <c r="Q148" s="1100" t="s">
        <v>864</v>
      </c>
      <c r="R148" s="1100" t="s">
        <v>1312</v>
      </c>
      <c r="S148" s="1178" t="s">
        <v>110</v>
      </c>
      <c r="T148" s="1094"/>
    </row>
    <row r="149" spans="2:20" ht="33.75" x14ac:dyDescent="0.15">
      <c r="B149" s="1173">
        <v>148</v>
      </c>
      <c r="C149" s="1174" t="s">
        <v>1362</v>
      </c>
      <c r="D149" s="1175"/>
      <c r="E149" s="1175"/>
      <c r="F149" s="1175"/>
      <c r="G149" s="1176" t="s">
        <v>852</v>
      </c>
      <c r="H149" s="1176" t="s">
        <v>867</v>
      </c>
      <c r="I149" s="1176" t="s">
        <v>867</v>
      </c>
      <c r="J149" s="1176" t="s">
        <v>867</v>
      </c>
      <c r="K149" s="1176" t="s">
        <v>872</v>
      </c>
      <c r="L149" s="1479" t="s">
        <v>1363</v>
      </c>
      <c r="M149" s="1512" t="s">
        <v>1364</v>
      </c>
      <c r="N149" s="1092" t="s">
        <v>256</v>
      </c>
      <c r="O149" s="1100" t="s">
        <v>1365</v>
      </c>
      <c r="P149" s="1185" t="s">
        <v>903</v>
      </c>
      <c r="Q149" s="1100" t="s">
        <v>1228</v>
      </c>
      <c r="R149" s="1100" t="s">
        <v>875</v>
      </c>
      <c r="S149" s="1178" t="s">
        <v>110</v>
      </c>
      <c r="T149" s="1094"/>
    </row>
    <row r="150" spans="2:20" ht="27" customHeight="1" x14ac:dyDescent="0.15">
      <c r="B150" s="1173">
        <v>149</v>
      </c>
      <c r="C150" s="1174" t="s">
        <v>1366</v>
      </c>
      <c r="D150" s="1175"/>
      <c r="E150" s="1175"/>
      <c r="F150" s="1175"/>
      <c r="G150" s="1176" t="s">
        <v>921</v>
      </c>
      <c r="H150" s="1176" t="s">
        <v>921</v>
      </c>
      <c r="I150" s="1176" t="s">
        <v>921</v>
      </c>
      <c r="J150" s="1176" t="s">
        <v>921</v>
      </c>
      <c r="K150" s="1176" t="s">
        <v>921</v>
      </c>
      <c r="L150" s="1479" t="s">
        <v>1367</v>
      </c>
      <c r="M150" s="1485" t="s">
        <v>549</v>
      </c>
      <c r="N150" s="1091" t="s">
        <v>1368</v>
      </c>
      <c r="O150" s="1092" t="s">
        <v>549</v>
      </c>
      <c r="P150" s="1185" t="s">
        <v>903</v>
      </c>
      <c r="Q150" s="1100" t="s">
        <v>864</v>
      </c>
      <c r="R150" s="1100" t="s">
        <v>890</v>
      </c>
      <c r="S150" s="1189" t="s">
        <v>110</v>
      </c>
      <c r="T150" s="1094"/>
    </row>
    <row r="151" spans="2:20" ht="53.25" customHeight="1" x14ac:dyDescent="0.15">
      <c r="B151" s="1179">
        <v>150</v>
      </c>
      <c r="C151" s="1180" t="s">
        <v>1369</v>
      </c>
      <c r="D151" s="1181"/>
      <c r="E151" s="1181"/>
      <c r="F151" s="1181"/>
      <c r="G151" s="1182" t="s">
        <v>852</v>
      </c>
      <c r="H151" s="1182" t="s">
        <v>853</v>
      </c>
      <c r="I151" s="1182" t="s">
        <v>853</v>
      </c>
      <c r="J151" s="1182" t="s">
        <v>872</v>
      </c>
      <c r="K151" s="1182" t="s">
        <v>860</v>
      </c>
      <c r="L151" s="1480" t="s">
        <v>1370</v>
      </c>
      <c r="M151" s="1502" t="s">
        <v>1371</v>
      </c>
      <c r="N151" s="1096" t="s">
        <v>1372</v>
      </c>
      <c r="O151" s="1097" t="s">
        <v>549</v>
      </c>
      <c r="P151" s="1186" t="s">
        <v>1373</v>
      </c>
      <c r="Q151" s="1104" t="s">
        <v>864</v>
      </c>
      <c r="R151" s="1104" t="s">
        <v>890</v>
      </c>
      <c r="S151" s="1184" t="s">
        <v>1577</v>
      </c>
      <c r="T151" s="1099" t="s">
        <v>1578</v>
      </c>
    </row>
    <row r="152" spans="2:20" ht="50.25" customHeight="1" x14ac:dyDescent="0.15">
      <c r="B152" s="1179">
        <v>151</v>
      </c>
      <c r="C152" s="1180" t="s">
        <v>1374</v>
      </c>
      <c r="D152" s="1181"/>
      <c r="E152" s="1181"/>
      <c r="F152" s="1181"/>
      <c r="G152" s="1182" t="s">
        <v>872</v>
      </c>
      <c r="H152" s="1182" t="s">
        <v>872</v>
      </c>
      <c r="I152" s="1182" t="s">
        <v>872</v>
      </c>
      <c r="J152" s="1182" t="s">
        <v>860</v>
      </c>
      <c r="K152" s="1182" t="s">
        <v>860</v>
      </c>
      <c r="L152" s="1480" t="s">
        <v>1375</v>
      </c>
      <c r="M152" s="1502" t="s">
        <v>1376</v>
      </c>
      <c r="N152" s="1096" t="s">
        <v>1377</v>
      </c>
      <c r="O152" s="1097" t="s">
        <v>549</v>
      </c>
      <c r="P152" s="1186" t="s">
        <v>1059</v>
      </c>
      <c r="Q152" s="1104" t="s">
        <v>864</v>
      </c>
      <c r="R152" s="1104" t="s">
        <v>890</v>
      </c>
      <c r="S152" s="1184" t="s">
        <v>1577</v>
      </c>
      <c r="T152" s="1099" t="s">
        <v>1580</v>
      </c>
    </row>
    <row r="153" spans="2:20" ht="32.25" customHeight="1" x14ac:dyDescent="0.15">
      <c r="B153" s="1179">
        <v>152</v>
      </c>
      <c r="C153" s="1180" t="s">
        <v>1378</v>
      </c>
      <c r="D153" s="1181"/>
      <c r="E153" s="1181"/>
      <c r="F153" s="1181"/>
      <c r="G153" s="1182" t="s">
        <v>1098</v>
      </c>
      <c r="H153" s="1182" t="s">
        <v>1098</v>
      </c>
      <c r="I153" s="1182" t="s">
        <v>1098</v>
      </c>
      <c r="J153" s="1182" t="s">
        <v>1098</v>
      </c>
      <c r="K153" s="1182" t="s">
        <v>1098</v>
      </c>
      <c r="L153" s="1480" t="s">
        <v>1379</v>
      </c>
      <c r="M153" s="1503" t="s">
        <v>549</v>
      </c>
      <c r="N153" s="1096" t="s">
        <v>1380</v>
      </c>
      <c r="O153" s="1097" t="s">
        <v>549</v>
      </c>
      <c r="P153" s="1186" t="s">
        <v>1381</v>
      </c>
      <c r="Q153" s="1104" t="s">
        <v>864</v>
      </c>
      <c r="R153" s="1104" t="s">
        <v>890</v>
      </c>
      <c r="S153" s="1184" t="s">
        <v>1577</v>
      </c>
      <c r="T153" s="1099" t="s">
        <v>1581</v>
      </c>
    </row>
    <row r="154" spans="2:20" ht="45" x14ac:dyDescent="0.15">
      <c r="B154" s="1179">
        <v>153</v>
      </c>
      <c r="C154" s="1180" t="s">
        <v>165</v>
      </c>
      <c r="D154" s="1181"/>
      <c r="E154" s="1181"/>
      <c r="F154" s="1181" t="s">
        <v>387</v>
      </c>
      <c r="G154" s="1182" t="s">
        <v>950</v>
      </c>
      <c r="H154" s="1182" t="s">
        <v>108</v>
      </c>
      <c r="I154" s="1182" t="s">
        <v>108</v>
      </c>
      <c r="J154" s="1182" t="s">
        <v>108</v>
      </c>
      <c r="K154" s="1182" t="s">
        <v>108</v>
      </c>
      <c r="L154" s="1480" t="s">
        <v>1382</v>
      </c>
      <c r="M154" s="1503" t="s">
        <v>256</v>
      </c>
      <c r="N154" s="1096" t="s">
        <v>1383</v>
      </c>
      <c r="O154" s="1097" t="s">
        <v>256</v>
      </c>
      <c r="P154" s="1186" t="s">
        <v>1059</v>
      </c>
      <c r="Q154" s="1104" t="s">
        <v>864</v>
      </c>
      <c r="R154" s="1104" t="s">
        <v>890</v>
      </c>
      <c r="S154" s="1184" t="s">
        <v>1577</v>
      </c>
      <c r="T154" s="1099" t="s">
        <v>1580</v>
      </c>
    </row>
    <row r="155" spans="2:20" ht="39" customHeight="1" x14ac:dyDescent="0.15">
      <c r="B155" s="1173">
        <v>154</v>
      </c>
      <c r="C155" s="1174" t="s">
        <v>1384</v>
      </c>
      <c r="D155" s="1175"/>
      <c r="E155" s="1175"/>
      <c r="F155" s="1175"/>
      <c r="G155" s="1176" t="s">
        <v>852</v>
      </c>
      <c r="H155" s="1176" t="s">
        <v>853</v>
      </c>
      <c r="I155" s="1176" t="s">
        <v>914</v>
      </c>
      <c r="J155" s="1176" t="s">
        <v>914</v>
      </c>
      <c r="K155" s="1176" t="s">
        <v>860</v>
      </c>
      <c r="L155" s="1479" t="s">
        <v>1385</v>
      </c>
      <c r="M155" s="1512" t="s">
        <v>1386</v>
      </c>
      <c r="N155" s="1091" t="s">
        <v>18</v>
      </c>
      <c r="O155" s="1092" t="s">
        <v>549</v>
      </c>
      <c r="P155" s="1185" t="s">
        <v>903</v>
      </c>
      <c r="Q155" s="1100" t="s">
        <v>864</v>
      </c>
      <c r="R155" s="1100" t="s">
        <v>919</v>
      </c>
      <c r="S155" s="1178" t="s">
        <v>110</v>
      </c>
      <c r="T155" s="1094"/>
    </row>
    <row r="156" spans="2:20" ht="51.75" customHeight="1" x14ac:dyDescent="0.15">
      <c r="B156" s="1173">
        <v>155</v>
      </c>
      <c r="C156" s="1174" t="s">
        <v>1387</v>
      </c>
      <c r="D156" s="1175" t="s">
        <v>7</v>
      </c>
      <c r="E156" s="1175"/>
      <c r="F156" s="1175"/>
      <c r="G156" s="1176" t="s">
        <v>852</v>
      </c>
      <c r="H156" s="1176" t="s">
        <v>852</v>
      </c>
      <c r="I156" s="1176" t="s">
        <v>872</v>
      </c>
      <c r="J156" s="1176" t="s">
        <v>297</v>
      </c>
      <c r="K156" s="1176" t="s">
        <v>297</v>
      </c>
      <c r="L156" s="1479" t="s">
        <v>1388</v>
      </c>
      <c r="M156" s="1479" t="s">
        <v>1389</v>
      </c>
      <c r="N156" s="1091" t="s">
        <v>1064</v>
      </c>
      <c r="O156" s="1092" t="s">
        <v>256</v>
      </c>
      <c r="P156" s="1185" t="s">
        <v>903</v>
      </c>
      <c r="Q156" s="1100" t="s">
        <v>1228</v>
      </c>
      <c r="R156" s="1100" t="s">
        <v>875</v>
      </c>
      <c r="S156" s="1178" t="s">
        <v>110</v>
      </c>
      <c r="T156" s="1094"/>
    </row>
    <row r="157" spans="2:20" ht="39" customHeight="1" x14ac:dyDescent="0.15">
      <c r="B157" s="1173">
        <v>156</v>
      </c>
      <c r="C157" s="1174" t="s">
        <v>1390</v>
      </c>
      <c r="D157" s="1175"/>
      <c r="E157" s="1175"/>
      <c r="F157" s="1175"/>
      <c r="G157" s="1176" t="s">
        <v>852</v>
      </c>
      <c r="H157" s="1176" t="s">
        <v>892</v>
      </c>
      <c r="I157" s="1176" t="s">
        <v>892</v>
      </c>
      <c r="J157" s="1176" t="s">
        <v>892</v>
      </c>
      <c r="K157" s="1176" t="s">
        <v>892</v>
      </c>
      <c r="L157" s="1479" t="s">
        <v>1388</v>
      </c>
      <c r="M157" s="1479" t="s">
        <v>1391</v>
      </c>
      <c r="N157" s="1092" t="s">
        <v>256</v>
      </c>
      <c r="O157" s="1092" t="s">
        <v>256</v>
      </c>
      <c r="P157" s="1185" t="s">
        <v>928</v>
      </c>
      <c r="Q157" s="1100" t="s">
        <v>857</v>
      </c>
      <c r="R157" s="1100" t="s">
        <v>875</v>
      </c>
      <c r="S157" s="1178" t="s">
        <v>1494</v>
      </c>
      <c r="T157" s="1094"/>
    </row>
    <row r="158" spans="2:20" ht="31.5" customHeight="1" x14ac:dyDescent="0.15">
      <c r="B158" s="1327">
        <v>157</v>
      </c>
      <c r="C158" s="1328" t="s">
        <v>1392</v>
      </c>
      <c r="D158" s="1329"/>
      <c r="E158" s="1329"/>
      <c r="F158" s="1329"/>
      <c r="G158" s="1330" t="s">
        <v>852</v>
      </c>
      <c r="H158" s="1330" t="s">
        <v>892</v>
      </c>
      <c r="I158" s="1330" t="s">
        <v>892</v>
      </c>
      <c r="J158" s="1330" t="s">
        <v>892</v>
      </c>
      <c r="K158" s="1330" t="s">
        <v>892</v>
      </c>
      <c r="L158" s="1481" t="s">
        <v>1393</v>
      </c>
      <c r="M158" s="1481" t="s">
        <v>1394</v>
      </c>
      <c r="N158" s="1332" t="s">
        <v>256</v>
      </c>
      <c r="O158" s="1332" t="s">
        <v>256</v>
      </c>
      <c r="P158" s="1387" t="s">
        <v>928</v>
      </c>
      <c r="Q158" s="1334" t="s">
        <v>857</v>
      </c>
      <c r="R158" s="1334" t="s">
        <v>875</v>
      </c>
      <c r="S158" s="1335" t="s">
        <v>1494</v>
      </c>
      <c r="T158" s="1336"/>
    </row>
    <row r="159" spans="2:20" ht="29.25" customHeight="1" x14ac:dyDescent="0.15">
      <c r="B159" s="1419">
        <v>158</v>
      </c>
      <c r="C159" s="1420" t="s">
        <v>1395</v>
      </c>
      <c r="D159" s="1421" t="s">
        <v>7</v>
      </c>
      <c r="E159" s="1421"/>
      <c r="F159" s="1421"/>
      <c r="G159" s="1422" t="s">
        <v>852</v>
      </c>
      <c r="H159" s="1422" t="s">
        <v>852</v>
      </c>
      <c r="I159" s="1422" t="s">
        <v>892</v>
      </c>
      <c r="J159" s="1422" t="s">
        <v>1098</v>
      </c>
      <c r="K159" s="1422" t="s">
        <v>868</v>
      </c>
      <c r="L159" s="1509" t="s">
        <v>1393</v>
      </c>
      <c r="M159" s="1509" t="s">
        <v>1396</v>
      </c>
      <c r="N159" s="1424" t="s">
        <v>256</v>
      </c>
      <c r="O159" s="1424" t="s">
        <v>256</v>
      </c>
      <c r="P159" s="1425" t="s">
        <v>928</v>
      </c>
      <c r="Q159" s="1426" t="s">
        <v>857</v>
      </c>
      <c r="R159" s="1426" t="s">
        <v>875</v>
      </c>
      <c r="S159" s="1427" t="s">
        <v>1494</v>
      </c>
      <c r="T159" s="1428"/>
    </row>
    <row r="160" spans="2:20" ht="29.25" customHeight="1" x14ac:dyDescent="0.15">
      <c r="B160" s="1173">
        <v>159</v>
      </c>
      <c r="C160" s="1174" t="s">
        <v>1397</v>
      </c>
      <c r="D160" s="1175"/>
      <c r="E160" s="1175"/>
      <c r="F160" s="1175"/>
      <c r="G160" s="1176" t="s">
        <v>852</v>
      </c>
      <c r="H160" s="1176" t="s">
        <v>852</v>
      </c>
      <c r="I160" s="1176" t="s">
        <v>1115</v>
      </c>
      <c r="J160" s="1176" t="s">
        <v>1115</v>
      </c>
      <c r="K160" s="1176" t="s">
        <v>1098</v>
      </c>
      <c r="L160" s="1479" t="s">
        <v>1393</v>
      </c>
      <c r="M160" s="1479" t="s">
        <v>1398</v>
      </c>
      <c r="N160" s="1092" t="s">
        <v>256</v>
      </c>
      <c r="O160" s="1092" t="s">
        <v>256</v>
      </c>
      <c r="P160" s="1185" t="s">
        <v>903</v>
      </c>
      <c r="Q160" s="1100" t="s">
        <v>857</v>
      </c>
      <c r="R160" s="1100" t="s">
        <v>875</v>
      </c>
      <c r="S160" s="1178" t="s">
        <v>110</v>
      </c>
      <c r="T160" s="1094"/>
    </row>
    <row r="161" spans="2:20" ht="27" customHeight="1" x14ac:dyDescent="0.15">
      <c r="B161" s="1429">
        <v>160</v>
      </c>
      <c r="C161" s="1430" t="s">
        <v>139</v>
      </c>
      <c r="D161" s="1431"/>
      <c r="E161" s="1431"/>
      <c r="F161" s="1431" t="s">
        <v>387</v>
      </c>
      <c r="G161" s="1432" t="s">
        <v>852</v>
      </c>
      <c r="H161" s="1432" t="s">
        <v>852</v>
      </c>
      <c r="I161" s="1432" t="s">
        <v>852</v>
      </c>
      <c r="J161" s="1432" t="s">
        <v>112</v>
      </c>
      <c r="K161" s="1432" t="s">
        <v>1399</v>
      </c>
      <c r="L161" s="1510" t="s">
        <v>1400</v>
      </c>
      <c r="M161" s="1510" t="s">
        <v>1401</v>
      </c>
      <c r="N161" s="1434" t="s">
        <v>256</v>
      </c>
      <c r="O161" s="1434" t="s">
        <v>256</v>
      </c>
      <c r="P161" s="1435" t="s">
        <v>903</v>
      </c>
      <c r="Q161" s="1436" t="s">
        <v>857</v>
      </c>
      <c r="R161" s="1436" t="s">
        <v>875</v>
      </c>
      <c r="S161" s="1437" t="s">
        <v>110</v>
      </c>
      <c r="T161" s="1438"/>
    </row>
    <row r="162" spans="2:20" ht="27" customHeight="1" x14ac:dyDescent="0.15">
      <c r="B162" s="1160">
        <v>161</v>
      </c>
      <c r="C162" s="1161" t="s">
        <v>1402</v>
      </c>
      <c r="D162" s="1162"/>
      <c r="E162" s="1162"/>
      <c r="F162" s="1162"/>
      <c r="G162" s="1163" t="s">
        <v>852</v>
      </c>
      <c r="H162" s="1163" t="s">
        <v>853</v>
      </c>
      <c r="I162" s="1163" t="s">
        <v>853</v>
      </c>
      <c r="J162" s="1163" t="s">
        <v>116</v>
      </c>
      <c r="K162" s="1163" t="s">
        <v>853</v>
      </c>
      <c r="L162" s="1476" t="s">
        <v>1403</v>
      </c>
      <c r="M162" s="1476" t="s">
        <v>1404</v>
      </c>
      <c r="N162" s="1165" t="s">
        <v>1405</v>
      </c>
      <c r="O162" s="1083" t="s">
        <v>256</v>
      </c>
      <c r="P162" s="1290" t="s">
        <v>903</v>
      </c>
      <c r="Q162" s="1165" t="s">
        <v>857</v>
      </c>
      <c r="R162" s="1165" t="s">
        <v>875</v>
      </c>
      <c r="S162" s="1166" t="s">
        <v>110</v>
      </c>
      <c r="T162" s="1084"/>
    </row>
    <row r="163" spans="2:20" ht="40.5" customHeight="1" x14ac:dyDescent="0.15">
      <c r="B163" s="1179">
        <v>162</v>
      </c>
      <c r="C163" s="1180" t="s">
        <v>1406</v>
      </c>
      <c r="D163" s="1181"/>
      <c r="E163" s="1181"/>
      <c r="F163" s="1181"/>
      <c r="G163" s="1182" t="s">
        <v>852</v>
      </c>
      <c r="H163" s="1182" t="s">
        <v>852</v>
      </c>
      <c r="I163" s="1182" t="s">
        <v>852</v>
      </c>
      <c r="J163" s="1182" t="s">
        <v>112</v>
      </c>
      <c r="K163" s="1182" t="s">
        <v>892</v>
      </c>
      <c r="L163" s="1480" t="s">
        <v>1407</v>
      </c>
      <c r="M163" s="1480" t="s">
        <v>1408</v>
      </c>
      <c r="N163" s="1096" t="s">
        <v>549</v>
      </c>
      <c r="O163" s="1097" t="s">
        <v>256</v>
      </c>
      <c r="P163" s="1186" t="s">
        <v>1373</v>
      </c>
      <c r="Q163" s="1104" t="s">
        <v>857</v>
      </c>
      <c r="R163" s="1104" t="s">
        <v>1111</v>
      </c>
      <c r="S163" s="1184" t="s">
        <v>1577</v>
      </c>
      <c r="T163" s="1099" t="s">
        <v>1578</v>
      </c>
    </row>
    <row r="164" spans="2:20" ht="78.75" customHeight="1" x14ac:dyDescent="0.15">
      <c r="B164" s="1179">
        <v>163</v>
      </c>
      <c r="C164" s="1180" t="s">
        <v>1409</v>
      </c>
      <c r="D164" s="1181"/>
      <c r="E164" s="1181"/>
      <c r="F164" s="1181"/>
      <c r="G164" s="1182" t="s">
        <v>853</v>
      </c>
      <c r="H164" s="1182" t="s">
        <v>853</v>
      </c>
      <c r="I164" s="1182" t="s">
        <v>853</v>
      </c>
      <c r="J164" s="1182" t="s">
        <v>116</v>
      </c>
      <c r="K164" s="1182" t="s">
        <v>297</v>
      </c>
      <c r="L164" s="1480" t="s">
        <v>1410</v>
      </c>
      <c r="M164" s="1480" t="s">
        <v>1411</v>
      </c>
      <c r="N164" s="1096" t="s">
        <v>1412</v>
      </c>
      <c r="O164" s="1097" t="s">
        <v>256</v>
      </c>
      <c r="P164" s="1186" t="s">
        <v>1373</v>
      </c>
      <c r="Q164" s="1104" t="s">
        <v>1035</v>
      </c>
      <c r="R164" s="1104" t="s">
        <v>1111</v>
      </c>
      <c r="S164" s="1184" t="s">
        <v>1577</v>
      </c>
      <c r="T164" s="1099" t="s">
        <v>1578</v>
      </c>
    </row>
    <row r="165" spans="2:20" ht="51.75" customHeight="1" x14ac:dyDescent="0.15">
      <c r="B165" s="1173">
        <v>164</v>
      </c>
      <c r="C165" s="1174" t="s">
        <v>1413</v>
      </c>
      <c r="D165" s="1175"/>
      <c r="E165" s="1175"/>
      <c r="F165" s="1175"/>
      <c r="G165" s="1176" t="s">
        <v>297</v>
      </c>
      <c r="H165" s="1176" t="s">
        <v>872</v>
      </c>
      <c r="I165" s="1176" t="s">
        <v>872</v>
      </c>
      <c r="J165" s="1176" t="s">
        <v>108</v>
      </c>
      <c r="K165" s="1176" t="s">
        <v>1098</v>
      </c>
      <c r="L165" s="1479" t="s">
        <v>1414</v>
      </c>
      <c r="M165" s="1485" t="s">
        <v>256</v>
      </c>
      <c r="N165" s="1091" t="s">
        <v>1064</v>
      </c>
      <c r="O165" s="1092" t="s">
        <v>256</v>
      </c>
      <c r="P165" s="1185" t="s">
        <v>903</v>
      </c>
      <c r="Q165" s="1100" t="s">
        <v>864</v>
      </c>
      <c r="R165" s="1100" t="s">
        <v>919</v>
      </c>
      <c r="S165" s="1178" t="s">
        <v>110</v>
      </c>
      <c r="T165" s="1094"/>
    </row>
    <row r="166" spans="2:20" ht="39.75" customHeight="1" x14ac:dyDescent="0.15">
      <c r="B166" s="1179">
        <v>165</v>
      </c>
      <c r="C166" s="1180" t="s">
        <v>1415</v>
      </c>
      <c r="D166" s="1181"/>
      <c r="E166" s="1181"/>
      <c r="F166" s="1181"/>
      <c r="G166" s="1182" t="s">
        <v>852</v>
      </c>
      <c r="H166" s="1182" t="s">
        <v>853</v>
      </c>
      <c r="I166" s="1182" t="s">
        <v>853</v>
      </c>
      <c r="J166" s="1182" t="s">
        <v>116</v>
      </c>
      <c r="K166" s="1182" t="s">
        <v>1098</v>
      </c>
      <c r="L166" s="1480" t="s">
        <v>1416</v>
      </c>
      <c r="M166" s="1480" t="s">
        <v>1417</v>
      </c>
      <c r="N166" s="1096" t="s">
        <v>1418</v>
      </c>
      <c r="O166" s="1097" t="s">
        <v>256</v>
      </c>
      <c r="P166" s="1186" t="s">
        <v>1419</v>
      </c>
      <c r="Q166" s="1104" t="s">
        <v>1035</v>
      </c>
      <c r="R166" s="1104" t="s">
        <v>1111</v>
      </c>
      <c r="S166" s="1184" t="s">
        <v>1577</v>
      </c>
      <c r="T166" s="1099" t="s">
        <v>1579</v>
      </c>
    </row>
    <row r="167" spans="2:20" ht="30.75" customHeight="1" x14ac:dyDescent="0.15">
      <c r="B167" s="1173">
        <v>166</v>
      </c>
      <c r="C167" s="1174" t="s">
        <v>1420</v>
      </c>
      <c r="D167" s="1175" t="s">
        <v>7</v>
      </c>
      <c r="E167" s="1175"/>
      <c r="F167" s="1175"/>
      <c r="G167" s="1176" t="s">
        <v>852</v>
      </c>
      <c r="H167" s="1176" t="s">
        <v>984</v>
      </c>
      <c r="I167" s="1176" t="s">
        <v>872</v>
      </c>
      <c r="J167" s="1176" t="s">
        <v>1277</v>
      </c>
      <c r="K167" s="1176" t="s">
        <v>297</v>
      </c>
      <c r="L167" s="1479" t="s">
        <v>1421</v>
      </c>
      <c r="M167" s="1479" t="s">
        <v>1422</v>
      </c>
      <c r="N167" s="1091" t="s">
        <v>1064</v>
      </c>
      <c r="O167" s="1092" t="s">
        <v>256</v>
      </c>
      <c r="P167" s="1185" t="s">
        <v>903</v>
      </c>
      <c r="Q167" s="1100" t="s">
        <v>857</v>
      </c>
      <c r="R167" s="1100" t="s">
        <v>875</v>
      </c>
      <c r="S167" s="1178" t="s">
        <v>110</v>
      </c>
      <c r="T167" s="1094"/>
    </row>
    <row r="168" spans="2:20" ht="39" customHeight="1" x14ac:dyDescent="0.15">
      <c r="B168" s="1173">
        <v>167</v>
      </c>
      <c r="C168" s="1174" t="s">
        <v>170</v>
      </c>
      <c r="D168" s="1175"/>
      <c r="E168" s="1175"/>
      <c r="F168" s="1175" t="s">
        <v>387</v>
      </c>
      <c r="G168" s="1176" t="s">
        <v>852</v>
      </c>
      <c r="H168" s="1176" t="s">
        <v>1277</v>
      </c>
      <c r="I168" s="1176" t="s">
        <v>872</v>
      </c>
      <c r="J168" s="1176" t="s">
        <v>881</v>
      </c>
      <c r="K168" s="1176" t="s">
        <v>860</v>
      </c>
      <c r="L168" s="1479" t="s">
        <v>1423</v>
      </c>
      <c r="M168" s="1479" t="s">
        <v>1424</v>
      </c>
      <c r="N168" s="1091" t="s">
        <v>1425</v>
      </c>
      <c r="O168" s="1092" t="s">
        <v>256</v>
      </c>
      <c r="P168" s="1185" t="s">
        <v>903</v>
      </c>
      <c r="Q168" s="1100" t="s">
        <v>864</v>
      </c>
      <c r="R168" s="1100" t="s">
        <v>919</v>
      </c>
      <c r="S168" s="1178" t="s">
        <v>110</v>
      </c>
      <c r="T168" s="1094"/>
    </row>
    <row r="169" spans="2:20" ht="28.5" customHeight="1" x14ac:dyDescent="0.15">
      <c r="B169" s="1173">
        <v>168</v>
      </c>
      <c r="C169" s="1174" t="s">
        <v>159</v>
      </c>
      <c r="D169" s="1175"/>
      <c r="E169" s="1175"/>
      <c r="F169" s="1175" t="s">
        <v>387</v>
      </c>
      <c r="G169" s="1176" t="s">
        <v>892</v>
      </c>
      <c r="H169" s="1176" t="s">
        <v>872</v>
      </c>
      <c r="I169" s="1176" t="s">
        <v>872</v>
      </c>
      <c r="J169" s="1176" t="s">
        <v>108</v>
      </c>
      <c r="K169" s="1176" t="s">
        <v>860</v>
      </c>
      <c r="L169" s="1479" t="s">
        <v>1426</v>
      </c>
      <c r="M169" s="1485" t="s">
        <v>256</v>
      </c>
      <c r="N169" s="1091" t="s">
        <v>1427</v>
      </c>
      <c r="O169" s="1092" t="s">
        <v>256</v>
      </c>
      <c r="P169" s="1185" t="s">
        <v>903</v>
      </c>
      <c r="Q169" s="1100" t="s">
        <v>864</v>
      </c>
      <c r="R169" s="1100" t="s">
        <v>919</v>
      </c>
      <c r="S169" s="1178" t="s">
        <v>110</v>
      </c>
      <c r="T169" s="1094"/>
    </row>
    <row r="170" spans="2:20" ht="54" customHeight="1" x14ac:dyDescent="0.15">
      <c r="B170" s="1179">
        <v>169</v>
      </c>
      <c r="C170" s="1180" t="s">
        <v>1428</v>
      </c>
      <c r="D170" s="1181"/>
      <c r="E170" s="1181"/>
      <c r="F170" s="1181"/>
      <c r="G170" s="1182" t="s">
        <v>872</v>
      </c>
      <c r="H170" s="1182" t="s">
        <v>872</v>
      </c>
      <c r="I170" s="1182" t="s">
        <v>872</v>
      </c>
      <c r="J170" s="1182" t="s">
        <v>108</v>
      </c>
      <c r="K170" s="1182" t="s">
        <v>872</v>
      </c>
      <c r="L170" s="1480" t="s">
        <v>1429</v>
      </c>
      <c r="M170" s="1480" t="s">
        <v>1430</v>
      </c>
      <c r="N170" s="1096" t="s">
        <v>1431</v>
      </c>
      <c r="O170" s="1097" t="s">
        <v>256</v>
      </c>
      <c r="P170" s="1186" t="s">
        <v>1059</v>
      </c>
      <c r="Q170" s="1104" t="s">
        <v>864</v>
      </c>
      <c r="R170" s="1104" t="s">
        <v>890</v>
      </c>
      <c r="S170" s="1190" t="s">
        <v>1498</v>
      </c>
      <c r="T170" s="1099" t="s">
        <v>1580</v>
      </c>
    </row>
    <row r="171" spans="2:20" ht="40.5" customHeight="1" x14ac:dyDescent="0.15">
      <c r="B171" s="1179">
        <v>170</v>
      </c>
      <c r="C171" s="1180" t="s">
        <v>1432</v>
      </c>
      <c r="D171" s="1181" t="s">
        <v>7</v>
      </c>
      <c r="E171" s="1181"/>
      <c r="F171" s="1181" t="s">
        <v>387</v>
      </c>
      <c r="G171" s="1182" t="s">
        <v>921</v>
      </c>
      <c r="H171" s="1182" t="s">
        <v>852</v>
      </c>
      <c r="I171" s="1182" t="s">
        <v>867</v>
      </c>
      <c r="J171" s="1182" t="s">
        <v>867</v>
      </c>
      <c r="K171" s="1182" t="s">
        <v>1098</v>
      </c>
      <c r="L171" s="1480" t="s">
        <v>1433</v>
      </c>
      <c r="M171" s="1480" t="s">
        <v>1434</v>
      </c>
      <c r="N171" s="1096" t="s">
        <v>549</v>
      </c>
      <c r="O171" s="1097" t="s">
        <v>256</v>
      </c>
      <c r="P171" s="1186" t="s">
        <v>1373</v>
      </c>
      <c r="Q171" s="1104" t="s">
        <v>864</v>
      </c>
      <c r="R171" s="1104" t="s">
        <v>890</v>
      </c>
      <c r="S171" s="1190" t="s">
        <v>1498</v>
      </c>
      <c r="T171" s="1099" t="s">
        <v>1580</v>
      </c>
    </row>
    <row r="172" spans="2:20" ht="42.75" customHeight="1" x14ac:dyDescent="0.15">
      <c r="B172" s="1179">
        <v>171</v>
      </c>
      <c r="C172" s="1180" t="s">
        <v>1435</v>
      </c>
      <c r="D172" s="1181"/>
      <c r="E172" s="1181"/>
      <c r="F172" s="1181"/>
      <c r="G172" s="1182" t="s">
        <v>852</v>
      </c>
      <c r="H172" s="1182" t="s">
        <v>984</v>
      </c>
      <c r="I172" s="1182" t="s">
        <v>872</v>
      </c>
      <c r="J172" s="1182" t="s">
        <v>872</v>
      </c>
      <c r="K172" s="1182" t="s">
        <v>860</v>
      </c>
      <c r="L172" s="1480" t="s">
        <v>1436</v>
      </c>
      <c r="M172" s="1502" t="s">
        <v>1437</v>
      </c>
      <c r="N172" s="1096" t="s">
        <v>1438</v>
      </c>
      <c r="O172" s="1097" t="s">
        <v>256</v>
      </c>
      <c r="P172" s="1186" t="s">
        <v>1059</v>
      </c>
      <c r="Q172" s="1104" t="s">
        <v>864</v>
      </c>
      <c r="R172" s="1104" t="s">
        <v>890</v>
      </c>
      <c r="S172" s="1190" t="s">
        <v>1498</v>
      </c>
      <c r="T172" s="1099" t="s">
        <v>1580</v>
      </c>
    </row>
    <row r="173" spans="2:20" ht="45.75" customHeight="1" x14ac:dyDescent="0.15">
      <c r="B173" s="1173">
        <v>172</v>
      </c>
      <c r="C173" s="1174" t="s">
        <v>1439</v>
      </c>
      <c r="D173" s="1175"/>
      <c r="E173" s="1175"/>
      <c r="F173" s="1175"/>
      <c r="G173" s="1176" t="s">
        <v>921</v>
      </c>
      <c r="H173" s="1176" t="s">
        <v>1440</v>
      </c>
      <c r="I173" s="1176" t="s">
        <v>868</v>
      </c>
      <c r="J173" s="1176" t="s">
        <v>860</v>
      </c>
      <c r="K173" s="1176" t="s">
        <v>297</v>
      </c>
      <c r="L173" s="1479" t="s">
        <v>1441</v>
      </c>
      <c r="M173" s="1485" t="s">
        <v>549</v>
      </c>
      <c r="N173" s="1091" t="s">
        <v>1442</v>
      </c>
      <c r="O173" s="1092" t="s">
        <v>256</v>
      </c>
      <c r="P173" s="1185" t="s">
        <v>903</v>
      </c>
      <c r="Q173" s="1100" t="s">
        <v>864</v>
      </c>
      <c r="R173" s="1100" t="s">
        <v>919</v>
      </c>
      <c r="S173" s="1178" t="s">
        <v>110</v>
      </c>
      <c r="T173" s="1094"/>
    </row>
    <row r="174" spans="2:20" ht="39.75" customHeight="1" x14ac:dyDescent="0.15">
      <c r="B174" s="1173">
        <v>173</v>
      </c>
      <c r="C174" s="1174" t="s">
        <v>138</v>
      </c>
      <c r="D174" s="1175"/>
      <c r="E174" s="1175"/>
      <c r="F174" s="1175" t="s">
        <v>387</v>
      </c>
      <c r="G174" s="1176" t="s">
        <v>852</v>
      </c>
      <c r="H174" s="1176" t="s">
        <v>852</v>
      </c>
      <c r="I174" s="1176" t="s">
        <v>872</v>
      </c>
      <c r="J174" s="1176" t="s">
        <v>872</v>
      </c>
      <c r="K174" s="1176" t="s">
        <v>860</v>
      </c>
      <c r="L174" s="1479" t="s">
        <v>1443</v>
      </c>
      <c r="M174" s="1479" t="s">
        <v>1444</v>
      </c>
      <c r="N174" s="1091" t="s">
        <v>1445</v>
      </c>
      <c r="O174" s="1092" t="s">
        <v>256</v>
      </c>
      <c r="P174" s="1185" t="s">
        <v>903</v>
      </c>
      <c r="Q174" s="1100" t="s">
        <v>1254</v>
      </c>
      <c r="R174" s="1100" t="s">
        <v>875</v>
      </c>
      <c r="S174" s="1178" t="s">
        <v>110</v>
      </c>
      <c r="T174" s="1094"/>
    </row>
    <row r="175" spans="2:20" ht="32.25" customHeight="1" x14ac:dyDescent="0.15">
      <c r="B175" s="1173">
        <v>174</v>
      </c>
      <c r="C175" s="1174" t="s">
        <v>1446</v>
      </c>
      <c r="D175" s="1175"/>
      <c r="E175" s="1175"/>
      <c r="F175" s="1175"/>
      <c r="G175" s="1176" t="s">
        <v>872</v>
      </c>
      <c r="H175" s="1176" t="s">
        <v>877</v>
      </c>
      <c r="I175" s="1176" t="s">
        <v>877</v>
      </c>
      <c r="J175" s="1176" t="s">
        <v>877</v>
      </c>
      <c r="K175" s="1176" t="s">
        <v>868</v>
      </c>
      <c r="L175" s="1479" t="s">
        <v>1447</v>
      </c>
      <c r="M175" s="1485" t="s">
        <v>549</v>
      </c>
      <c r="N175" s="1091" t="s">
        <v>1448</v>
      </c>
      <c r="O175" s="1092" t="s">
        <v>256</v>
      </c>
      <c r="P175" s="1185" t="s">
        <v>1171</v>
      </c>
      <c r="Q175" s="1100" t="s">
        <v>864</v>
      </c>
      <c r="R175" s="1100" t="s">
        <v>919</v>
      </c>
      <c r="S175" s="1178" t="s">
        <v>127</v>
      </c>
      <c r="T175" s="1094"/>
    </row>
    <row r="176" spans="2:20" ht="54" customHeight="1" x14ac:dyDescent="0.15">
      <c r="B176" s="1179">
        <v>175</v>
      </c>
      <c r="C176" s="1180" t="s">
        <v>1449</v>
      </c>
      <c r="D176" s="1181"/>
      <c r="E176" s="1181"/>
      <c r="F176" s="1181" t="s">
        <v>387</v>
      </c>
      <c r="G176" s="1182" t="s">
        <v>867</v>
      </c>
      <c r="H176" s="1182" t="s">
        <v>872</v>
      </c>
      <c r="I176" s="1182" t="s">
        <v>872</v>
      </c>
      <c r="J176" s="1182" t="s">
        <v>872</v>
      </c>
      <c r="K176" s="1182" t="s">
        <v>872</v>
      </c>
      <c r="L176" s="1480" t="s">
        <v>1450</v>
      </c>
      <c r="M176" s="1480" t="s">
        <v>1451</v>
      </c>
      <c r="N176" s="1096" t="s">
        <v>1452</v>
      </c>
      <c r="O176" s="1097" t="s">
        <v>256</v>
      </c>
      <c r="P176" s="1186" t="s">
        <v>1373</v>
      </c>
      <c r="Q176" s="1104" t="s">
        <v>864</v>
      </c>
      <c r="R176" s="1104" t="s">
        <v>890</v>
      </c>
      <c r="S176" s="1184" t="s">
        <v>1577</v>
      </c>
      <c r="T176" s="1099" t="s">
        <v>1582</v>
      </c>
    </row>
    <row r="177" spans="2:20" ht="41.25" customHeight="1" x14ac:dyDescent="0.15">
      <c r="B177" s="1367">
        <v>176</v>
      </c>
      <c r="C177" s="1368" t="s">
        <v>1453</v>
      </c>
      <c r="D177" s="1369"/>
      <c r="E177" s="1369"/>
      <c r="F177" s="1369" t="s">
        <v>387</v>
      </c>
      <c r="G177" s="1370" t="s">
        <v>852</v>
      </c>
      <c r="H177" s="1370" t="s">
        <v>853</v>
      </c>
      <c r="I177" s="1370" t="s">
        <v>853</v>
      </c>
      <c r="J177" s="1370" t="s">
        <v>914</v>
      </c>
      <c r="K177" s="1370" t="s">
        <v>872</v>
      </c>
      <c r="L177" s="1494" t="s">
        <v>1454</v>
      </c>
      <c r="M177" s="1494" t="s">
        <v>1455</v>
      </c>
      <c r="N177" s="1371" t="s">
        <v>1456</v>
      </c>
      <c r="O177" s="1372" t="s">
        <v>256</v>
      </c>
      <c r="P177" s="1373" t="s">
        <v>1373</v>
      </c>
      <c r="Q177" s="1374" t="s">
        <v>857</v>
      </c>
      <c r="R177" s="1374" t="s">
        <v>890</v>
      </c>
      <c r="S177" s="1375" t="s">
        <v>1577</v>
      </c>
      <c r="T177" s="1376" t="s">
        <v>1582</v>
      </c>
    </row>
    <row r="178" spans="2:20" ht="40.5" customHeight="1" x14ac:dyDescent="0.15">
      <c r="B178" s="1439">
        <v>177</v>
      </c>
      <c r="C178" s="1440" t="s">
        <v>1457</v>
      </c>
      <c r="D178" s="1441"/>
      <c r="E178" s="1441"/>
      <c r="F178" s="1441"/>
      <c r="G178" s="1442" t="s">
        <v>853</v>
      </c>
      <c r="H178" s="1442" t="s">
        <v>968</v>
      </c>
      <c r="I178" s="1442" t="s">
        <v>872</v>
      </c>
      <c r="J178" s="1442" t="s">
        <v>860</v>
      </c>
      <c r="K178" s="1442" t="s">
        <v>860</v>
      </c>
      <c r="L178" s="1513" t="s">
        <v>1458</v>
      </c>
      <c r="M178" s="1514" t="s">
        <v>1459</v>
      </c>
      <c r="N178" s="1443" t="s">
        <v>1460</v>
      </c>
      <c r="O178" s="1445" t="s">
        <v>256</v>
      </c>
      <c r="P178" s="1446" t="s">
        <v>1461</v>
      </c>
      <c r="Q178" s="1444" t="s">
        <v>864</v>
      </c>
      <c r="R178" s="1444" t="s">
        <v>890</v>
      </c>
      <c r="S178" s="1447" t="s">
        <v>1577</v>
      </c>
      <c r="T178" s="1448" t="s">
        <v>1583</v>
      </c>
    </row>
    <row r="179" spans="2:20" ht="42" customHeight="1" x14ac:dyDescent="0.15">
      <c r="B179" s="1377">
        <v>178</v>
      </c>
      <c r="C179" s="1378" t="s">
        <v>1462</v>
      </c>
      <c r="D179" s="1379"/>
      <c r="E179" s="1379"/>
      <c r="F179" s="1379"/>
      <c r="G179" s="1380" t="s">
        <v>872</v>
      </c>
      <c r="H179" s="1380" t="s">
        <v>872</v>
      </c>
      <c r="I179" s="1380" t="s">
        <v>868</v>
      </c>
      <c r="J179" s="1380" t="s">
        <v>868</v>
      </c>
      <c r="K179" s="1380" t="s">
        <v>868</v>
      </c>
      <c r="L179" s="1496" t="s">
        <v>1463</v>
      </c>
      <c r="M179" s="1498" t="s">
        <v>549</v>
      </c>
      <c r="N179" s="1381" t="s">
        <v>1464</v>
      </c>
      <c r="O179" s="1382" t="s">
        <v>256</v>
      </c>
      <c r="P179" s="1383" t="s">
        <v>1373</v>
      </c>
      <c r="Q179" s="1384" t="s">
        <v>864</v>
      </c>
      <c r="R179" s="1384" t="s">
        <v>890</v>
      </c>
      <c r="S179" s="1385" t="s">
        <v>1577</v>
      </c>
      <c r="T179" s="1386" t="s">
        <v>1582</v>
      </c>
    </row>
    <row r="180" spans="2:20" ht="41.25" customHeight="1" x14ac:dyDescent="0.15">
      <c r="B180" s="1179">
        <v>179</v>
      </c>
      <c r="C180" s="1180" t="s">
        <v>1465</v>
      </c>
      <c r="D180" s="1181"/>
      <c r="E180" s="1181"/>
      <c r="F180" s="1181"/>
      <c r="G180" s="1182" t="s">
        <v>968</v>
      </c>
      <c r="H180" s="1182" t="s">
        <v>860</v>
      </c>
      <c r="I180" s="1182" t="s">
        <v>860</v>
      </c>
      <c r="J180" s="1182" t="s">
        <v>877</v>
      </c>
      <c r="K180" s="1182" t="s">
        <v>297</v>
      </c>
      <c r="L180" s="1480" t="s">
        <v>1466</v>
      </c>
      <c r="M180" s="1502" t="s">
        <v>1467</v>
      </c>
      <c r="N180" s="1096" t="s">
        <v>1468</v>
      </c>
      <c r="O180" s="1097" t="s">
        <v>256</v>
      </c>
      <c r="P180" s="1186" t="s">
        <v>1469</v>
      </c>
      <c r="Q180" s="1104" t="s">
        <v>864</v>
      </c>
      <c r="R180" s="1104" t="s">
        <v>890</v>
      </c>
      <c r="S180" s="1184" t="s">
        <v>1577</v>
      </c>
      <c r="T180" s="1099" t="s">
        <v>1584</v>
      </c>
    </row>
    <row r="181" spans="2:20" ht="33" customHeight="1" x14ac:dyDescent="0.15">
      <c r="B181" s="1429">
        <v>180</v>
      </c>
      <c r="C181" s="1430" t="s">
        <v>1470</v>
      </c>
      <c r="D181" s="1431"/>
      <c r="E181" s="1431"/>
      <c r="F181" s="1431"/>
      <c r="G181" s="1432" t="s">
        <v>852</v>
      </c>
      <c r="H181" s="1432" t="s">
        <v>1277</v>
      </c>
      <c r="I181" s="1432" t="s">
        <v>860</v>
      </c>
      <c r="J181" s="1432" t="s">
        <v>860</v>
      </c>
      <c r="K181" s="1432" t="s">
        <v>297</v>
      </c>
      <c r="L181" s="1510" t="s">
        <v>1471</v>
      </c>
      <c r="M181" s="1510" t="s">
        <v>1472</v>
      </c>
      <c r="N181" s="1433" t="s">
        <v>1473</v>
      </c>
      <c r="O181" s="1434" t="s">
        <v>256</v>
      </c>
      <c r="P181" s="1435" t="s">
        <v>903</v>
      </c>
      <c r="Q181" s="1436" t="s">
        <v>864</v>
      </c>
      <c r="R181" s="1436" t="s">
        <v>919</v>
      </c>
      <c r="S181" s="1437" t="s">
        <v>110</v>
      </c>
      <c r="T181" s="1438"/>
    </row>
    <row r="182" spans="2:20" ht="54.75" customHeight="1" x14ac:dyDescent="0.15">
      <c r="B182" s="1280">
        <v>181</v>
      </c>
      <c r="C182" s="1281" t="s">
        <v>1474</v>
      </c>
      <c r="D182" s="1282"/>
      <c r="E182" s="1282"/>
      <c r="F182" s="1282"/>
      <c r="G182" s="1283" t="s">
        <v>852</v>
      </c>
      <c r="H182" s="1283" t="s">
        <v>1277</v>
      </c>
      <c r="I182" s="1283" t="s">
        <v>860</v>
      </c>
      <c r="J182" s="1283" t="s">
        <v>860</v>
      </c>
      <c r="K182" s="1283" t="s">
        <v>860</v>
      </c>
      <c r="L182" s="1506" t="s">
        <v>1475</v>
      </c>
      <c r="M182" s="1515" t="s">
        <v>1476</v>
      </c>
      <c r="N182" s="1284" t="s">
        <v>1477</v>
      </c>
      <c r="O182" s="1285" t="s">
        <v>256</v>
      </c>
      <c r="P182" s="1286" t="s">
        <v>1373</v>
      </c>
      <c r="Q182" s="1287" t="s">
        <v>864</v>
      </c>
      <c r="R182" s="1287" t="s">
        <v>890</v>
      </c>
      <c r="S182" s="1288" t="s">
        <v>1577</v>
      </c>
      <c r="T182" s="1289" t="s">
        <v>1582</v>
      </c>
    </row>
    <row r="183" spans="2:20" ht="30" customHeight="1" x14ac:dyDescent="0.15">
      <c r="B183" s="1179">
        <v>182</v>
      </c>
      <c r="C183" s="1180" t="s">
        <v>1478</v>
      </c>
      <c r="D183" s="1181"/>
      <c r="E183" s="1181"/>
      <c r="F183" s="1181"/>
      <c r="G183" s="1182" t="s">
        <v>852</v>
      </c>
      <c r="H183" s="1182" t="s">
        <v>852</v>
      </c>
      <c r="I183" s="1182" t="s">
        <v>860</v>
      </c>
      <c r="J183" s="1182" t="s">
        <v>860</v>
      </c>
      <c r="K183" s="1182" t="s">
        <v>877</v>
      </c>
      <c r="L183" s="1480" t="s">
        <v>1479</v>
      </c>
      <c r="M183" s="1502" t="s">
        <v>1480</v>
      </c>
      <c r="N183" s="1096" t="s">
        <v>1481</v>
      </c>
      <c r="O183" s="1097" t="s">
        <v>256</v>
      </c>
      <c r="P183" s="1186" t="s">
        <v>1461</v>
      </c>
      <c r="Q183" s="1104" t="s">
        <v>864</v>
      </c>
      <c r="R183" s="1104" t="s">
        <v>890</v>
      </c>
      <c r="S183" s="1184" t="s">
        <v>1577</v>
      </c>
      <c r="T183" s="1099" t="s">
        <v>1580</v>
      </c>
    </row>
    <row r="184" spans="2:20" ht="41.25" customHeight="1" x14ac:dyDescent="0.15">
      <c r="B184" s="1179">
        <v>183</v>
      </c>
      <c r="C184" s="1180" t="s">
        <v>1482</v>
      </c>
      <c r="D184" s="1181"/>
      <c r="E184" s="1181"/>
      <c r="F184" s="1181"/>
      <c r="G184" s="1182" t="s">
        <v>297</v>
      </c>
      <c r="H184" s="1182" t="s">
        <v>1483</v>
      </c>
      <c r="I184" s="1182" t="s">
        <v>868</v>
      </c>
      <c r="J184" s="1182" t="s">
        <v>868</v>
      </c>
      <c r="K184" s="1182" t="s">
        <v>297</v>
      </c>
      <c r="L184" s="1480" t="s">
        <v>1484</v>
      </c>
      <c r="M184" s="1480" t="s">
        <v>1485</v>
      </c>
      <c r="N184" s="1096" t="s">
        <v>1486</v>
      </c>
      <c r="O184" s="1097" t="s">
        <v>256</v>
      </c>
      <c r="P184" s="1186" t="s">
        <v>1373</v>
      </c>
      <c r="Q184" s="1104" t="s">
        <v>1035</v>
      </c>
      <c r="R184" s="1104" t="s">
        <v>875</v>
      </c>
      <c r="S184" s="1184" t="s">
        <v>1577</v>
      </c>
      <c r="T184" s="1099" t="s">
        <v>1582</v>
      </c>
    </row>
    <row r="185" spans="2:20" ht="31.5" customHeight="1" x14ac:dyDescent="0.15">
      <c r="B185" s="1179">
        <v>184</v>
      </c>
      <c r="C185" s="1180" t="s">
        <v>1487</v>
      </c>
      <c r="D185" s="1181"/>
      <c r="E185" s="1181"/>
      <c r="F185" s="1181"/>
      <c r="G185" s="1182" t="s">
        <v>1488</v>
      </c>
      <c r="H185" s="1182" t="s">
        <v>892</v>
      </c>
      <c r="I185" s="1182" t="s">
        <v>892</v>
      </c>
      <c r="J185" s="1182" t="s">
        <v>914</v>
      </c>
      <c r="K185" s="1182" t="s">
        <v>297</v>
      </c>
      <c r="L185" s="1480" t="s">
        <v>1489</v>
      </c>
      <c r="M185" s="1480" t="s">
        <v>1490</v>
      </c>
      <c r="N185" s="1096" t="s">
        <v>1268</v>
      </c>
      <c r="O185" s="1097" t="s">
        <v>256</v>
      </c>
      <c r="P185" s="1186" t="s">
        <v>1373</v>
      </c>
      <c r="Q185" s="1104" t="s">
        <v>1035</v>
      </c>
      <c r="R185" s="1104" t="s">
        <v>875</v>
      </c>
      <c r="S185" s="1184" t="s">
        <v>1577</v>
      </c>
      <c r="T185" s="1099" t="s">
        <v>1579</v>
      </c>
    </row>
    <row r="186" spans="2:20" ht="38.25" customHeight="1" x14ac:dyDescent="0.15">
      <c r="B186" s="1191">
        <v>185</v>
      </c>
      <c r="C186" s="1192" t="s">
        <v>171</v>
      </c>
      <c r="D186" s="1193"/>
      <c r="E186" s="1193"/>
      <c r="F186" s="1193" t="s">
        <v>387</v>
      </c>
      <c r="G186" s="1194" t="s">
        <v>860</v>
      </c>
      <c r="H186" s="1194" t="s">
        <v>860</v>
      </c>
      <c r="I186" s="1194" t="s">
        <v>860</v>
      </c>
      <c r="J186" s="1194" t="s">
        <v>108</v>
      </c>
      <c r="K186" s="1194" t="s">
        <v>877</v>
      </c>
      <c r="L186" s="1516" t="s">
        <v>1491</v>
      </c>
      <c r="M186" s="1517" t="s">
        <v>256</v>
      </c>
      <c r="N186" s="1108" t="s">
        <v>1492</v>
      </c>
      <c r="O186" s="1109" t="s">
        <v>256</v>
      </c>
      <c r="P186" s="1195" t="s">
        <v>453</v>
      </c>
      <c r="Q186" s="1196" t="s">
        <v>864</v>
      </c>
      <c r="R186" s="1196" t="s">
        <v>890</v>
      </c>
      <c r="S186" s="1197" t="s">
        <v>1577</v>
      </c>
      <c r="T186" s="1111" t="s">
        <v>1585</v>
      </c>
    </row>
    <row r="187" spans="2:20" x14ac:dyDescent="0.15">
      <c r="L187" s="1112"/>
    </row>
    <row r="188" spans="2:20" x14ac:dyDescent="0.15">
      <c r="B188" s="1158"/>
      <c r="F188" s="1158"/>
      <c r="L188" s="1112"/>
    </row>
    <row r="189" spans="2:20" ht="27" customHeight="1" x14ac:dyDescent="0.15">
      <c r="B189" s="1158"/>
      <c r="F189" s="1158"/>
      <c r="L189" s="1112"/>
    </row>
    <row r="190" spans="2:20" x14ac:dyDescent="0.15">
      <c r="B190" s="1158"/>
      <c r="F190" s="1158"/>
      <c r="L190" s="1112"/>
    </row>
    <row r="191" spans="2:20" x14ac:dyDescent="0.15">
      <c r="L191" s="1112"/>
    </row>
    <row r="192" spans="2:20" x14ac:dyDescent="0.15">
      <c r="L192" s="1112"/>
    </row>
    <row r="193" spans="12:12" x14ac:dyDescent="0.15">
      <c r="L193" s="1112"/>
    </row>
    <row r="194" spans="12:12" x14ac:dyDescent="0.15">
      <c r="L194" s="1112"/>
    </row>
    <row r="195" spans="12:12" x14ac:dyDescent="0.15">
      <c r="L195" s="1112"/>
    </row>
    <row r="196" spans="12:12" x14ac:dyDescent="0.15">
      <c r="L196" s="1112"/>
    </row>
    <row r="197" spans="12:12" x14ac:dyDescent="0.15">
      <c r="L197" s="1112"/>
    </row>
    <row r="198" spans="12:12" x14ac:dyDescent="0.15">
      <c r="L198" s="1112"/>
    </row>
    <row r="199" spans="12:12" x14ac:dyDescent="0.15">
      <c r="L199" s="1112"/>
    </row>
    <row r="200" spans="12:12" x14ac:dyDescent="0.15">
      <c r="L200" s="1112"/>
    </row>
    <row r="201" spans="12:12" x14ac:dyDescent="0.15">
      <c r="L201" s="1112"/>
    </row>
    <row r="202" spans="12:12" x14ac:dyDescent="0.15">
      <c r="L202" s="1112"/>
    </row>
    <row r="203" spans="12:12" x14ac:dyDescent="0.15">
      <c r="L203" s="1112"/>
    </row>
    <row r="204" spans="12:12" x14ac:dyDescent="0.15">
      <c r="L204" s="1112"/>
    </row>
    <row r="205" spans="12:12" x14ac:dyDescent="0.15">
      <c r="L205" s="1112"/>
    </row>
    <row r="206" spans="12:12" x14ac:dyDescent="0.15">
      <c r="L206" s="1112"/>
    </row>
    <row r="207" spans="12:12" x14ac:dyDescent="0.15">
      <c r="L207" s="1112"/>
    </row>
    <row r="208" spans="12:12" x14ac:dyDescent="0.15">
      <c r="L208" s="1112"/>
    </row>
    <row r="209" spans="12:12" x14ac:dyDescent="0.15">
      <c r="L209" s="1112"/>
    </row>
    <row r="425" spans="2:22" s="1112" customFormat="1" x14ac:dyDescent="0.15">
      <c r="B425" s="1159"/>
      <c r="C425" s="1158"/>
      <c r="D425" s="1158"/>
      <c r="E425" s="1158"/>
      <c r="F425" s="1159"/>
      <c r="G425" s="1198"/>
      <c r="H425" s="1198"/>
      <c r="I425" s="1198"/>
      <c r="J425" s="1199"/>
      <c r="K425" s="1199"/>
      <c r="L425" s="1114"/>
      <c r="O425" s="1113"/>
      <c r="Q425" s="1113"/>
      <c r="R425" s="1113"/>
      <c r="U425" s="1158"/>
      <c r="V425" s="1158"/>
    </row>
    <row r="426" spans="2:22" s="1112" customFormat="1" x14ac:dyDescent="0.15">
      <c r="B426" s="1159"/>
      <c r="C426" s="1158"/>
      <c r="D426" s="1158"/>
      <c r="E426" s="1158"/>
      <c r="F426" s="1159"/>
      <c r="G426" s="1198"/>
      <c r="H426" s="1198"/>
      <c r="I426" s="1198"/>
      <c r="J426" s="1199"/>
      <c r="K426" s="1199"/>
      <c r="L426" s="1114"/>
      <c r="O426" s="1113"/>
      <c r="Q426" s="1113"/>
      <c r="R426" s="1113"/>
      <c r="U426" s="1158"/>
      <c r="V426" s="1158"/>
    </row>
    <row r="427" spans="2:22" s="1112" customFormat="1" x14ac:dyDescent="0.15">
      <c r="B427" s="1159"/>
      <c r="C427" s="1158"/>
      <c r="D427" s="1158"/>
      <c r="E427" s="1158"/>
      <c r="F427" s="1159"/>
      <c r="G427" s="1198"/>
      <c r="H427" s="1198"/>
      <c r="I427" s="1198"/>
      <c r="J427" s="1199"/>
      <c r="K427" s="1199"/>
      <c r="L427" s="1114"/>
      <c r="O427" s="1113"/>
      <c r="Q427" s="1113"/>
      <c r="R427" s="1113"/>
      <c r="U427" s="1158"/>
      <c r="V427" s="1158"/>
    </row>
    <row r="428" spans="2:22" s="1112" customFormat="1" x14ac:dyDescent="0.15">
      <c r="B428" s="1159"/>
      <c r="C428" s="1158"/>
      <c r="D428" s="1158"/>
      <c r="E428" s="1158"/>
      <c r="F428" s="1159"/>
      <c r="G428" s="1198"/>
      <c r="H428" s="1198"/>
      <c r="I428" s="1198"/>
      <c r="J428" s="1199"/>
      <c r="K428" s="1199"/>
      <c r="L428" s="1114"/>
      <c r="O428" s="1113"/>
      <c r="Q428" s="1113"/>
      <c r="R428" s="1113"/>
      <c r="U428" s="1158"/>
      <c r="V428" s="1158"/>
    </row>
    <row r="429" spans="2:22" s="1112" customFormat="1" x14ac:dyDescent="0.15">
      <c r="B429" s="1159"/>
      <c r="C429" s="1158"/>
      <c r="D429" s="1158"/>
      <c r="E429" s="1158"/>
      <c r="F429" s="1159"/>
      <c r="G429" s="1198"/>
      <c r="H429" s="1198"/>
      <c r="I429" s="1198"/>
      <c r="J429" s="1199"/>
      <c r="K429" s="1199"/>
      <c r="L429" s="1114"/>
      <c r="O429" s="1113"/>
      <c r="Q429" s="1113"/>
      <c r="R429" s="1113"/>
      <c r="U429" s="1158"/>
      <c r="V429" s="1158"/>
    </row>
    <row r="430" spans="2:22" s="1112" customFormat="1" x14ac:dyDescent="0.15">
      <c r="B430" s="1159"/>
      <c r="C430" s="1158"/>
      <c r="D430" s="1158"/>
      <c r="E430" s="1158"/>
      <c r="F430" s="1159"/>
      <c r="G430" s="1198"/>
      <c r="H430" s="1198"/>
      <c r="I430" s="1198"/>
      <c r="J430" s="1199"/>
      <c r="K430" s="1199"/>
      <c r="L430" s="1114"/>
      <c r="O430" s="1113"/>
      <c r="Q430" s="1113"/>
      <c r="R430" s="1113"/>
      <c r="U430" s="1158"/>
      <c r="V430" s="1158"/>
    </row>
    <row r="431" spans="2:22" s="1112" customFormat="1" x14ac:dyDescent="0.15">
      <c r="B431" s="1159"/>
      <c r="C431" s="1158"/>
      <c r="D431" s="1158"/>
      <c r="E431" s="1158"/>
      <c r="F431" s="1159"/>
      <c r="G431" s="1198"/>
      <c r="H431" s="1198"/>
      <c r="I431" s="1198"/>
      <c r="J431" s="1199"/>
      <c r="K431" s="1199"/>
      <c r="L431" s="1114"/>
      <c r="O431" s="1113"/>
      <c r="Q431" s="1113"/>
      <c r="R431" s="1113"/>
      <c r="U431" s="1158"/>
      <c r="V431" s="1158"/>
    </row>
    <row r="432" spans="2:22" s="1112" customFormat="1" x14ac:dyDescent="0.15">
      <c r="B432" s="1159"/>
      <c r="C432" s="1158"/>
      <c r="D432" s="1158"/>
      <c r="E432" s="1158"/>
      <c r="F432" s="1159"/>
      <c r="G432" s="1198"/>
      <c r="H432" s="1198"/>
      <c r="I432" s="1198"/>
      <c r="J432" s="1199"/>
      <c r="K432" s="1199"/>
      <c r="L432" s="1114"/>
      <c r="O432" s="1113"/>
      <c r="Q432" s="1113"/>
      <c r="R432" s="1113"/>
      <c r="U432" s="1158"/>
      <c r="V432" s="1158"/>
    </row>
    <row r="433" spans="2:22" s="1112" customFormat="1" x14ac:dyDescent="0.15">
      <c r="B433" s="1159"/>
      <c r="C433" s="1158"/>
      <c r="D433" s="1158"/>
      <c r="E433" s="1158"/>
      <c r="F433" s="1159"/>
      <c r="G433" s="1198"/>
      <c r="H433" s="1198"/>
      <c r="I433" s="1198"/>
      <c r="J433" s="1199"/>
      <c r="K433" s="1199"/>
      <c r="L433" s="1114"/>
      <c r="O433" s="1113"/>
      <c r="Q433" s="1113"/>
      <c r="R433" s="1113"/>
      <c r="U433" s="1158"/>
      <c r="V433" s="1158"/>
    </row>
    <row r="434" spans="2:22" s="1112" customFormat="1" x14ac:dyDescent="0.15">
      <c r="B434" s="1159"/>
      <c r="C434" s="1158"/>
      <c r="D434" s="1158"/>
      <c r="E434" s="1158"/>
      <c r="F434" s="1159"/>
      <c r="G434" s="1198"/>
      <c r="H434" s="1198"/>
      <c r="I434" s="1198"/>
      <c r="J434" s="1199"/>
      <c r="K434" s="1199"/>
      <c r="L434" s="1114"/>
      <c r="O434" s="1113"/>
      <c r="Q434" s="1113"/>
      <c r="R434" s="1113"/>
      <c r="U434" s="1158"/>
      <c r="V434" s="1158"/>
    </row>
    <row r="435" spans="2:22" s="1112" customFormat="1" x14ac:dyDescent="0.15">
      <c r="B435" s="1159"/>
      <c r="C435" s="1158"/>
      <c r="D435" s="1158"/>
      <c r="E435" s="1158"/>
      <c r="F435" s="1159"/>
      <c r="G435" s="1198"/>
      <c r="H435" s="1198"/>
      <c r="I435" s="1198"/>
      <c r="J435" s="1199"/>
      <c r="K435" s="1199"/>
      <c r="L435" s="1114"/>
      <c r="O435" s="1113"/>
      <c r="Q435" s="1113"/>
      <c r="R435" s="1113"/>
      <c r="U435" s="1158"/>
      <c r="V435" s="1158"/>
    </row>
    <row r="436" spans="2:22" s="1112" customFormat="1" x14ac:dyDescent="0.15">
      <c r="B436" s="1159"/>
      <c r="C436" s="1158"/>
      <c r="D436" s="1158"/>
      <c r="E436" s="1158"/>
      <c r="F436" s="1159"/>
      <c r="G436" s="1198"/>
      <c r="H436" s="1198"/>
      <c r="I436" s="1198"/>
      <c r="J436" s="1199"/>
      <c r="K436" s="1199"/>
      <c r="L436" s="1114"/>
      <c r="O436" s="1113"/>
      <c r="Q436" s="1113"/>
      <c r="R436" s="1113"/>
      <c r="U436" s="1158"/>
      <c r="V436" s="1158"/>
    </row>
    <row r="437" spans="2:22" s="1112" customFormat="1" x14ac:dyDescent="0.15">
      <c r="B437" s="1159"/>
      <c r="C437" s="1158"/>
      <c r="D437" s="1158"/>
      <c r="E437" s="1158"/>
      <c r="F437" s="1159"/>
      <c r="G437" s="1198"/>
      <c r="H437" s="1198"/>
      <c r="I437" s="1198"/>
      <c r="J437" s="1199"/>
      <c r="K437" s="1199"/>
      <c r="L437" s="1114"/>
      <c r="O437" s="1113"/>
      <c r="Q437" s="1113"/>
      <c r="R437" s="1113"/>
      <c r="U437" s="1158"/>
      <c r="V437" s="1158"/>
    </row>
    <row r="438" spans="2:22" s="1112" customFormat="1" x14ac:dyDescent="0.15">
      <c r="B438" s="1159"/>
      <c r="C438" s="1158"/>
      <c r="D438" s="1158"/>
      <c r="E438" s="1158"/>
      <c r="F438" s="1159"/>
      <c r="G438" s="1198"/>
      <c r="H438" s="1198"/>
      <c r="I438" s="1198"/>
      <c r="J438" s="1199"/>
      <c r="K438" s="1199"/>
      <c r="L438" s="1114"/>
      <c r="O438" s="1113"/>
      <c r="Q438" s="1113"/>
      <c r="R438" s="1113"/>
      <c r="U438" s="1158"/>
      <c r="V438" s="1158"/>
    </row>
    <row r="439" spans="2:22" s="1112" customFormat="1" x14ac:dyDescent="0.15">
      <c r="B439" s="1159"/>
      <c r="C439" s="1158"/>
      <c r="D439" s="1158"/>
      <c r="E439" s="1158"/>
      <c r="F439" s="1159"/>
      <c r="G439" s="1198"/>
      <c r="H439" s="1198"/>
      <c r="I439" s="1198"/>
      <c r="J439" s="1199"/>
      <c r="K439" s="1199"/>
      <c r="L439" s="1114"/>
      <c r="O439" s="1113"/>
      <c r="Q439" s="1113"/>
      <c r="R439" s="1113"/>
      <c r="U439" s="1158"/>
      <c r="V439" s="1158"/>
    </row>
    <row r="440" spans="2:22" s="1112" customFormat="1" x14ac:dyDescent="0.15">
      <c r="B440" s="1159"/>
      <c r="C440" s="1158"/>
      <c r="D440" s="1158"/>
      <c r="E440" s="1158"/>
      <c r="F440" s="1159"/>
      <c r="G440" s="1198"/>
      <c r="H440" s="1198"/>
      <c r="I440" s="1198"/>
      <c r="J440" s="1199"/>
      <c r="K440" s="1199"/>
      <c r="L440" s="1114"/>
      <c r="O440" s="1113"/>
      <c r="Q440" s="1113"/>
      <c r="R440" s="1113"/>
      <c r="U440" s="1158"/>
      <c r="V440" s="1158"/>
    </row>
    <row r="441" spans="2:22" s="1112" customFormat="1" x14ac:dyDescent="0.15">
      <c r="B441" s="1159"/>
      <c r="C441" s="1158"/>
      <c r="D441" s="1158"/>
      <c r="E441" s="1158"/>
      <c r="F441" s="1159"/>
      <c r="G441" s="1198"/>
      <c r="H441" s="1198"/>
      <c r="I441" s="1198"/>
      <c r="J441" s="1199"/>
      <c r="K441" s="1199"/>
      <c r="L441" s="1114"/>
      <c r="O441" s="1113"/>
      <c r="Q441" s="1113"/>
      <c r="R441" s="1113"/>
      <c r="U441" s="1158"/>
      <c r="V441" s="1158"/>
    </row>
    <row r="442" spans="2:22" s="1112" customFormat="1" x14ac:dyDescent="0.15">
      <c r="B442" s="1159"/>
      <c r="C442" s="1158"/>
      <c r="D442" s="1158"/>
      <c r="E442" s="1158"/>
      <c r="F442" s="1159"/>
      <c r="G442" s="1198"/>
      <c r="H442" s="1198"/>
      <c r="I442" s="1198"/>
      <c r="J442" s="1199"/>
      <c r="K442" s="1199"/>
      <c r="L442" s="1114"/>
      <c r="O442" s="1113"/>
      <c r="Q442" s="1113"/>
      <c r="R442" s="1113"/>
      <c r="U442" s="1158"/>
      <c r="V442" s="1158"/>
    </row>
    <row r="443" spans="2:22" s="1112" customFormat="1" x14ac:dyDescent="0.15">
      <c r="B443" s="1159"/>
      <c r="C443" s="1158"/>
      <c r="D443" s="1158"/>
      <c r="E443" s="1158"/>
      <c r="F443" s="1159"/>
      <c r="G443" s="1198"/>
      <c r="H443" s="1198"/>
      <c r="I443" s="1198"/>
      <c r="J443" s="1199"/>
      <c r="K443" s="1199"/>
      <c r="L443" s="1114"/>
      <c r="O443" s="1113"/>
      <c r="Q443" s="1113"/>
      <c r="R443" s="1113"/>
      <c r="U443" s="1158"/>
      <c r="V443" s="1158"/>
    </row>
    <row r="444" spans="2:22" s="1112" customFormat="1" x14ac:dyDescent="0.15">
      <c r="B444" s="1159"/>
      <c r="C444" s="1158"/>
      <c r="D444" s="1158"/>
      <c r="E444" s="1158"/>
      <c r="F444" s="1159"/>
      <c r="G444" s="1198"/>
      <c r="H444" s="1198"/>
      <c r="I444" s="1198"/>
      <c r="J444" s="1199"/>
      <c r="K444" s="1199"/>
      <c r="L444" s="1114"/>
      <c r="O444" s="1113"/>
      <c r="Q444" s="1113"/>
      <c r="R444" s="1113"/>
      <c r="U444" s="1158"/>
      <c r="V444" s="1158"/>
    </row>
    <row r="445" spans="2:22" s="1112" customFormat="1" x14ac:dyDescent="0.15">
      <c r="B445" s="1159"/>
      <c r="C445" s="1158"/>
      <c r="D445" s="1158"/>
      <c r="E445" s="1158"/>
      <c r="F445" s="1159"/>
      <c r="G445" s="1198"/>
      <c r="H445" s="1198"/>
      <c r="I445" s="1198"/>
      <c r="J445" s="1199"/>
      <c r="K445" s="1199"/>
      <c r="L445" s="1114"/>
      <c r="O445" s="1113"/>
      <c r="Q445" s="1113"/>
      <c r="R445" s="1113"/>
      <c r="U445" s="1158"/>
      <c r="V445" s="1158"/>
    </row>
    <row r="446" spans="2:22" s="1112" customFormat="1" x14ac:dyDescent="0.15">
      <c r="B446" s="1159"/>
      <c r="C446" s="1158"/>
      <c r="D446" s="1158"/>
      <c r="E446" s="1158"/>
      <c r="F446" s="1159"/>
      <c r="G446" s="1198"/>
      <c r="H446" s="1198"/>
      <c r="I446" s="1198"/>
      <c r="J446" s="1199"/>
      <c r="K446" s="1199"/>
      <c r="L446" s="1114"/>
      <c r="O446" s="1113"/>
      <c r="Q446" s="1113"/>
      <c r="R446" s="1113"/>
      <c r="U446" s="1158"/>
      <c r="V446" s="1158"/>
    </row>
    <row r="447" spans="2:22" s="1112" customFormat="1" x14ac:dyDescent="0.15">
      <c r="B447" s="1159"/>
      <c r="C447" s="1158"/>
      <c r="D447" s="1158"/>
      <c r="E447" s="1158"/>
      <c r="F447" s="1159"/>
      <c r="G447" s="1198"/>
      <c r="H447" s="1198"/>
      <c r="I447" s="1198"/>
      <c r="J447" s="1199"/>
      <c r="K447" s="1199"/>
      <c r="L447" s="1114"/>
      <c r="O447" s="1113"/>
      <c r="Q447" s="1113"/>
      <c r="R447" s="1113"/>
      <c r="U447" s="1158"/>
      <c r="V447" s="1158"/>
    </row>
    <row r="448" spans="2:22" s="1112" customFormat="1" x14ac:dyDescent="0.15">
      <c r="B448" s="1159"/>
      <c r="C448" s="1158"/>
      <c r="D448" s="1158"/>
      <c r="E448" s="1158"/>
      <c r="F448" s="1159"/>
      <c r="G448" s="1198"/>
      <c r="H448" s="1198"/>
      <c r="I448" s="1198"/>
      <c r="J448" s="1199"/>
      <c r="K448" s="1199"/>
      <c r="L448" s="1114"/>
      <c r="O448" s="1113"/>
      <c r="Q448" s="1113"/>
      <c r="R448" s="1113"/>
      <c r="U448" s="1158"/>
      <c r="V448" s="1158"/>
    </row>
    <row r="449" spans="2:22" s="1112" customFormat="1" x14ac:dyDescent="0.15">
      <c r="B449" s="1159"/>
      <c r="C449" s="1158"/>
      <c r="D449" s="1158"/>
      <c r="E449" s="1158"/>
      <c r="F449" s="1159"/>
      <c r="G449" s="1198"/>
      <c r="H449" s="1198"/>
      <c r="I449" s="1198"/>
      <c r="J449" s="1199"/>
      <c r="K449" s="1199"/>
      <c r="L449" s="1114"/>
      <c r="O449" s="1113"/>
      <c r="Q449" s="1113"/>
      <c r="R449" s="1113"/>
      <c r="U449" s="1158"/>
      <c r="V449" s="1158"/>
    </row>
    <row r="450" spans="2:22" s="1112" customFormat="1" x14ac:dyDescent="0.15">
      <c r="B450" s="1159"/>
      <c r="C450" s="1158"/>
      <c r="D450" s="1158"/>
      <c r="E450" s="1158"/>
      <c r="F450" s="1159"/>
      <c r="G450" s="1198"/>
      <c r="H450" s="1198"/>
      <c r="I450" s="1198"/>
      <c r="J450" s="1199"/>
      <c r="K450" s="1199"/>
      <c r="L450" s="1114"/>
      <c r="O450" s="1113"/>
      <c r="Q450" s="1113"/>
      <c r="R450" s="1113"/>
      <c r="U450" s="1158"/>
      <c r="V450" s="1158"/>
    </row>
    <row r="451" spans="2:22" s="1112" customFormat="1" x14ac:dyDescent="0.15">
      <c r="B451" s="1159"/>
      <c r="C451" s="1158"/>
      <c r="D451" s="1158"/>
      <c r="E451" s="1158"/>
      <c r="F451" s="1159"/>
      <c r="G451" s="1198"/>
      <c r="H451" s="1198"/>
      <c r="I451" s="1198"/>
      <c r="J451" s="1199"/>
      <c r="K451" s="1199"/>
      <c r="L451" s="1114"/>
      <c r="O451" s="1113"/>
      <c r="Q451" s="1113"/>
      <c r="R451" s="1113"/>
      <c r="U451" s="1158"/>
      <c r="V451" s="1158"/>
    </row>
    <row r="452" spans="2:22" s="1112" customFormat="1" x14ac:dyDescent="0.15">
      <c r="B452" s="1159"/>
      <c r="C452" s="1158"/>
      <c r="D452" s="1158"/>
      <c r="E452" s="1158"/>
      <c r="F452" s="1159"/>
      <c r="G452" s="1198"/>
      <c r="H452" s="1198"/>
      <c r="I452" s="1198"/>
      <c r="J452" s="1199"/>
      <c r="K452" s="1199"/>
      <c r="L452" s="1114"/>
      <c r="O452" s="1113"/>
      <c r="Q452" s="1113"/>
      <c r="R452" s="1113"/>
      <c r="U452" s="1158"/>
      <c r="V452" s="1158"/>
    </row>
    <row r="453" spans="2:22" s="1112" customFormat="1" x14ac:dyDescent="0.15">
      <c r="B453" s="1159"/>
      <c r="C453" s="1158"/>
      <c r="D453" s="1158"/>
      <c r="E453" s="1158"/>
      <c r="F453" s="1159"/>
      <c r="G453" s="1198"/>
      <c r="H453" s="1198"/>
      <c r="I453" s="1198"/>
      <c r="J453" s="1199"/>
      <c r="K453" s="1199"/>
      <c r="L453" s="1114"/>
      <c r="O453" s="1113"/>
      <c r="Q453" s="1113"/>
      <c r="R453" s="1113"/>
      <c r="U453" s="1158"/>
      <c r="V453" s="1158"/>
    </row>
    <row r="454" spans="2:22" s="1112" customFormat="1" x14ac:dyDescent="0.15">
      <c r="B454" s="1159"/>
      <c r="C454" s="1158"/>
      <c r="D454" s="1158"/>
      <c r="E454" s="1158"/>
      <c r="F454" s="1159"/>
      <c r="G454" s="1198"/>
      <c r="H454" s="1198"/>
      <c r="I454" s="1198"/>
      <c r="J454" s="1199"/>
      <c r="K454" s="1199"/>
      <c r="L454" s="1114"/>
      <c r="O454" s="1113"/>
      <c r="Q454" s="1113"/>
      <c r="R454" s="1113"/>
      <c r="U454" s="1158"/>
      <c r="V454" s="1158"/>
    </row>
    <row r="455" spans="2:22" s="1112" customFormat="1" x14ac:dyDescent="0.15">
      <c r="B455" s="1159"/>
      <c r="C455" s="1158"/>
      <c r="D455" s="1158"/>
      <c r="E455" s="1158"/>
      <c r="F455" s="1159"/>
      <c r="G455" s="1198"/>
      <c r="H455" s="1198"/>
      <c r="I455" s="1198"/>
      <c r="J455" s="1199"/>
      <c r="K455" s="1199"/>
      <c r="L455" s="1114"/>
      <c r="O455" s="1113"/>
      <c r="Q455" s="1113"/>
      <c r="R455" s="1113"/>
      <c r="U455" s="1158"/>
      <c r="V455" s="1158"/>
    </row>
    <row r="456" spans="2:22" s="1112" customFormat="1" x14ac:dyDescent="0.15">
      <c r="B456" s="1159"/>
      <c r="C456" s="1158"/>
      <c r="D456" s="1158"/>
      <c r="E456" s="1158"/>
      <c r="F456" s="1159"/>
      <c r="G456" s="1198"/>
      <c r="H456" s="1198"/>
      <c r="I456" s="1198"/>
      <c r="J456" s="1199"/>
      <c r="K456" s="1199"/>
      <c r="L456" s="1114"/>
      <c r="O456" s="1113"/>
      <c r="Q456" s="1113"/>
      <c r="R456" s="1113"/>
      <c r="U456" s="1158"/>
      <c r="V456" s="1158"/>
    </row>
    <row r="457" spans="2:22" s="1112" customFormat="1" x14ac:dyDescent="0.15">
      <c r="B457" s="1159"/>
      <c r="C457" s="1158"/>
      <c r="D457" s="1158"/>
      <c r="E457" s="1158"/>
      <c r="F457" s="1159"/>
      <c r="G457" s="1198"/>
      <c r="H457" s="1198"/>
      <c r="I457" s="1198"/>
      <c r="J457" s="1199"/>
      <c r="K457" s="1199"/>
      <c r="L457" s="1114"/>
      <c r="O457" s="1113"/>
      <c r="Q457" s="1113"/>
      <c r="R457" s="1113"/>
      <c r="U457" s="1158"/>
      <c r="V457" s="1158"/>
    </row>
    <row r="458" spans="2:22" s="1112" customFormat="1" x14ac:dyDescent="0.15">
      <c r="B458" s="1159"/>
      <c r="C458" s="1158"/>
      <c r="D458" s="1158"/>
      <c r="E458" s="1158"/>
      <c r="F458" s="1159"/>
      <c r="G458" s="1198"/>
      <c r="H458" s="1198"/>
      <c r="I458" s="1198"/>
      <c r="J458" s="1199"/>
      <c r="K458" s="1199"/>
      <c r="L458" s="1114"/>
      <c r="O458" s="1113"/>
      <c r="Q458" s="1113"/>
      <c r="R458" s="1113"/>
      <c r="U458" s="1158"/>
      <c r="V458" s="1158"/>
    </row>
    <row r="459" spans="2:22" s="1112" customFormat="1" x14ac:dyDescent="0.15">
      <c r="B459" s="1159"/>
      <c r="C459" s="1158"/>
      <c r="D459" s="1158"/>
      <c r="E459" s="1158"/>
      <c r="F459" s="1159"/>
      <c r="G459" s="1198"/>
      <c r="H459" s="1198"/>
      <c r="I459" s="1198"/>
      <c r="J459" s="1199"/>
      <c r="K459" s="1199"/>
      <c r="L459" s="1114"/>
      <c r="O459" s="1113"/>
      <c r="Q459" s="1113"/>
      <c r="R459" s="1113"/>
      <c r="U459" s="1158"/>
      <c r="V459" s="1158"/>
    </row>
    <row r="460" spans="2:22" s="1112" customFormat="1" x14ac:dyDescent="0.15">
      <c r="B460" s="1159"/>
      <c r="C460" s="1158"/>
      <c r="D460" s="1158"/>
      <c r="E460" s="1158"/>
      <c r="F460" s="1159"/>
      <c r="G460" s="1198"/>
      <c r="H460" s="1198"/>
      <c r="I460" s="1198"/>
      <c r="J460" s="1199"/>
      <c r="K460" s="1199"/>
      <c r="L460" s="1114"/>
      <c r="O460" s="1113"/>
      <c r="Q460" s="1113"/>
      <c r="R460" s="1113"/>
      <c r="U460" s="1158"/>
      <c r="V460" s="1158"/>
    </row>
    <row r="461" spans="2:22" s="1112" customFormat="1" x14ac:dyDescent="0.15">
      <c r="B461" s="1159"/>
      <c r="C461" s="1158"/>
      <c r="D461" s="1158"/>
      <c r="E461" s="1158"/>
      <c r="F461" s="1159"/>
      <c r="G461" s="1198"/>
      <c r="H461" s="1198"/>
      <c r="I461" s="1198"/>
      <c r="J461" s="1199"/>
      <c r="K461" s="1199"/>
      <c r="L461" s="1114"/>
      <c r="O461" s="1113"/>
      <c r="Q461" s="1113"/>
      <c r="R461" s="1113"/>
      <c r="U461" s="1158"/>
      <c r="V461" s="1158"/>
    </row>
    <row r="462" spans="2:22" s="1112" customFormat="1" x14ac:dyDescent="0.15">
      <c r="B462" s="1159"/>
      <c r="C462" s="1158"/>
      <c r="D462" s="1158"/>
      <c r="E462" s="1158"/>
      <c r="F462" s="1159"/>
      <c r="G462" s="1198"/>
      <c r="H462" s="1198"/>
      <c r="I462" s="1198"/>
      <c r="J462" s="1199"/>
      <c r="K462" s="1199"/>
      <c r="L462" s="1114"/>
      <c r="O462" s="1113"/>
      <c r="Q462" s="1113"/>
      <c r="R462" s="1113"/>
      <c r="U462" s="1158"/>
      <c r="V462" s="1158"/>
    </row>
    <row r="463" spans="2:22" s="1112" customFormat="1" x14ac:dyDescent="0.15">
      <c r="B463" s="1159"/>
      <c r="C463" s="1158"/>
      <c r="D463" s="1158"/>
      <c r="E463" s="1158"/>
      <c r="F463" s="1159"/>
      <c r="G463" s="1198"/>
      <c r="H463" s="1198"/>
      <c r="I463" s="1198"/>
      <c r="J463" s="1199"/>
      <c r="K463" s="1199"/>
      <c r="L463" s="1114"/>
      <c r="O463" s="1113"/>
      <c r="Q463" s="1113"/>
      <c r="R463" s="1113"/>
      <c r="U463" s="1158"/>
      <c r="V463" s="1158"/>
    </row>
    <row r="464" spans="2:22" s="1112" customFormat="1" x14ac:dyDescent="0.15">
      <c r="B464" s="1159"/>
      <c r="C464" s="1158"/>
      <c r="D464" s="1158"/>
      <c r="E464" s="1158"/>
      <c r="F464" s="1159"/>
      <c r="G464" s="1198"/>
      <c r="H464" s="1198"/>
      <c r="I464" s="1198"/>
      <c r="J464" s="1199"/>
      <c r="K464" s="1199"/>
      <c r="L464" s="1114"/>
      <c r="O464" s="1113"/>
      <c r="Q464" s="1113"/>
      <c r="R464" s="1113"/>
      <c r="U464" s="1158"/>
      <c r="V464" s="1158"/>
    </row>
    <row r="465" spans="2:22" s="1112" customFormat="1" x14ac:dyDescent="0.15">
      <c r="B465" s="1159"/>
      <c r="C465" s="1158"/>
      <c r="D465" s="1158"/>
      <c r="E465" s="1158"/>
      <c r="F465" s="1159"/>
      <c r="G465" s="1198"/>
      <c r="H465" s="1198"/>
      <c r="I465" s="1198"/>
      <c r="J465" s="1199"/>
      <c r="K465" s="1199"/>
      <c r="L465" s="1114"/>
      <c r="O465" s="1113"/>
      <c r="Q465" s="1113"/>
      <c r="R465" s="1113"/>
      <c r="U465" s="1158"/>
      <c r="V465" s="1158"/>
    </row>
    <row r="466" spans="2:22" s="1112" customFormat="1" x14ac:dyDescent="0.15">
      <c r="B466" s="1159"/>
      <c r="C466" s="1158"/>
      <c r="D466" s="1158"/>
      <c r="E466" s="1158"/>
      <c r="F466" s="1159"/>
      <c r="G466" s="1198"/>
      <c r="H466" s="1198"/>
      <c r="I466" s="1198"/>
      <c r="J466" s="1199"/>
      <c r="K466" s="1199"/>
      <c r="L466" s="1114"/>
      <c r="O466" s="1113"/>
      <c r="Q466" s="1113"/>
      <c r="R466" s="1113"/>
      <c r="U466" s="1158"/>
      <c r="V466" s="1158"/>
    </row>
    <row r="467" spans="2:22" s="1112" customFormat="1" x14ac:dyDescent="0.15">
      <c r="B467" s="1159"/>
      <c r="C467" s="1158"/>
      <c r="D467" s="1158"/>
      <c r="E467" s="1158"/>
      <c r="F467" s="1159"/>
      <c r="G467" s="1198"/>
      <c r="H467" s="1198"/>
      <c r="I467" s="1198"/>
      <c r="J467" s="1199"/>
      <c r="K467" s="1199"/>
      <c r="L467" s="1114"/>
      <c r="O467" s="1113"/>
      <c r="Q467" s="1113"/>
      <c r="R467" s="1113"/>
      <c r="U467" s="1158"/>
      <c r="V467" s="1158"/>
    </row>
    <row r="468" spans="2:22" s="1112" customFormat="1" x14ac:dyDescent="0.15">
      <c r="B468" s="1159"/>
      <c r="C468" s="1158"/>
      <c r="D468" s="1158"/>
      <c r="E468" s="1158"/>
      <c r="F468" s="1159"/>
      <c r="G468" s="1198"/>
      <c r="H468" s="1198"/>
      <c r="I468" s="1198"/>
      <c r="J468" s="1199"/>
      <c r="K468" s="1199"/>
      <c r="L468" s="1114"/>
      <c r="O468" s="1113"/>
      <c r="Q468" s="1113"/>
      <c r="R468" s="1113"/>
      <c r="U468" s="1158"/>
      <c r="V468" s="1158"/>
    </row>
    <row r="469" spans="2:22" s="1112" customFormat="1" x14ac:dyDescent="0.15">
      <c r="B469" s="1159"/>
      <c r="C469" s="1158"/>
      <c r="D469" s="1158"/>
      <c r="E469" s="1158"/>
      <c r="F469" s="1159"/>
      <c r="G469" s="1198"/>
      <c r="H469" s="1198"/>
      <c r="I469" s="1198"/>
      <c r="J469" s="1199"/>
      <c r="K469" s="1199"/>
      <c r="L469" s="1114"/>
      <c r="O469" s="1113"/>
      <c r="Q469" s="1113"/>
      <c r="R469" s="1113"/>
      <c r="U469" s="1158"/>
      <c r="V469" s="1158"/>
    </row>
    <row r="470" spans="2:22" s="1112" customFormat="1" x14ac:dyDescent="0.15">
      <c r="B470" s="1159"/>
      <c r="C470" s="1158"/>
      <c r="D470" s="1158"/>
      <c r="E470" s="1158"/>
      <c r="F470" s="1159"/>
      <c r="G470" s="1198"/>
      <c r="H470" s="1198"/>
      <c r="I470" s="1198"/>
      <c r="J470" s="1199"/>
      <c r="K470" s="1199"/>
      <c r="L470" s="1114"/>
      <c r="O470" s="1113"/>
      <c r="Q470" s="1113"/>
      <c r="R470" s="1113"/>
      <c r="U470" s="1158"/>
      <c r="V470" s="1158"/>
    </row>
    <row r="471" spans="2:22" s="1112" customFormat="1" x14ac:dyDescent="0.15">
      <c r="B471" s="1159"/>
      <c r="C471" s="1158"/>
      <c r="D471" s="1158"/>
      <c r="E471" s="1158"/>
      <c r="F471" s="1159"/>
      <c r="G471" s="1198"/>
      <c r="H471" s="1198"/>
      <c r="I471" s="1198"/>
      <c r="J471" s="1199"/>
      <c r="K471" s="1199"/>
      <c r="L471" s="1114"/>
      <c r="O471" s="1113"/>
      <c r="Q471" s="1113"/>
      <c r="R471" s="1113"/>
      <c r="U471" s="1158"/>
      <c r="V471" s="1158"/>
    </row>
    <row r="472" spans="2:22" s="1112" customFormat="1" x14ac:dyDescent="0.15">
      <c r="B472" s="1159"/>
      <c r="C472" s="1158"/>
      <c r="D472" s="1158"/>
      <c r="E472" s="1158"/>
      <c r="F472" s="1159"/>
      <c r="G472" s="1198"/>
      <c r="H472" s="1198"/>
      <c r="I472" s="1198"/>
      <c r="J472" s="1199"/>
      <c r="K472" s="1199"/>
      <c r="L472" s="1114"/>
      <c r="O472" s="1113"/>
      <c r="Q472" s="1113"/>
      <c r="R472" s="1113"/>
      <c r="U472" s="1158"/>
      <c r="V472" s="1158"/>
    </row>
    <row r="473" spans="2:22" s="1112" customFormat="1" x14ac:dyDescent="0.15">
      <c r="B473" s="1159"/>
      <c r="C473" s="1158"/>
      <c r="D473" s="1158"/>
      <c r="E473" s="1158"/>
      <c r="F473" s="1159"/>
      <c r="G473" s="1198"/>
      <c r="H473" s="1198"/>
      <c r="I473" s="1198"/>
      <c r="J473" s="1199"/>
      <c r="K473" s="1199"/>
      <c r="L473" s="1114"/>
      <c r="O473" s="1113"/>
      <c r="Q473" s="1113"/>
      <c r="R473" s="1113"/>
      <c r="U473" s="1158"/>
      <c r="V473" s="1158"/>
    </row>
    <row r="474" spans="2:22" s="1112" customFormat="1" x14ac:dyDescent="0.15">
      <c r="B474" s="1159"/>
      <c r="C474" s="1158"/>
      <c r="D474" s="1158"/>
      <c r="E474" s="1158"/>
      <c r="F474" s="1159"/>
      <c r="G474" s="1198"/>
      <c r="H474" s="1198"/>
      <c r="I474" s="1198"/>
      <c r="J474" s="1199"/>
      <c r="K474" s="1199"/>
      <c r="L474" s="1114"/>
      <c r="O474" s="1113"/>
      <c r="Q474" s="1113"/>
      <c r="R474" s="1113"/>
      <c r="U474" s="1158"/>
      <c r="V474" s="1158"/>
    </row>
    <row r="475" spans="2:22" s="1112" customFormat="1" x14ac:dyDescent="0.15">
      <c r="B475" s="1159"/>
      <c r="C475" s="1158"/>
      <c r="D475" s="1158"/>
      <c r="E475" s="1158"/>
      <c r="F475" s="1159"/>
      <c r="G475" s="1198"/>
      <c r="H475" s="1198"/>
      <c r="I475" s="1198"/>
      <c r="J475" s="1199"/>
      <c r="K475" s="1199"/>
      <c r="L475" s="1114"/>
      <c r="O475" s="1113"/>
      <c r="Q475" s="1113"/>
      <c r="R475" s="1113"/>
      <c r="U475" s="1158"/>
      <c r="V475" s="1158"/>
    </row>
    <row r="476" spans="2:22" s="1112" customFormat="1" x14ac:dyDescent="0.15">
      <c r="B476" s="1159"/>
      <c r="C476" s="1158"/>
      <c r="D476" s="1158"/>
      <c r="E476" s="1158"/>
      <c r="F476" s="1159"/>
      <c r="G476" s="1198"/>
      <c r="H476" s="1198"/>
      <c r="I476" s="1198"/>
      <c r="J476" s="1199"/>
      <c r="K476" s="1199"/>
      <c r="L476" s="1114"/>
      <c r="O476" s="1113"/>
      <c r="Q476" s="1113"/>
      <c r="R476" s="1113"/>
      <c r="U476" s="1158"/>
      <c r="V476" s="1158"/>
    </row>
    <row r="477" spans="2:22" s="1112" customFormat="1" x14ac:dyDescent="0.15">
      <c r="B477" s="1159"/>
      <c r="C477" s="1158"/>
      <c r="D477" s="1158"/>
      <c r="E477" s="1158"/>
      <c r="F477" s="1159"/>
      <c r="G477" s="1198"/>
      <c r="H477" s="1198"/>
      <c r="I477" s="1198"/>
      <c r="J477" s="1199"/>
      <c r="K477" s="1199"/>
      <c r="L477" s="1114"/>
      <c r="O477" s="1113"/>
      <c r="Q477" s="1113"/>
      <c r="R477" s="1113"/>
      <c r="U477" s="1158"/>
      <c r="V477" s="1158"/>
    </row>
    <row r="478" spans="2:22" s="1112" customFormat="1" x14ac:dyDescent="0.15">
      <c r="B478" s="1159"/>
      <c r="C478" s="1158"/>
      <c r="D478" s="1158"/>
      <c r="E478" s="1158"/>
      <c r="F478" s="1159"/>
      <c r="G478" s="1198"/>
      <c r="H478" s="1198"/>
      <c r="I478" s="1198"/>
      <c r="J478" s="1199"/>
      <c r="K478" s="1199"/>
      <c r="L478" s="1114"/>
      <c r="O478" s="1113"/>
      <c r="Q478" s="1113"/>
      <c r="R478" s="1113"/>
      <c r="U478" s="1158"/>
      <c r="V478" s="1158"/>
    </row>
    <row r="479" spans="2:22" s="1112" customFormat="1" x14ac:dyDescent="0.15">
      <c r="B479" s="1159"/>
      <c r="C479" s="1158"/>
      <c r="D479" s="1158"/>
      <c r="E479" s="1158"/>
      <c r="F479" s="1159"/>
      <c r="G479" s="1198"/>
      <c r="H479" s="1198"/>
      <c r="I479" s="1198"/>
      <c r="J479" s="1199"/>
      <c r="K479" s="1199"/>
      <c r="L479" s="1114"/>
      <c r="O479" s="1113"/>
      <c r="Q479" s="1113"/>
      <c r="R479" s="1113"/>
      <c r="U479" s="1158"/>
      <c r="V479" s="1158"/>
    </row>
    <row r="480" spans="2:22" s="1112" customFormat="1" x14ac:dyDescent="0.15">
      <c r="B480" s="1159"/>
      <c r="C480" s="1158"/>
      <c r="D480" s="1158"/>
      <c r="E480" s="1158"/>
      <c r="F480" s="1159"/>
      <c r="G480" s="1198"/>
      <c r="H480" s="1198"/>
      <c r="I480" s="1198"/>
      <c r="J480" s="1199"/>
      <c r="K480" s="1199"/>
      <c r="L480" s="1114"/>
      <c r="O480" s="1113"/>
      <c r="Q480" s="1113"/>
      <c r="R480" s="1113"/>
      <c r="U480" s="1158"/>
      <c r="V480" s="1158"/>
    </row>
    <row r="481" spans="2:22" s="1112" customFormat="1" x14ac:dyDescent="0.15">
      <c r="B481" s="1159"/>
      <c r="C481" s="1158"/>
      <c r="D481" s="1158"/>
      <c r="E481" s="1158"/>
      <c r="F481" s="1159"/>
      <c r="G481" s="1198"/>
      <c r="H481" s="1198"/>
      <c r="I481" s="1198"/>
      <c r="J481" s="1199"/>
      <c r="K481" s="1199"/>
      <c r="L481" s="1114"/>
      <c r="O481" s="1113"/>
      <c r="Q481" s="1113"/>
      <c r="R481" s="1113"/>
      <c r="U481" s="1158"/>
      <c r="V481" s="1158"/>
    </row>
    <row r="482" spans="2:22" s="1112" customFormat="1" x14ac:dyDescent="0.15">
      <c r="B482" s="1159"/>
      <c r="C482" s="1158"/>
      <c r="D482" s="1158"/>
      <c r="E482" s="1158"/>
      <c r="F482" s="1159"/>
      <c r="G482" s="1198"/>
      <c r="H482" s="1198"/>
      <c r="I482" s="1198"/>
      <c r="J482" s="1199"/>
      <c r="K482" s="1199"/>
      <c r="L482" s="1114"/>
      <c r="O482" s="1113"/>
      <c r="Q482" s="1113"/>
      <c r="R482" s="1113"/>
      <c r="U482" s="1158"/>
      <c r="V482" s="1158"/>
    </row>
    <row r="483" spans="2:22" s="1112" customFormat="1" x14ac:dyDescent="0.15">
      <c r="B483" s="1159"/>
      <c r="C483" s="1158"/>
      <c r="D483" s="1158"/>
      <c r="E483" s="1158"/>
      <c r="F483" s="1159"/>
      <c r="G483" s="1198"/>
      <c r="H483" s="1198"/>
      <c r="I483" s="1198"/>
      <c r="J483" s="1199"/>
      <c r="K483" s="1199"/>
      <c r="L483" s="1114"/>
      <c r="O483" s="1113"/>
      <c r="Q483" s="1113"/>
      <c r="R483" s="1113"/>
      <c r="U483" s="1158"/>
      <c r="V483" s="1158"/>
    </row>
    <row r="484" spans="2:22" s="1112" customFormat="1" x14ac:dyDescent="0.15">
      <c r="B484" s="1159"/>
      <c r="C484" s="1158"/>
      <c r="D484" s="1158"/>
      <c r="E484" s="1158"/>
      <c r="F484" s="1159"/>
      <c r="G484" s="1198"/>
      <c r="H484" s="1198"/>
      <c r="I484" s="1198"/>
      <c r="J484" s="1199"/>
      <c r="K484" s="1199"/>
      <c r="L484" s="1114"/>
      <c r="O484" s="1113"/>
      <c r="Q484" s="1113"/>
      <c r="R484" s="1113"/>
      <c r="U484" s="1158"/>
      <c r="V484" s="1158"/>
    </row>
    <row r="485" spans="2:22" s="1112" customFormat="1" x14ac:dyDescent="0.15">
      <c r="B485" s="1159"/>
      <c r="C485" s="1158"/>
      <c r="D485" s="1158"/>
      <c r="E485" s="1158"/>
      <c r="F485" s="1159"/>
      <c r="G485" s="1198"/>
      <c r="H485" s="1198"/>
      <c r="I485" s="1198"/>
      <c r="J485" s="1199"/>
      <c r="K485" s="1199"/>
      <c r="L485" s="1114"/>
      <c r="O485" s="1113"/>
      <c r="Q485" s="1113"/>
      <c r="R485" s="1113"/>
      <c r="U485" s="1158"/>
      <c r="V485" s="1158"/>
    </row>
    <row r="486" spans="2:22" s="1112" customFormat="1" x14ac:dyDescent="0.15">
      <c r="B486" s="1159"/>
      <c r="C486" s="1158"/>
      <c r="D486" s="1158"/>
      <c r="E486" s="1158"/>
      <c r="F486" s="1159"/>
      <c r="G486" s="1198"/>
      <c r="H486" s="1198"/>
      <c r="I486" s="1198"/>
      <c r="J486" s="1199"/>
      <c r="K486" s="1199"/>
      <c r="L486" s="1114"/>
      <c r="O486" s="1113"/>
      <c r="Q486" s="1113"/>
      <c r="R486" s="1113"/>
      <c r="U486" s="1158"/>
      <c r="V486" s="1158"/>
    </row>
    <row r="487" spans="2:22" s="1112" customFormat="1" x14ac:dyDescent="0.15">
      <c r="B487" s="1159"/>
      <c r="C487" s="1158"/>
      <c r="D487" s="1158"/>
      <c r="E487" s="1158"/>
      <c r="F487" s="1159"/>
      <c r="G487" s="1198"/>
      <c r="H487" s="1198"/>
      <c r="I487" s="1198"/>
      <c r="J487" s="1199"/>
      <c r="K487" s="1199"/>
      <c r="L487" s="1114"/>
      <c r="O487" s="1113"/>
      <c r="Q487" s="1113"/>
      <c r="R487" s="1113"/>
      <c r="U487" s="1158"/>
      <c r="V487" s="1158"/>
    </row>
    <row r="488" spans="2:22" s="1112" customFormat="1" x14ac:dyDescent="0.15">
      <c r="B488" s="1159"/>
      <c r="C488" s="1158"/>
      <c r="D488" s="1158"/>
      <c r="E488" s="1158"/>
      <c r="F488" s="1159"/>
      <c r="G488" s="1198"/>
      <c r="H488" s="1198"/>
      <c r="I488" s="1198"/>
      <c r="J488" s="1199"/>
      <c r="K488" s="1199"/>
      <c r="L488" s="1114"/>
      <c r="O488" s="1113"/>
      <c r="Q488" s="1113"/>
      <c r="R488" s="1113"/>
      <c r="U488" s="1158"/>
      <c r="V488" s="1158"/>
    </row>
    <row r="489" spans="2:22" s="1112" customFormat="1" x14ac:dyDescent="0.15">
      <c r="B489" s="1159"/>
      <c r="C489" s="1158"/>
      <c r="D489" s="1158"/>
      <c r="E489" s="1158"/>
      <c r="F489" s="1159"/>
      <c r="G489" s="1198"/>
      <c r="H489" s="1198"/>
      <c r="I489" s="1198"/>
      <c r="J489" s="1199"/>
      <c r="K489" s="1199"/>
      <c r="L489" s="1114"/>
      <c r="O489" s="1113"/>
      <c r="Q489" s="1113"/>
      <c r="R489" s="1113"/>
      <c r="U489" s="1158"/>
      <c r="V489" s="1158"/>
    </row>
    <row r="490" spans="2:22" s="1112" customFormat="1" x14ac:dyDescent="0.15">
      <c r="B490" s="1159"/>
      <c r="C490" s="1158"/>
      <c r="D490" s="1158"/>
      <c r="E490" s="1158"/>
      <c r="F490" s="1159"/>
      <c r="G490" s="1198"/>
      <c r="H490" s="1198"/>
      <c r="I490" s="1198"/>
      <c r="J490" s="1199"/>
      <c r="K490" s="1199"/>
      <c r="L490" s="1114"/>
      <c r="O490" s="1113"/>
      <c r="Q490" s="1113"/>
      <c r="R490" s="1113"/>
      <c r="U490" s="1158"/>
      <c r="V490" s="1158"/>
    </row>
    <row r="491" spans="2:22" s="1112" customFormat="1" x14ac:dyDescent="0.15">
      <c r="B491" s="1159"/>
      <c r="C491" s="1158"/>
      <c r="D491" s="1158"/>
      <c r="E491" s="1158"/>
      <c r="F491" s="1159"/>
      <c r="G491" s="1198"/>
      <c r="H491" s="1198"/>
      <c r="I491" s="1198"/>
      <c r="J491" s="1199"/>
      <c r="K491" s="1199"/>
      <c r="L491" s="1114"/>
      <c r="O491" s="1113"/>
      <c r="Q491" s="1113"/>
      <c r="R491" s="1113"/>
      <c r="U491" s="1158"/>
      <c r="V491" s="1158"/>
    </row>
    <row r="492" spans="2:22" s="1112" customFormat="1" x14ac:dyDescent="0.15">
      <c r="B492" s="1159"/>
      <c r="C492" s="1158"/>
      <c r="D492" s="1158"/>
      <c r="E492" s="1158"/>
      <c r="F492" s="1159"/>
      <c r="G492" s="1198"/>
      <c r="H492" s="1198"/>
      <c r="I492" s="1198"/>
      <c r="J492" s="1199"/>
      <c r="K492" s="1199"/>
      <c r="L492" s="1114"/>
      <c r="O492" s="1113"/>
      <c r="Q492" s="1113"/>
      <c r="R492" s="1113"/>
      <c r="U492" s="1158"/>
      <c r="V492" s="1158"/>
    </row>
    <row r="493" spans="2:22" s="1112" customFormat="1" x14ac:dyDescent="0.15">
      <c r="B493" s="1159"/>
      <c r="C493" s="1158"/>
      <c r="D493" s="1158"/>
      <c r="E493" s="1158"/>
      <c r="F493" s="1159"/>
      <c r="G493" s="1198"/>
      <c r="H493" s="1198"/>
      <c r="I493" s="1198"/>
      <c r="J493" s="1199"/>
      <c r="K493" s="1199"/>
      <c r="L493" s="1114"/>
      <c r="O493" s="1113"/>
      <c r="Q493" s="1113"/>
      <c r="R493" s="1113"/>
      <c r="U493" s="1158"/>
      <c r="V493" s="1158"/>
    </row>
    <row r="494" spans="2:22" s="1112" customFormat="1" x14ac:dyDescent="0.15">
      <c r="B494" s="1159"/>
      <c r="C494" s="1158"/>
      <c r="D494" s="1158"/>
      <c r="E494" s="1158"/>
      <c r="F494" s="1159"/>
      <c r="G494" s="1198"/>
      <c r="H494" s="1198"/>
      <c r="I494" s="1198"/>
      <c r="J494" s="1199"/>
      <c r="K494" s="1199"/>
      <c r="L494" s="1114"/>
      <c r="O494" s="1113"/>
      <c r="Q494" s="1113"/>
      <c r="R494" s="1113"/>
      <c r="U494" s="1158"/>
      <c r="V494" s="1158"/>
    </row>
    <row r="495" spans="2:22" s="1112" customFormat="1" x14ac:dyDescent="0.15">
      <c r="B495" s="1159"/>
      <c r="C495" s="1158"/>
      <c r="D495" s="1158"/>
      <c r="E495" s="1158"/>
      <c r="F495" s="1159"/>
      <c r="G495" s="1198"/>
      <c r="H495" s="1198"/>
      <c r="I495" s="1198"/>
      <c r="J495" s="1199"/>
      <c r="K495" s="1199"/>
      <c r="L495" s="1114"/>
      <c r="O495" s="1113"/>
      <c r="Q495" s="1113"/>
      <c r="R495" s="1113"/>
      <c r="U495" s="1158"/>
      <c r="V495" s="1158"/>
    </row>
    <row r="496" spans="2:22" s="1112" customFormat="1" x14ac:dyDescent="0.15">
      <c r="B496" s="1159"/>
      <c r="C496" s="1158"/>
      <c r="D496" s="1158"/>
      <c r="E496" s="1158"/>
      <c r="F496" s="1159"/>
      <c r="G496" s="1198"/>
      <c r="H496" s="1198"/>
      <c r="I496" s="1198"/>
      <c r="J496" s="1199"/>
      <c r="K496" s="1199"/>
      <c r="L496" s="1114"/>
      <c r="O496" s="1113"/>
      <c r="Q496" s="1113"/>
      <c r="R496" s="1113"/>
      <c r="U496" s="1158"/>
      <c r="V496" s="1158"/>
    </row>
    <row r="497" spans="2:22" s="1112" customFormat="1" x14ac:dyDescent="0.15">
      <c r="B497" s="1159"/>
      <c r="C497" s="1158"/>
      <c r="D497" s="1158"/>
      <c r="E497" s="1158"/>
      <c r="F497" s="1159"/>
      <c r="G497" s="1198"/>
      <c r="H497" s="1198"/>
      <c r="I497" s="1198"/>
      <c r="J497" s="1199"/>
      <c r="K497" s="1199"/>
      <c r="L497" s="1114"/>
      <c r="O497" s="1113"/>
      <c r="Q497" s="1113"/>
      <c r="R497" s="1113"/>
      <c r="U497" s="1158"/>
      <c r="V497" s="1158"/>
    </row>
    <row r="498" spans="2:22" s="1112" customFormat="1" x14ac:dyDescent="0.15">
      <c r="B498" s="1159"/>
      <c r="C498" s="1158"/>
      <c r="D498" s="1158"/>
      <c r="E498" s="1158"/>
      <c r="F498" s="1159"/>
      <c r="G498" s="1198"/>
      <c r="H498" s="1198"/>
      <c r="I498" s="1198"/>
      <c r="J498" s="1199"/>
      <c r="K498" s="1199"/>
      <c r="L498" s="1114"/>
      <c r="O498" s="1113"/>
      <c r="Q498" s="1113"/>
      <c r="R498" s="1113"/>
      <c r="U498" s="1158"/>
      <c r="V498" s="1158"/>
    </row>
    <row r="499" spans="2:22" s="1112" customFormat="1" x14ac:dyDescent="0.15">
      <c r="B499" s="1159"/>
      <c r="C499" s="1158"/>
      <c r="D499" s="1158"/>
      <c r="E499" s="1158"/>
      <c r="F499" s="1159"/>
      <c r="G499" s="1198"/>
      <c r="H499" s="1198"/>
      <c r="I499" s="1198"/>
      <c r="J499" s="1199"/>
      <c r="K499" s="1199"/>
      <c r="L499" s="1114"/>
      <c r="O499" s="1113"/>
      <c r="Q499" s="1113"/>
      <c r="R499" s="1113"/>
      <c r="U499" s="1158"/>
      <c r="V499" s="1158"/>
    </row>
    <row r="500" spans="2:22" s="1112" customFormat="1" x14ac:dyDescent="0.15">
      <c r="B500" s="1159"/>
      <c r="C500" s="1158"/>
      <c r="D500" s="1158"/>
      <c r="E500" s="1158"/>
      <c r="F500" s="1159"/>
      <c r="G500" s="1198"/>
      <c r="H500" s="1198"/>
      <c r="I500" s="1198"/>
      <c r="J500" s="1199"/>
      <c r="K500" s="1199"/>
      <c r="L500" s="1114"/>
      <c r="O500" s="1113"/>
      <c r="Q500" s="1113"/>
      <c r="R500" s="1113"/>
      <c r="U500" s="1158"/>
      <c r="V500" s="1158"/>
    </row>
    <row r="501" spans="2:22" s="1112" customFormat="1" x14ac:dyDescent="0.15">
      <c r="B501" s="1159"/>
      <c r="C501" s="1158"/>
      <c r="D501" s="1158"/>
      <c r="E501" s="1158"/>
      <c r="F501" s="1159"/>
      <c r="G501" s="1198"/>
      <c r="H501" s="1198"/>
      <c r="I501" s="1198"/>
      <c r="J501" s="1199"/>
      <c r="K501" s="1199"/>
      <c r="L501" s="1114"/>
      <c r="O501" s="1113"/>
      <c r="Q501" s="1113"/>
      <c r="R501" s="1113"/>
      <c r="U501" s="1158"/>
      <c r="V501" s="1158"/>
    </row>
    <row r="502" spans="2:22" s="1112" customFormat="1" x14ac:dyDescent="0.15">
      <c r="B502" s="1159"/>
      <c r="C502" s="1158"/>
      <c r="D502" s="1158"/>
      <c r="E502" s="1158"/>
      <c r="F502" s="1159"/>
      <c r="G502" s="1198"/>
      <c r="H502" s="1198"/>
      <c r="I502" s="1198"/>
      <c r="J502" s="1199"/>
      <c r="K502" s="1199"/>
      <c r="L502" s="1114"/>
      <c r="O502" s="1113"/>
      <c r="Q502" s="1113"/>
      <c r="R502" s="1113"/>
      <c r="U502" s="1158"/>
      <c r="V502" s="1158"/>
    </row>
    <row r="503" spans="2:22" s="1112" customFormat="1" x14ac:dyDescent="0.15">
      <c r="B503" s="1159"/>
      <c r="C503" s="1158"/>
      <c r="D503" s="1158"/>
      <c r="E503" s="1158"/>
      <c r="F503" s="1159"/>
      <c r="G503" s="1198"/>
      <c r="H503" s="1198"/>
      <c r="I503" s="1198"/>
      <c r="J503" s="1199"/>
      <c r="K503" s="1199"/>
      <c r="L503" s="1114"/>
      <c r="O503" s="1113"/>
      <c r="Q503" s="1113"/>
      <c r="R503" s="1113"/>
      <c r="U503" s="1158"/>
      <c r="V503" s="1158"/>
    </row>
    <row r="504" spans="2:22" s="1112" customFormat="1" x14ac:dyDescent="0.15">
      <c r="B504" s="1159"/>
      <c r="C504" s="1158"/>
      <c r="D504" s="1158"/>
      <c r="E504" s="1158"/>
      <c r="F504" s="1159"/>
      <c r="G504" s="1198"/>
      <c r="H504" s="1198"/>
      <c r="I504" s="1198"/>
      <c r="J504" s="1199"/>
      <c r="K504" s="1199"/>
      <c r="L504" s="1114"/>
      <c r="O504" s="1113"/>
      <c r="Q504" s="1113"/>
      <c r="R504" s="1113"/>
      <c r="U504" s="1158"/>
      <c r="V504" s="1158"/>
    </row>
    <row r="505" spans="2:22" s="1112" customFormat="1" x14ac:dyDescent="0.15">
      <c r="B505" s="1159"/>
      <c r="C505" s="1158"/>
      <c r="D505" s="1158"/>
      <c r="E505" s="1158"/>
      <c r="F505" s="1159"/>
      <c r="G505" s="1198"/>
      <c r="H505" s="1198"/>
      <c r="I505" s="1198"/>
      <c r="J505" s="1199"/>
      <c r="K505" s="1199"/>
      <c r="L505" s="1114"/>
      <c r="O505" s="1113"/>
      <c r="Q505" s="1113"/>
      <c r="R505" s="1113"/>
      <c r="U505" s="1158"/>
      <c r="V505" s="1158"/>
    </row>
    <row r="506" spans="2:22" s="1112" customFormat="1" x14ac:dyDescent="0.15">
      <c r="B506" s="1159"/>
      <c r="C506" s="1158"/>
      <c r="D506" s="1158"/>
      <c r="E506" s="1158"/>
      <c r="F506" s="1159"/>
      <c r="G506" s="1198"/>
      <c r="H506" s="1198"/>
      <c r="I506" s="1198"/>
      <c r="J506" s="1199"/>
      <c r="K506" s="1199"/>
      <c r="L506" s="1114"/>
      <c r="O506" s="1113"/>
      <c r="Q506" s="1113"/>
      <c r="R506" s="1113"/>
      <c r="U506" s="1158"/>
      <c r="V506" s="1158"/>
    </row>
    <row r="507" spans="2:22" s="1112" customFormat="1" x14ac:dyDescent="0.15">
      <c r="B507" s="1159"/>
      <c r="C507" s="1158"/>
      <c r="D507" s="1158"/>
      <c r="E507" s="1158"/>
      <c r="F507" s="1159"/>
      <c r="G507" s="1198"/>
      <c r="H507" s="1198"/>
      <c r="I507" s="1198"/>
      <c r="J507" s="1199"/>
      <c r="K507" s="1199"/>
      <c r="L507" s="1114"/>
      <c r="O507" s="1113"/>
      <c r="Q507" s="1113"/>
      <c r="R507" s="1113"/>
      <c r="U507" s="1158"/>
      <c r="V507" s="1158"/>
    </row>
    <row r="508" spans="2:22" s="1112" customFormat="1" x14ac:dyDescent="0.15">
      <c r="B508" s="1159"/>
      <c r="C508" s="1158"/>
      <c r="D508" s="1158"/>
      <c r="E508" s="1158"/>
      <c r="F508" s="1159"/>
      <c r="G508" s="1198"/>
      <c r="H508" s="1198"/>
      <c r="I508" s="1198"/>
      <c r="J508" s="1199"/>
      <c r="K508" s="1199"/>
      <c r="L508" s="1114"/>
      <c r="O508" s="1113"/>
      <c r="Q508" s="1113"/>
      <c r="R508" s="1113"/>
      <c r="U508" s="1158"/>
      <c r="V508" s="1158"/>
    </row>
    <row r="509" spans="2:22" s="1112" customFormat="1" x14ac:dyDescent="0.15">
      <c r="B509" s="1159"/>
      <c r="C509" s="1158"/>
      <c r="D509" s="1158"/>
      <c r="E509" s="1158"/>
      <c r="F509" s="1159"/>
      <c r="G509" s="1198"/>
      <c r="H509" s="1198"/>
      <c r="I509" s="1198"/>
      <c r="J509" s="1199"/>
      <c r="K509" s="1199"/>
      <c r="L509" s="1114"/>
      <c r="O509" s="1113"/>
      <c r="Q509" s="1113"/>
      <c r="R509" s="1113"/>
      <c r="U509" s="1158"/>
      <c r="V509" s="1158"/>
    </row>
    <row r="510" spans="2:22" s="1112" customFormat="1" x14ac:dyDescent="0.15">
      <c r="B510" s="1159"/>
      <c r="C510" s="1158"/>
      <c r="D510" s="1158"/>
      <c r="E510" s="1158"/>
      <c r="F510" s="1159"/>
      <c r="G510" s="1198"/>
      <c r="H510" s="1198"/>
      <c r="I510" s="1198"/>
      <c r="J510" s="1199"/>
      <c r="K510" s="1199"/>
      <c r="L510" s="1114"/>
      <c r="O510" s="1113"/>
      <c r="Q510" s="1113"/>
      <c r="R510" s="1113"/>
      <c r="U510" s="1158"/>
      <c r="V510" s="1158"/>
    </row>
    <row r="511" spans="2:22" s="1112" customFormat="1" x14ac:dyDescent="0.15">
      <c r="B511" s="1159"/>
      <c r="C511" s="1158"/>
      <c r="D511" s="1158"/>
      <c r="E511" s="1158"/>
      <c r="F511" s="1159"/>
      <c r="G511" s="1198"/>
      <c r="H511" s="1198"/>
      <c r="I511" s="1198"/>
      <c r="J511" s="1199"/>
      <c r="K511" s="1199"/>
      <c r="L511" s="1114"/>
      <c r="O511" s="1113"/>
      <c r="Q511" s="1113"/>
      <c r="R511" s="1113"/>
      <c r="U511" s="1158"/>
      <c r="V511" s="1158"/>
    </row>
    <row r="512" spans="2:22" s="1112" customFormat="1" x14ac:dyDescent="0.15">
      <c r="B512" s="1159"/>
      <c r="C512" s="1158"/>
      <c r="D512" s="1158"/>
      <c r="E512" s="1158"/>
      <c r="F512" s="1159"/>
      <c r="G512" s="1198"/>
      <c r="H512" s="1198"/>
      <c r="I512" s="1198"/>
      <c r="J512" s="1199"/>
      <c r="K512" s="1199"/>
      <c r="L512" s="1114"/>
      <c r="O512" s="1113"/>
      <c r="Q512" s="1113"/>
      <c r="R512" s="1113"/>
      <c r="U512" s="1158"/>
      <c r="V512" s="1158"/>
    </row>
    <row r="513" spans="2:22" s="1112" customFormat="1" x14ac:dyDescent="0.15">
      <c r="B513" s="1159"/>
      <c r="C513" s="1158"/>
      <c r="D513" s="1158"/>
      <c r="E513" s="1158"/>
      <c r="F513" s="1159"/>
      <c r="G513" s="1198"/>
      <c r="H513" s="1198"/>
      <c r="I513" s="1198"/>
      <c r="J513" s="1199"/>
      <c r="K513" s="1199"/>
      <c r="L513" s="1114"/>
      <c r="O513" s="1113"/>
      <c r="Q513" s="1113"/>
      <c r="R513" s="1113"/>
      <c r="U513" s="1158"/>
      <c r="V513" s="1158"/>
    </row>
    <row r="514" spans="2:22" s="1112" customFormat="1" x14ac:dyDescent="0.15">
      <c r="B514" s="1159"/>
      <c r="C514" s="1158"/>
      <c r="D514" s="1158"/>
      <c r="E514" s="1158"/>
      <c r="F514" s="1159"/>
      <c r="G514" s="1198"/>
      <c r="H514" s="1198"/>
      <c r="I514" s="1198"/>
      <c r="J514" s="1199"/>
      <c r="K514" s="1199"/>
      <c r="L514" s="1114"/>
      <c r="O514" s="1113"/>
      <c r="Q514" s="1113"/>
      <c r="R514" s="1113"/>
      <c r="U514" s="1158"/>
      <c r="V514" s="1158"/>
    </row>
    <row r="515" spans="2:22" s="1112" customFormat="1" x14ac:dyDescent="0.15">
      <c r="B515" s="1159"/>
      <c r="C515" s="1158"/>
      <c r="D515" s="1158"/>
      <c r="E515" s="1158"/>
      <c r="F515" s="1159"/>
      <c r="G515" s="1198"/>
      <c r="H515" s="1198"/>
      <c r="I515" s="1198"/>
      <c r="J515" s="1199"/>
      <c r="K515" s="1199"/>
      <c r="L515" s="1114"/>
      <c r="O515" s="1113"/>
      <c r="Q515" s="1113"/>
      <c r="R515" s="1113"/>
      <c r="U515" s="1158"/>
      <c r="V515" s="1158"/>
    </row>
    <row r="516" spans="2:22" s="1112" customFormat="1" x14ac:dyDescent="0.15">
      <c r="B516" s="1159"/>
      <c r="C516" s="1158"/>
      <c r="D516" s="1158"/>
      <c r="E516" s="1158"/>
      <c r="F516" s="1159"/>
      <c r="G516" s="1198"/>
      <c r="H516" s="1198"/>
      <c r="I516" s="1198"/>
      <c r="J516" s="1199"/>
      <c r="K516" s="1199"/>
      <c r="L516" s="1114"/>
      <c r="O516" s="1113"/>
      <c r="Q516" s="1113"/>
      <c r="R516" s="1113"/>
      <c r="U516" s="1158"/>
      <c r="V516" s="1158"/>
    </row>
    <row r="517" spans="2:22" s="1112" customFormat="1" x14ac:dyDescent="0.15">
      <c r="B517" s="1159"/>
      <c r="C517" s="1158"/>
      <c r="D517" s="1158"/>
      <c r="E517" s="1158"/>
      <c r="F517" s="1159"/>
      <c r="G517" s="1198"/>
      <c r="H517" s="1198"/>
      <c r="I517" s="1198"/>
      <c r="J517" s="1199"/>
      <c r="K517" s="1199"/>
      <c r="L517" s="1114"/>
      <c r="O517" s="1113"/>
      <c r="Q517" s="1113"/>
      <c r="R517" s="1113"/>
      <c r="U517" s="1158"/>
      <c r="V517" s="1158"/>
    </row>
    <row r="518" spans="2:22" s="1112" customFormat="1" x14ac:dyDescent="0.15">
      <c r="B518" s="1159"/>
      <c r="C518" s="1158"/>
      <c r="D518" s="1158"/>
      <c r="E518" s="1158"/>
      <c r="F518" s="1159"/>
      <c r="G518" s="1198"/>
      <c r="H518" s="1198"/>
      <c r="I518" s="1198"/>
      <c r="J518" s="1199"/>
      <c r="K518" s="1199"/>
      <c r="L518" s="1114"/>
      <c r="O518" s="1113"/>
      <c r="Q518" s="1113"/>
      <c r="R518" s="1113"/>
      <c r="U518" s="1158"/>
      <c r="V518" s="1158"/>
    </row>
    <row r="519" spans="2:22" s="1112" customFormat="1" x14ac:dyDescent="0.15">
      <c r="B519" s="1159"/>
      <c r="C519" s="1158"/>
      <c r="D519" s="1158"/>
      <c r="E519" s="1158"/>
      <c r="F519" s="1159"/>
      <c r="G519" s="1198"/>
      <c r="H519" s="1198"/>
      <c r="I519" s="1198"/>
      <c r="J519" s="1199"/>
      <c r="K519" s="1199"/>
      <c r="L519" s="1114"/>
      <c r="O519" s="1113"/>
      <c r="Q519" s="1113"/>
      <c r="R519" s="1113"/>
      <c r="U519" s="1158"/>
      <c r="V519" s="1158"/>
    </row>
    <row r="520" spans="2:22" s="1112" customFormat="1" x14ac:dyDescent="0.15">
      <c r="B520" s="1159"/>
      <c r="C520" s="1158"/>
      <c r="D520" s="1158"/>
      <c r="E520" s="1158"/>
      <c r="F520" s="1159"/>
      <c r="G520" s="1198"/>
      <c r="H520" s="1198"/>
      <c r="I520" s="1198"/>
      <c r="J520" s="1199"/>
      <c r="K520" s="1199"/>
      <c r="L520" s="1114"/>
      <c r="O520" s="1113"/>
      <c r="Q520" s="1113"/>
      <c r="R520" s="1113"/>
      <c r="U520" s="1158"/>
      <c r="V520" s="1158"/>
    </row>
    <row r="521" spans="2:22" s="1112" customFormat="1" x14ac:dyDescent="0.15">
      <c r="B521" s="1159"/>
      <c r="C521" s="1158"/>
      <c r="D521" s="1158"/>
      <c r="E521" s="1158"/>
      <c r="F521" s="1159"/>
      <c r="G521" s="1198"/>
      <c r="H521" s="1198"/>
      <c r="I521" s="1198"/>
      <c r="J521" s="1199"/>
      <c r="K521" s="1199"/>
      <c r="L521" s="1114"/>
      <c r="O521" s="1113"/>
      <c r="Q521" s="1113"/>
      <c r="R521" s="1113"/>
      <c r="U521" s="1158"/>
      <c r="V521" s="1158"/>
    </row>
    <row r="522" spans="2:22" s="1112" customFormat="1" x14ac:dyDescent="0.15">
      <c r="B522" s="1159"/>
      <c r="C522" s="1158"/>
      <c r="D522" s="1158"/>
      <c r="E522" s="1158"/>
      <c r="F522" s="1159"/>
      <c r="G522" s="1198"/>
      <c r="H522" s="1198"/>
      <c r="I522" s="1198"/>
      <c r="J522" s="1199"/>
      <c r="K522" s="1199"/>
      <c r="L522" s="1114"/>
      <c r="O522" s="1113"/>
      <c r="Q522" s="1113"/>
      <c r="R522" s="1113"/>
      <c r="U522" s="1158"/>
      <c r="V522" s="1158"/>
    </row>
    <row r="523" spans="2:22" s="1112" customFormat="1" x14ac:dyDescent="0.15">
      <c r="B523" s="1159"/>
      <c r="C523" s="1159"/>
      <c r="D523" s="1158"/>
      <c r="E523" s="1158"/>
      <c r="F523" s="1159"/>
      <c r="G523" s="1198"/>
      <c r="H523" s="1198"/>
      <c r="I523" s="1198"/>
      <c r="J523" s="1199"/>
      <c r="K523" s="1199"/>
      <c r="L523" s="1114"/>
      <c r="O523" s="1113"/>
      <c r="Q523" s="1113"/>
      <c r="R523" s="1113"/>
      <c r="U523" s="1158"/>
      <c r="V523" s="1158"/>
    </row>
    <row r="524" spans="2:22" s="1112" customFormat="1" x14ac:dyDescent="0.15">
      <c r="B524" s="1159"/>
      <c r="C524" s="1159"/>
      <c r="D524" s="1158"/>
      <c r="E524" s="1158"/>
      <c r="F524" s="1159"/>
      <c r="G524" s="1198"/>
      <c r="H524" s="1198"/>
      <c r="I524" s="1198"/>
      <c r="J524" s="1199"/>
      <c r="K524" s="1199"/>
      <c r="L524" s="1114"/>
      <c r="O524" s="1113"/>
      <c r="Q524" s="1113"/>
      <c r="R524" s="1113"/>
      <c r="U524" s="1158"/>
      <c r="V524" s="1158"/>
    </row>
    <row r="525" spans="2:22" s="1112" customFormat="1" x14ac:dyDescent="0.15">
      <c r="B525" s="1159"/>
      <c r="C525" s="1159"/>
      <c r="D525" s="1158"/>
      <c r="E525" s="1158"/>
      <c r="F525" s="1159"/>
      <c r="G525" s="1198"/>
      <c r="H525" s="1198"/>
      <c r="I525" s="1198"/>
      <c r="J525" s="1199"/>
      <c r="K525" s="1199"/>
      <c r="L525" s="1114"/>
      <c r="O525" s="1113"/>
      <c r="Q525" s="1113"/>
      <c r="R525" s="1113"/>
      <c r="U525" s="1158"/>
      <c r="V525" s="1158"/>
    </row>
    <row r="526" spans="2:22" s="1112" customFormat="1" x14ac:dyDescent="0.15">
      <c r="B526" s="1159"/>
      <c r="C526" s="1159"/>
      <c r="D526" s="1158"/>
      <c r="E526" s="1158"/>
      <c r="F526" s="1159"/>
      <c r="G526" s="1198"/>
      <c r="H526" s="1198"/>
      <c r="I526" s="1198"/>
      <c r="J526" s="1199"/>
      <c r="K526" s="1199"/>
      <c r="L526" s="1114"/>
      <c r="O526" s="1113"/>
      <c r="Q526" s="1113"/>
      <c r="R526" s="1113"/>
      <c r="U526" s="1158"/>
      <c r="V526" s="1158"/>
    </row>
    <row r="527" spans="2:22" s="1112" customFormat="1" x14ac:dyDescent="0.15">
      <c r="B527" s="1159"/>
      <c r="C527" s="1159"/>
      <c r="D527" s="1158"/>
      <c r="E527" s="1158"/>
      <c r="F527" s="1159"/>
      <c r="G527" s="1198"/>
      <c r="H527" s="1198"/>
      <c r="I527" s="1198"/>
      <c r="J527" s="1199"/>
      <c r="K527" s="1199"/>
      <c r="L527" s="1114"/>
      <c r="O527" s="1113"/>
      <c r="Q527" s="1113"/>
      <c r="R527" s="1113"/>
      <c r="U527" s="1158"/>
      <c r="V527" s="1158"/>
    </row>
    <row r="528" spans="2:22" s="1112" customFormat="1" x14ac:dyDescent="0.15">
      <c r="B528" s="1159"/>
      <c r="C528" s="1159"/>
      <c r="D528" s="1158"/>
      <c r="E528" s="1158"/>
      <c r="F528" s="1159"/>
      <c r="G528" s="1198"/>
      <c r="H528" s="1198"/>
      <c r="I528" s="1198"/>
      <c r="J528" s="1199"/>
      <c r="K528" s="1199"/>
      <c r="L528" s="1114"/>
      <c r="O528" s="1113"/>
      <c r="Q528" s="1113"/>
      <c r="R528" s="1113"/>
      <c r="U528" s="1158"/>
      <c r="V528" s="1158"/>
    </row>
    <row r="529" spans="2:22" s="1112" customFormat="1" x14ac:dyDescent="0.15">
      <c r="B529" s="1159"/>
      <c r="C529" s="1159"/>
      <c r="D529" s="1158"/>
      <c r="E529" s="1158"/>
      <c r="F529" s="1159"/>
      <c r="G529" s="1198"/>
      <c r="H529" s="1198"/>
      <c r="I529" s="1198"/>
      <c r="J529" s="1199"/>
      <c r="K529" s="1199"/>
      <c r="L529" s="1114"/>
      <c r="O529" s="1113"/>
      <c r="Q529" s="1113"/>
      <c r="R529" s="1113"/>
      <c r="U529" s="1158"/>
      <c r="V529" s="1158"/>
    </row>
    <row r="530" spans="2:22" s="1112" customFormat="1" x14ac:dyDescent="0.15">
      <c r="B530" s="1159"/>
      <c r="C530" s="1159"/>
      <c r="D530" s="1158"/>
      <c r="E530" s="1158"/>
      <c r="F530" s="1159"/>
      <c r="G530" s="1198"/>
      <c r="H530" s="1198"/>
      <c r="I530" s="1198"/>
      <c r="J530" s="1199"/>
      <c r="K530" s="1199"/>
      <c r="L530" s="1114"/>
      <c r="O530" s="1113"/>
      <c r="Q530" s="1113"/>
      <c r="R530" s="1113"/>
      <c r="U530" s="1158"/>
      <c r="V530" s="1158"/>
    </row>
    <row r="531" spans="2:22" s="1112" customFormat="1" x14ac:dyDescent="0.15">
      <c r="B531" s="1159"/>
      <c r="C531" s="1159"/>
      <c r="D531" s="1158"/>
      <c r="E531" s="1158"/>
      <c r="F531" s="1159"/>
      <c r="G531" s="1198"/>
      <c r="H531" s="1198"/>
      <c r="I531" s="1198"/>
      <c r="J531" s="1199"/>
      <c r="K531" s="1199"/>
      <c r="L531" s="1114"/>
      <c r="O531" s="1113"/>
      <c r="Q531" s="1113"/>
      <c r="R531" s="1113"/>
      <c r="U531" s="1158"/>
      <c r="V531" s="1158"/>
    </row>
    <row r="532" spans="2:22" s="1112" customFormat="1" x14ac:dyDescent="0.15">
      <c r="B532" s="1159"/>
      <c r="C532" s="1159"/>
      <c r="D532" s="1158"/>
      <c r="E532" s="1158"/>
      <c r="F532" s="1159"/>
      <c r="G532" s="1198"/>
      <c r="H532" s="1198"/>
      <c r="I532" s="1198"/>
      <c r="J532" s="1199"/>
      <c r="K532" s="1199"/>
      <c r="L532" s="1114"/>
      <c r="O532" s="1113"/>
      <c r="Q532" s="1113"/>
      <c r="R532" s="1113"/>
      <c r="U532" s="1158"/>
      <c r="V532" s="1158"/>
    </row>
    <row r="533" spans="2:22" s="1112" customFormat="1" x14ac:dyDescent="0.15">
      <c r="B533" s="1159"/>
      <c r="C533" s="1159"/>
      <c r="D533" s="1158"/>
      <c r="E533" s="1158"/>
      <c r="F533" s="1159"/>
      <c r="G533" s="1198"/>
      <c r="H533" s="1198"/>
      <c r="I533" s="1198"/>
      <c r="J533" s="1199"/>
      <c r="K533" s="1199"/>
      <c r="L533" s="1114"/>
      <c r="O533" s="1113"/>
      <c r="Q533" s="1113"/>
      <c r="R533" s="1113"/>
      <c r="U533" s="1158"/>
      <c r="V533" s="1158"/>
    </row>
    <row r="534" spans="2:22" s="1112" customFormat="1" x14ac:dyDescent="0.15">
      <c r="B534" s="1159"/>
      <c r="C534" s="1159"/>
      <c r="D534" s="1158"/>
      <c r="E534" s="1158"/>
      <c r="F534" s="1159"/>
      <c r="G534" s="1198"/>
      <c r="H534" s="1198"/>
      <c r="I534" s="1198"/>
      <c r="J534" s="1199"/>
      <c r="K534" s="1199"/>
      <c r="L534" s="1114"/>
      <c r="O534" s="1113"/>
      <c r="Q534" s="1113"/>
      <c r="R534" s="1113"/>
      <c r="U534" s="1158"/>
      <c r="V534" s="1158"/>
    </row>
    <row r="535" spans="2:22" s="1112" customFormat="1" x14ac:dyDescent="0.15">
      <c r="B535" s="1159"/>
      <c r="C535" s="1159"/>
      <c r="D535" s="1158"/>
      <c r="E535" s="1158"/>
      <c r="F535" s="1159"/>
      <c r="G535" s="1198"/>
      <c r="H535" s="1198"/>
      <c r="I535" s="1198"/>
      <c r="J535" s="1199"/>
      <c r="K535" s="1199"/>
      <c r="L535" s="1114"/>
      <c r="O535" s="1113"/>
      <c r="Q535" s="1113"/>
      <c r="R535" s="1113"/>
      <c r="U535" s="1158"/>
      <c r="V535" s="1158"/>
    </row>
    <row r="536" spans="2:22" s="1112" customFormat="1" x14ac:dyDescent="0.15">
      <c r="B536" s="1159"/>
      <c r="C536" s="1159"/>
      <c r="D536" s="1158"/>
      <c r="E536" s="1158"/>
      <c r="F536" s="1159"/>
      <c r="G536" s="1198"/>
      <c r="H536" s="1198"/>
      <c r="I536" s="1198"/>
      <c r="J536" s="1199"/>
      <c r="K536" s="1199"/>
      <c r="L536" s="1114"/>
      <c r="O536" s="1113"/>
      <c r="Q536" s="1113"/>
      <c r="R536" s="1113"/>
      <c r="U536" s="1158"/>
      <c r="V536" s="1158"/>
    </row>
    <row r="537" spans="2:22" s="1112" customFormat="1" x14ac:dyDescent="0.15">
      <c r="B537" s="1159"/>
      <c r="C537" s="1159"/>
      <c r="D537" s="1158"/>
      <c r="E537" s="1158"/>
      <c r="F537" s="1159"/>
      <c r="G537" s="1198"/>
      <c r="H537" s="1198"/>
      <c r="I537" s="1198"/>
      <c r="J537" s="1199"/>
      <c r="K537" s="1199"/>
      <c r="L537" s="1114"/>
      <c r="O537" s="1113"/>
      <c r="Q537" s="1113"/>
      <c r="R537" s="1113"/>
      <c r="U537" s="1158"/>
      <c r="V537" s="1158"/>
    </row>
    <row r="538" spans="2:22" s="1112" customFormat="1" x14ac:dyDescent="0.15">
      <c r="B538" s="1159"/>
      <c r="C538" s="1159"/>
      <c r="D538" s="1158"/>
      <c r="E538" s="1158"/>
      <c r="F538" s="1159"/>
      <c r="G538" s="1198"/>
      <c r="H538" s="1198"/>
      <c r="I538" s="1198"/>
      <c r="J538" s="1199"/>
      <c r="K538" s="1199"/>
      <c r="L538" s="1114"/>
      <c r="O538" s="1113"/>
      <c r="Q538" s="1113"/>
      <c r="R538" s="1113"/>
      <c r="U538" s="1158"/>
      <c r="V538" s="1158"/>
    </row>
    <row r="539" spans="2:22" s="1112" customFormat="1" x14ac:dyDescent="0.15">
      <c r="B539" s="1159"/>
      <c r="C539" s="1159"/>
      <c r="D539" s="1158"/>
      <c r="E539" s="1158"/>
      <c r="F539" s="1159"/>
      <c r="G539" s="1198"/>
      <c r="H539" s="1198"/>
      <c r="I539" s="1198"/>
      <c r="J539" s="1199"/>
      <c r="K539" s="1199"/>
      <c r="L539" s="1114"/>
      <c r="O539" s="1113"/>
      <c r="Q539" s="1113"/>
      <c r="R539" s="1113"/>
      <c r="U539" s="1158"/>
      <c r="V539" s="1158"/>
    </row>
    <row r="540" spans="2:22" s="1112" customFormat="1" x14ac:dyDescent="0.15">
      <c r="B540" s="1159"/>
      <c r="C540" s="1159"/>
      <c r="D540" s="1158"/>
      <c r="E540" s="1158"/>
      <c r="F540" s="1159"/>
      <c r="G540" s="1198"/>
      <c r="H540" s="1198"/>
      <c r="I540" s="1198"/>
      <c r="J540" s="1199"/>
      <c r="K540" s="1199"/>
      <c r="L540" s="1114"/>
      <c r="O540" s="1113"/>
      <c r="Q540" s="1113"/>
      <c r="R540" s="1113"/>
      <c r="U540" s="1158"/>
      <c r="V540" s="1158"/>
    </row>
    <row r="541" spans="2:22" s="1112" customFormat="1" x14ac:dyDescent="0.15">
      <c r="B541" s="1159"/>
      <c r="C541" s="1159"/>
      <c r="D541" s="1158"/>
      <c r="E541" s="1158"/>
      <c r="F541" s="1159"/>
      <c r="G541" s="1198"/>
      <c r="H541" s="1198"/>
      <c r="I541" s="1198"/>
      <c r="J541" s="1199"/>
      <c r="K541" s="1199"/>
      <c r="L541" s="1114"/>
      <c r="O541" s="1113"/>
      <c r="Q541" s="1113"/>
      <c r="R541" s="1113"/>
      <c r="U541" s="1158"/>
      <c r="V541" s="1158"/>
    </row>
    <row r="542" spans="2:22" s="1112" customFormat="1" x14ac:dyDescent="0.15">
      <c r="B542" s="1159"/>
      <c r="C542" s="1159"/>
      <c r="D542" s="1158"/>
      <c r="E542" s="1158"/>
      <c r="F542" s="1159"/>
      <c r="G542" s="1198"/>
      <c r="H542" s="1198"/>
      <c r="I542" s="1198"/>
      <c r="J542" s="1199"/>
      <c r="K542" s="1199"/>
      <c r="L542" s="1114"/>
      <c r="O542" s="1113"/>
      <c r="Q542" s="1113"/>
      <c r="R542" s="1113"/>
      <c r="U542" s="1158"/>
      <c r="V542" s="1158"/>
    </row>
    <row r="543" spans="2:22" s="1112" customFormat="1" x14ac:dyDescent="0.15">
      <c r="B543" s="1159"/>
      <c r="C543" s="1159"/>
      <c r="D543" s="1158"/>
      <c r="E543" s="1158"/>
      <c r="F543" s="1159"/>
      <c r="G543" s="1198"/>
      <c r="H543" s="1198"/>
      <c r="I543" s="1198"/>
      <c r="J543" s="1199"/>
      <c r="K543" s="1199"/>
      <c r="L543" s="1114"/>
      <c r="O543" s="1113"/>
      <c r="Q543" s="1113"/>
      <c r="R543" s="1113"/>
      <c r="U543" s="1158"/>
      <c r="V543" s="1158"/>
    </row>
    <row r="544" spans="2:22" s="1112" customFormat="1" x14ac:dyDescent="0.15">
      <c r="B544" s="1159"/>
      <c r="C544" s="1159"/>
      <c r="D544" s="1158"/>
      <c r="E544" s="1158"/>
      <c r="F544" s="1159"/>
      <c r="G544" s="1198"/>
      <c r="H544" s="1198"/>
      <c r="I544" s="1198"/>
      <c r="J544" s="1199"/>
      <c r="K544" s="1199"/>
      <c r="L544" s="1114"/>
      <c r="O544" s="1113"/>
      <c r="Q544" s="1113"/>
      <c r="R544" s="1113"/>
      <c r="U544" s="1158"/>
      <c r="V544" s="1158"/>
    </row>
    <row r="545" spans="2:22" s="1112" customFormat="1" x14ac:dyDescent="0.15">
      <c r="B545" s="1159"/>
      <c r="C545" s="1159"/>
      <c r="D545" s="1158"/>
      <c r="E545" s="1158"/>
      <c r="F545" s="1159"/>
      <c r="G545" s="1198"/>
      <c r="H545" s="1198"/>
      <c r="I545" s="1198"/>
      <c r="J545" s="1199"/>
      <c r="K545" s="1199"/>
      <c r="L545" s="1114"/>
      <c r="O545" s="1113"/>
      <c r="Q545" s="1113"/>
      <c r="R545" s="1113"/>
      <c r="U545" s="1158"/>
      <c r="V545" s="1158"/>
    </row>
    <row r="546" spans="2:22" s="1112" customFormat="1" x14ac:dyDescent="0.15">
      <c r="B546" s="1159"/>
      <c r="C546" s="1159"/>
      <c r="D546" s="1158"/>
      <c r="E546" s="1158"/>
      <c r="F546" s="1159"/>
      <c r="G546" s="1198"/>
      <c r="H546" s="1198"/>
      <c r="I546" s="1198"/>
      <c r="J546" s="1199"/>
      <c r="K546" s="1199"/>
      <c r="L546" s="1114"/>
      <c r="O546" s="1113"/>
      <c r="Q546" s="1113"/>
      <c r="R546" s="1113"/>
      <c r="U546" s="1158"/>
      <c r="V546" s="1158"/>
    </row>
    <row r="547" spans="2:22" s="1112" customFormat="1" x14ac:dyDescent="0.15">
      <c r="B547" s="1159"/>
      <c r="C547" s="1159"/>
      <c r="D547" s="1158"/>
      <c r="E547" s="1158"/>
      <c r="F547" s="1159"/>
      <c r="G547" s="1198"/>
      <c r="H547" s="1198"/>
      <c r="I547" s="1198"/>
      <c r="J547" s="1199"/>
      <c r="K547" s="1199"/>
      <c r="L547" s="1114"/>
      <c r="O547" s="1113"/>
      <c r="Q547" s="1113"/>
      <c r="R547" s="1113"/>
      <c r="U547" s="1158"/>
      <c r="V547" s="1158"/>
    </row>
    <row r="548" spans="2:22" s="1112" customFormat="1" x14ac:dyDescent="0.15">
      <c r="B548" s="1159"/>
      <c r="C548" s="1159"/>
      <c r="D548" s="1158"/>
      <c r="E548" s="1158"/>
      <c r="F548" s="1159"/>
      <c r="G548" s="1198"/>
      <c r="H548" s="1198"/>
      <c r="I548" s="1198"/>
      <c r="J548" s="1199"/>
      <c r="K548" s="1199"/>
      <c r="L548" s="1114"/>
      <c r="O548" s="1113"/>
      <c r="Q548" s="1113"/>
      <c r="R548" s="1113"/>
      <c r="U548" s="1158"/>
      <c r="V548" s="1158"/>
    </row>
    <row r="549" spans="2:22" s="1112" customFormat="1" x14ac:dyDescent="0.15">
      <c r="B549" s="1159"/>
      <c r="C549" s="1159"/>
      <c r="D549" s="1158"/>
      <c r="E549" s="1158"/>
      <c r="F549" s="1159"/>
      <c r="G549" s="1198"/>
      <c r="H549" s="1198"/>
      <c r="I549" s="1198"/>
      <c r="J549" s="1199"/>
      <c r="K549" s="1199"/>
      <c r="L549" s="1114"/>
      <c r="O549" s="1113"/>
      <c r="Q549" s="1113"/>
      <c r="R549" s="1113"/>
      <c r="U549" s="1158"/>
      <c r="V549" s="1158"/>
    </row>
    <row r="550" spans="2:22" s="1112" customFormat="1" x14ac:dyDescent="0.15">
      <c r="B550" s="1159"/>
      <c r="C550" s="1159"/>
      <c r="D550" s="1158"/>
      <c r="E550" s="1158"/>
      <c r="F550" s="1159"/>
      <c r="G550" s="1198"/>
      <c r="H550" s="1198"/>
      <c r="I550" s="1198"/>
      <c r="J550" s="1199"/>
      <c r="K550" s="1199"/>
      <c r="L550" s="1114"/>
      <c r="O550" s="1113"/>
      <c r="Q550" s="1113"/>
      <c r="R550" s="1113"/>
      <c r="U550" s="1158"/>
      <c r="V550" s="1158"/>
    </row>
    <row r="551" spans="2:22" s="1112" customFormat="1" x14ac:dyDescent="0.15">
      <c r="B551" s="1159"/>
      <c r="C551" s="1159"/>
      <c r="D551" s="1158"/>
      <c r="E551" s="1158"/>
      <c r="F551" s="1159"/>
      <c r="G551" s="1198"/>
      <c r="H551" s="1198"/>
      <c r="I551" s="1198"/>
      <c r="J551" s="1199"/>
      <c r="K551" s="1199"/>
      <c r="L551" s="1114"/>
      <c r="O551" s="1113"/>
      <c r="Q551" s="1113"/>
      <c r="R551" s="1113"/>
      <c r="U551" s="1158"/>
      <c r="V551" s="1158"/>
    </row>
    <row r="552" spans="2:22" s="1112" customFormat="1" x14ac:dyDescent="0.15">
      <c r="B552" s="1159"/>
      <c r="C552" s="1159"/>
      <c r="D552" s="1158"/>
      <c r="E552" s="1158"/>
      <c r="F552" s="1159"/>
      <c r="G552" s="1198"/>
      <c r="H552" s="1198"/>
      <c r="I552" s="1198"/>
      <c r="J552" s="1199"/>
      <c r="K552" s="1199"/>
      <c r="L552" s="1114"/>
      <c r="O552" s="1113"/>
      <c r="Q552" s="1113"/>
      <c r="R552" s="1113"/>
      <c r="U552" s="1158"/>
      <c r="V552" s="1158"/>
    </row>
    <row r="553" spans="2:22" s="1112" customFormat="1" x14ac:dyDescent="0.15">
      <c r="B553" s="1159"/>
      <c r="C553" s="1159"/>
      <c r="D553" s="1158"/>
      <c r="E553" s="1158"/>
      <c r="F553" s="1159"/>
      <c r="G553" s="1198"/>
      <c r="H553" s="1198"/>
      <c r="I553" s="1198"/>
      <c r="J553" s="1199"/>
      <c r="K553" s="1199"/>
      <c r="L553" s="1114"/>
      <c r="O553" s="1113"/>
      <c r="Q553" s="1113"/>
      <c r="R553" s="1113"/>
      <c r="U553" s="1158"/>
      <c r="V553" s="1158"/>
    </row>
    <row r="554" spans="2:22" s="1112" customFormat="1" x14ac:dyDescent="0.15">
      <c r="B554" s="1159"/>
      <c r="C554" s="1159"/>
      <c r="D554" s="1158"/>
      <c r="E554" s="1158"/>
      <c r="F554" s="1159"/>
      <c r="G554" s="1198"/>
      <c r="H554" s="1198"/>
      <c r="I554" s="1198"/>
      <c r="J554" s="1199"/>
      <c r="K554" s="1199"/>
      <c r="L554" s="1114"/>
      <c r="O554" s="1113"/>
      <c r="Q554" s="1113"/>
      <c r="R554" s="1113"/>
      <c r="U554" s="1158"/>
      <c r="V554" s="1158"/>
    </row>
    <row r="555" spans="2:22" s="1112" customFormat="1" x14ac:dyDescent="0.15">
      <c r="B555" s="1159"/>
      <c r="C555" s="1159"/>
      <c r="D555" s="1158"/>
      <c r="E555" s="1158"/>
      <c r="F555" s="1159"/>
      <c r="G555" s="1198"/>
      <c r="H555" s="1198"/>
      <c r="I555" s="1198"/>
      <c r="J555" s="1199"/>
      <c r="K555" s="1199"/>
      <c r="L555" s="1114"/>
      <c r="O555" s="1113"/>
      <c r="Q555" s="1113"/>
      <c r="R555" s="1113"/>
      <c r="U555" s="1158"/>
      <c r="V555" s="1158"/>
    </row>
    <row r="556" spans="2:22" s="1112" customFormat="1" x14ac:dyDescent="0.15">
      <c r="B556" s="1159"/>
      <c r="C556" s="1159"/>
      <c r="D556" s="1158"/>
      <c r="E556" s="1158"/>
      <c r="F556" s="1159"/>
      <c r="G556" s="1198"/>
      <c r="H556" s="1198"/>
      <c r="I556" s="1198"/>
      <c r="J556" s="1199"/>
      <c r="K556" s="1199"/>
      <c r="L556" s="1114"/>
      <c r="O556" s="1113"/>
      <c r="Q556" s="1113"/>
      <c r="R556" s="1113"/>
      <c r="U556" s="1158"/>
      <c r="V556" s="1158"/>
    </row>
    <row r="557" spans="2:22" s="1112" customFormat="1" x14ac:dyDescent="0.15">
      <c r="B557" s="1159"/>
      <c r="C557" s="1159"/>
      <c r="D557" s="1158"/>
      <c r="E557" s="1158"/>
      <c r="F557" s="1159"/>
      <c r="G557" s="1198"/>
      <c r="H557" s="1198"/>
      <c r="I557" s="1198"/>
      <c r="J557" s="1199"/>
      <c r="K557" s="1199"/>
      <c r="L557" s="1114"/>
      <c r="O557" s="1113"/>
      <c r="Q557" s="1113"/>
      <c r="R557" s="1113"/>
      <c r="U557" s="1158"/>
      <c r="V557" s="1158"/>
    </row>
    <row r="558" spans="2:22" s="1112" customFormat="1" x14ac:dyDescent="0.15">
      <c r="B558" s="1159"/>
      <c r="C558" s="1159"/>
      <c r="D558" s="1158"/>
      <c r="E558" s="1158"/>
      <c r="F558" s="1159"/>
      <c r="G558" s="1198"/>
      <c r="H558" s="1198"/>
      <c r="I558" s="1198"/>
      <c r="J558" s="1199"/>
      <c r="K558" s="1199"/>
      <c r="L558" s="1114"/>
      <c r="O558" s="1113"/>
      <c r="Q558" s="1113"/>
      <c r="R558" s="1113"/>
      <c r="U558" s="1158"/>
      <c r="V558" s="1158"/>
    </row>
    <row r="559" spans="2:22" s="1112" customFormat="1" x14ac:dyDescent="0.15">
      <c r="B559" s="1159"/>
      <c r="C559" s="1159"/>
      <c r="D559" s="1158"/>
      <c r="E559" s="1158"/>
      <c r="F559" s="1159"/>
      <c r="G559" s="1198"/>
      <c r="H559" s="1198"/>
      <c r="I559" s="1198"/>
      <c r="J559" s="1199"/>
      <c r="K559" s="1199"/>
      <c r="L559" s="1114"/>
      <c r="O559" s="1113"/>
      <c r="Q559" s="1113"/>
      <c r="R559" s="1113"/>
      <c r="U559" s="1158"/>
      <c r="V559" s="1158"/>
    </row>
    <row r="560" spans="2:22" s="1112" customFormat="1" x14ac:dyDescent="0.15">
      <c r="B560" s="1159"/>
      <c r="C560" s="1159"/>
      <c r="D560" s="1158"/>
      <c r="E560" s="1158"/>
      <c r="F560" s="1159"/>
      <c r="G560" s="1198"/>
      <c r="H560" s="1198"/>
      <c r="I560" s="1198"/>
      <c r="J560" s="1199"/>
      <c r="K560" s="1199"/>
      <c r="L560" s="1114"/>
      <c r="O560" s="1113"/>
      <c r="Q560" s="1113"/>
      <c r="R560" s="1113"/>
      <c r="U560" s="1158"/>
      <c r="V560" s="1158"/>
    </row>
    <row r="561" spans="2:22" s="1112" customFormat="1" x14ac:dyDescent="0.15">
      <c r="B561" s="1159"/>
      <c r="C561" s="1159"/>
      <c r="D561" s="1158"/>
      <c r="E561" s="1158"/>
      <c r="F561" s="1159"/>
      <c r="G561" s="1198"/>
      <c r="H561" s="1198"/>
      <c r="I561" s="1198"/>
      <c r="J561" s="1199"/>
      <c r="K561" s="1199"/>
      <c r="L561" s="1114"/>
      <c r="O561" s="1113"/>
      <c r="Q561" s="1113"/>
      <c r="R561" s="1113"/>
      <c r="U561" s="1158"/>
      <c r="V561" s="1158"/>
    </row>
    <row r="562" spans="2:22" s="1112" customFormat="1" x14ac:dyDescent="0.15">
      <c r="B562" s="1159"/>
      <c r="C562" s="1159"/>
      <c r="D562" s="1158"/>
      <c r="E562" s="1158"/>
      <c r="F562" s="1159"/>
      <c r="G562" s="1198"/>
      <c r="H562" s="1198"/>
      <c r="I562" s="1198"/>
      <c r="J562" s="1199"/>
      <c r="K562" s="1199"/>
      <c r="L562" s="1114"/>
      <c r="O562" s="1113"/>
      <c r="Q562" s="1113"/>
      <c r="R562" s="1113"/>
      <c r="U562" s="1158"/>
      <c r="V562" s="1158"/>
    </row>
    <row r="563" spans="2:22" s="1112" customFormat="1" x14ac:dyDescent="0.15">
      <c r="B563" s="1159"/>
      <c r="C563" s="1159"/>
      <c r="D563" s="1158"/>
      <c r="E563" s="1158"/>
      <c r="F563" s="1159"/>
      <c r="G563" s="1198"/>
      <c r="H563" s="1198"/>
      <c r="I563" s="1198"/>
      <c r="J563" s="1199"/>
      <c r="K563" s="1199"/>
      <c r="L563" s="1114"/>
      <c r="O563" s="1113"/>
      <c r="Q563" s="1113"/>
      <c r="R563" s="1113"/>
      <c r="U563" s="1158"/>
      <c r="V563" s="1158"/>
    </row>
    <row r="564" spans="2:22" s="1112" customFormat="1" x14ac:dyDescent="0.15">
      <c r="B564" s="1159"/>
      <c r="C564" s="1159"/>
      <c r="D564" s="1158"/>
      <c r="E564" s="1158"/>
      <c r="F564" s="1159"/>
      <c r="G564" s="1198"/>
      <c r="H564" s="1198"/>
      <c r="I564" s="1198"/>
      <c r="J564" s="1199"/>
      <c r="K564" s="1199"/>
      <c r="L564" s="1114"/>
      <c r="O564" s="1113"/>
      <c r="Q564" s="1113"/>
      <c r="R564" s="1113"/>
      <c r="U564" s="1158"/>
      <c r="V564" s="1158"/>
    </row>
    <row r="565" spans="2:22" s="1112" customFormat="1" x14ac:dyDescent="0.15">
      <c r="B565" s="1159"/>
      <c r="C565" s="1159"/>
      <c r="D565" s="1158"/>
      <c r="E565" s="1158"/>
      <c r="F565" s="1159"/>
      <c r="G565" s="1198"/>
      <c r="H565" s="1198"/>
      <c r="I565" s="1198"/>
      <c r="J565" s="1199"/>
      <c r="K565" s="1199"/>
      <c r="L565" s="1114"/>
      <c r="O565" s="1113"/>
      <c r="Q565" s="1113"/>
      <c r="R565" s="1113"/>
      <c r="U565" s="1158"/>
      <c r="V565" s="1158"/>
    </row>
    <row r="566" spans="2:22" s="1112" customFormat="1" x14ac:dyDescent="0.15">
      <c r="B566" s="1159"/>
      <c r="C566" s="1159"/>
      <c r="D566" s="1158"/>
      <c r="E566" s="1158"/>
      <c r="F566" s="1159"/>
      <c r="G566" s="1198"/>
      <c r="H566" s="1198"/>
      <c r="I566" s="1198"/>
      <c r="J566" s="1199"/>
      <c r="K566" s="1199"/>
      <c r="L566" s="1114"/>
      <c r="O566" s="1113"/>
      <c r="Q566" s="1113"/>
      <c r="R566" s="1113"/>
      <c r="U566" s="1158"/>
      <c r="V566" s="1158"/>
    </row>
    <row r="567" spans="2:22" s="1112" customFormat="1" x14ac:dyDescent="0.15">
      <c r="B567" s="1159"/>
      <c r="C567" s="1159"/>
      <c r="D567" s="1158"/>
      <c r="E567" s="1158"/>
      <c r="F567" s="1159"/>
      <c r="G567" s="1198"/>
      <c r="H567" s="1198"/>
      <c r="I567" s="1198"/>
      <c r="J567" s="1199"/>
      <c r="K567" s="1199"/>
      <c r="L567" s="1114"/>
      <c r="O567" s="1113"/>
      <c r="Q567" s="1113"/>
      <c r="R567" s="1113"/>
      <c r="U567" s="1158"/>
      <c r="V567" s="1158"/>
    </row>
    <row r="568" spans="2:22" s="1112" customFormat="1" x14ac:dyDescent="0.15">
      <c r="B568" s="1159"/>
      <c r="C568" s="1159"/>
      <c r="D568" s="1158"/>
      <c r="E568" s="1158"/>
      <c r="F568" s="1159"/>
      <c r="G568" s="1198"/>
      <c r="H568" s="1198"/>
      <c r="I568" s="1198"/>
      <c r="J568" s="1199"/>
      <c r="K568" s="1199"/>
      <c r="L568" s="1114"/>
      <c r="O568" s="1113"/>
      <c r="Q568" s="1113"/>
      <c r="R568" s="1113"/>
      <c r="U568" s="1158"/>
      <c r="V568" s="1158"/>
    </row>
    <row r="569" spans="2:22" s="1112" customFormat="1" x14ac:dyDescent="0.15">
      <c r="B569" s="1159"/>
      <c r="C569" s="1159"/>
      <c r="D569" s="1158"/>
      <c r="E569" s="1158"/>
      <c r="F569" s="1159"/>
      <c r="G569" s="1198"/>
      <c r="H569" s="1198"/>
      <c r="I569" s="1198"/>
      <c r="J569" s="1199"/>
      <c r="K569" s="1199"/>
      <c r="L569" s="1114"/>
      <c r="O569" s="1113"/>
      <c r="Q569" s="1113"/>
      <c r="R569" s="1113"/>
      <c r="U569" s="1158"/>
      <c r="V569" s="1158"/>
    </row>
    <row r="570" spans="2:22" s="1112" customFormat="1" x14ac:dyDescent="0.15">
      <c r="B570" s="1159"/>
      <c r="C570" s="1159"/>
      <c r="D570" s="1158"/>
      <c r="E570" s="1158"/>
      <c r="F570" s="1159"/>
      <c r="G570" s="1198"/>
      <c r="H570" s="1198"/>
      <c r="I570" s="1198"/>
      <c r="J570" s="1199"/>
      <c r="K570" s="1199"/>
      <c r="L570" s="1114"/>
      <c r="O570" s="1113"/>
      <c r="Q570" s="1113"/>
      <c r="R570" s="1113"/>
      <c r="U570" s="1158"/>
      <c r="V570" s="1158"/>
    </row>
    <row r="571" spans="2:22" s="1112" customFormat="1" x14ac:dyDescent="0.15">
      <c r="B571" s="1159"/>
      <c r="C571" s="1159"/>
      <c r="D571" s="1158"/>
      <c r="E571" s="1158"/>
      <c r="F571" s="1159"/>
      <c r="G571" s="1198"/>
      <c r="H571" s="1198"/>
      <c r="I571" s="1198"/>
      <c r="J571" s="1199"/>
      <c r="K571" s="1199"/>
      <c r="L571" s="1114"/>
      <c r="O571" s="1113"/>
      <c r="Q571" s="1113"/>
      <c r="R571" s="1113"/>
      <c r="U571" s="1158"/>
      <c r="V571" s="1158"/>
    </row>
    <row r="572" spans="2:22" s="1112" customFormat="1" x14ac:dyDescent="0.15">
      <c r="B572" s="1159"/>
      <c r="C572" s="1159"/>
      <c r="D572" s="1158"/>
      <c r="E572" s="1158"/>
      <c r="F572" s="1159"/>
      <c r="G572" s="1198"/>
      <c r="H572" s="1198"/>
      <c r="I572" s="1198"/>
      <c r="J572" s="1199"/>
      <c r="K572" s="1199"/>
      <c r="L572" s="1114"/>
      <c r="O572" s="1113"/>
      <c r="Q572" s="1113"/>
      <c r="R572" s="1113"/>
      <c r="U572" s="1158"/>
      <c r="V572" s="1158"/>
    </row>
    <row r="573" spans="2:22" s="1112" customFormat="1" x14ac:dyDescent="0.15">
      <c r="B573" s="1159"/>
      <c r="C573" s="1159"/>
      <c r="D573" s="1158"/>
      <c r="E573" s="1158"/>
      <c r="F573" s="1159"/>
      <c r="G573" s="1198"/>
      <c r="H573" s="1198"/>
      <c r="I573" s="1198"/>
      <c r="J573" s="1199"/>
      <c r="K573" s="1199"/>
      <c r="L573" s="1114"/>
      <c r="O573" s="1113"/>
      <c r="Q573" s="1113"/>
      <c r="R573" s="1113"/>
      <c r="U573" s="1158"/>
      <c r="V573" s="1158"/>
    </row>
    <row r="574" spans="2:22" s="1112" customFormat="1" x14ac:dyDescent="0.15">
      <c r="B574" s="1159"/>
      <c r="C574" s="1159"/>
      <c r="D574" s="1158"/>
      <c r="E574" s="1158"/>
      <c r="F574" s="1159"/>
      <c r="G574" s="1198"/>
      <c r="H574" s="1198"/>
      <c r="I574" s="1198"/>
      <c r="J574" s="1199"/>
      <c r="K574" s="1199"/>
      <c r="L574" s="1114"/>
      <c r="O574" s="1113"/>
      <c r="Q574" s="1113"/>
      <c r="R574" s="1113"/>
      <c r="U574" s="1158"/>
      <c r="V574" s="1158"/>
    </row>
    <row r="575" spans="2:22" s="1112" customFormat="1" x14ac:dyDescent="0.15">
      <c r="B575" s="1159"/>
      <c r="C575" s="1159"/>
      <c r="D575" s="1158"/>
      <c r="E575" s="1158"/>
      <c r="F575" s="1159"/>
      <c r="G575" s="1198"/>
      <c r="H575" s="1198"/>
      <c r="I575" s="1198"/>
      <c r="J575" s="1199"/>
      <c r="K575" s="1199"/>
      <c r="L575" s="1114"/>
      <c r="O575" s="1113"/>
      <c r="Q575" s="1113"/>
      <c r="R575" s="1113"/>
      <c r="U575" s="1158"/>
      <c r="V575" s="1158"/>
    </row>
    <row r="576" spans="2:22" s="1112" customFormat="1" x14ac:dyDescent="0.15">
      <c r="B576" s="1159"/>
      <c r="C576" s="1159"/>
      <c r="D576" s="1158"/>
      <c r="E576" s="1158"/>
      <c r="F576" s="1159"/>
      <c r="G576" s="1198"/>
      <c r="H576" s="1198"/>
      <c r="I576" s="1198"/>
      <c r="J576" s="1199"/>
      <c r="K576" s="1199"/>
      <c r="L576" s="1114"/>
      <c r="O576" s="1113"/>
      <c r="Q576" s="1113"/>
      <c r="R576" s="1113"/>
      <c r="U576" s="1158"/>
      <c r="V576" s="1158"/>
    </row>
    <row r="577" spans="2:22" s="1112" customFormat="1" x14ac:dyDescent="0.15">
      <c r="B577" s="1159"/>
      <c r="C577" s="1159"/>
      <c r="D577" s="1158"/>
      <c r="E577" s="1158"/>
      <c r="F577" s="1159"/>
      <c r="G577" s="1198"/>
      <c r="H577" s="1198"/>
      <c r="I577" s="1198"/>
      <c r="J577" s="1199"/>
      <c r="K577" s="1199"/>
      <c r="L577" s="1114"/>
      <c r="O577" s="1113"/>
      <c r="Q577" s="1113"/>
      <c r="R577" s="1113"/>
      <c r="U577" s="1158"/>
      <c r="V577" s="1158"/>
    </row>
    <row r="578" spans="2:22" s="1112" customFormat="1" x14ac:dyDescent="0.15">
      <c r="B578" s="1159"/>
      <c r="C578" s="1159"/>
      <c r="D578" s="1158"/>
      <c r="E578" s="1158"/>
      <c r="F578" s="1159"/>
      <c r="G578" s="1198"/>
      <c r="H578" s="1198"/>
      <c r="I578" s="1198"/>
      <c r="J578" s="1199"/>
      <c r="K578" s="1199"/>
      <c r="L578" s="1114"/>
      <c r="O578" s="1113"/>
      <c r="Q578" s="1113"/>
      <c r="R578" s="1113"/>
      <c r="U578" s="1158"/>
      <c r="V578" s="1158"/>
    </row>
    <row r="579" spans="2:22" s="1112" customFormat="1" x14ac:dyDescent="0.15">
      <c r="B579" s="1159"/>
      <c r="C579" s="1159"/>
      <c r="D579" s="1158"/>
      <c r="E579" s="1158"/>
      <c r="F579" s="1159"/>
      <c r="G579" s="1198"/>
      <c r="H579" s="1198"/>
      <c r="I579" s="1198"/>
      <c r="J579" s="1199"/>
      <c r="K579" s="1199"/>
      <c r="L579" s="1114"/>
      <c r="O579" s="1113"/>
      <c r="Q579" s="1113"/>
      <c r="R579" s="1113"/>
      <c r="U579" s="1158"/>
      <c r="V579" s="1158"/>
    </row>
    <row r="580" spans="2:22" s="1112" customFormat="1" x14ac:dyDescent="0.15">
      <c r="B580" s="1159"/>
      <c r="C580" s="1159"/>
      <c r="D580" s="1158"/>
      <c r="E580" s="1158"/>
      <c r="F580" s="1159"/>
      <c r="G580" s="1198"/>
      <c r="H580" s="1198"/>
      <c r="I580" s="1198"/>
      <c r="J580" s="1199"/>
      <c r="K580" s="1199"/>
      <c r="L580" s="1114"/>
      <c r="O580" s="1113"/>
      <c r="Q580" s="1113"/>
      <c r="R580" s="1113"/>
      <c r="U580" s="1158"/>
      <c r="V580" s="1158"/>
    </row>
    <row r="581" spans="2:22" s="1112" customFormat="1" x14ac:dyDescent="0.15">
      <c r="B581" s="1159"/>
      <c r="C581" s="1159"/>
      <c r="D581" s="1158"/>
      <c r="E581" s="1158"/>
      <c r="F581" s="1159"/>
      <c r="G581" s="1198"/>
      <c r="H581" s="1198"/>
      <c r="I581" s="1198"/>
      <c r="J581" s="1199"/>
      <c r="K581" s="1199"/>
      <c r="L581" s="1114"/>
      <c r="O581" s="1113"/>
      <c r="Q581" s="1113"/>
      <c r="R581" s="1113"/>
      <c r="U581" s="1158"/>
      <c r="V581" s="1158"/>
    </row>
    <row r="582" spans="2:22" s="1112" customFormat="1" x14ac:dyDescent="0.15">
      <c r="B582" s="1159"/>
      <c r="C582" s="1159"/>
      <c r="D582" s="1158"/>
      <c r="E582" s="1158"/>
      <c r="F582" s="1159"/>
      <c r="G582" s="1198"/>
      <c r="H582" s="1198"/>
      <c r="I582" s="1198"/>
      <c r="J582" s="1199"/>
      <c r="K582" s="1199"/>
      <c r="L582" s="1114"/>
      <c r="O582" s="1113"/>
      <c r="Q582" s="1113"/>
      <c r="R582" s="1113"/>
      <c r="U582" s="1158"/>
      <c r="V582" s="1158"/>
    </row>
    <row r="583" spans="2:22" s="1112" customFormat="1" x14ac:dyDescent="0.15">
      <c r="B583" s="1159"/>
      <c r="C583" s="1159"/>
      <c r="D583" s="1158"/>
      <c r="E583" s="1158"/>
      <c r="F583" s="1159"/>
      <c r="G583" s="1198"/>
      <c r="H583" s="1198"/>
      <c r="I583" s="1198"/>
      <c r="J583" s="1199"/>
      <c r="K583" s="1199"/>
      <c r="L583" s="1114"/>
      <c r="O583" s="1113"/>
      <c r="Q583" s="1113"/>
      <c r="R583" s="1113"/>
      <c r="U583" s="1158"/>
      <c r="V583" s="1158"/>
    </row>
    <row r="584" spans="2:22" s="1112" customFormat="1" x14ac:dyDescent="0.15">
      <c r="B584" s="1159"/>
      <c r="C584" s="1159"/>
      <c r="D584" s="1158"/>
      <c r="E584" s="1158"/>
      <c r="F584" s="1159"/>
      <c r="G584" s="1198"/>
      <c r="H584" s="1198"/>
      <c r="I584" s="1198"/>
      <c r="J584" s="1199"/>
      <c r="K584" s="1199"/>
      <c r="L584" s="1114"/>
      <c r="O584" s="1113"/>
      <c r="Q584" s="1113"/>
      <c r="R584" s="1113"/>
      <c r="U584" s="1158"/>
      <c r="V584" s="1158"/>
    </row>
    <row r="585" spans="2:22" s="1112" customFormat="1" x14ac:dyDescent="0.15">
      <c r="B585" s="1159"/>
      <c r="C585" s="1159"/>
      <c r="D585" s="1158"/>
      <c r="E585" s="1158"/>
      <c r="F585" s="1159"/>
      <c r="G585" s="1198"/>
      <c r="H585" s="1198"/>
      <c r="I585" s="1198"/>
      <c r="J585" s="1199"/>
      <c r="K585" s="1199"/>
      <c r="L585" s="1114"/>
      <c r="O585" s="1113"/>
      <c r="Q585" s="1113"/>
      <c r="R585" s="1113"/>
      <c r="U585" s="1158"/>
      <c r="V585" s="1158"/>
    </row>
    <row r="586" spans="2:22" s="1112" customFormat="1" x14ac:dyDescent="0.15">
      <c r="B586" s="1159"/>
      <c r="C586" s="1159"/>
      <c r="D586" s="1158"/>
      <c r="E586" s="1158"/>
      <c r="F586" s="1159"/>
      <c r="G586" s="1198"/>
      <c r="H586" s="1198"/>
      <c r="I586" s="1198"/>
      <c r="J586" s="1199"/>
      <c r="K586" s="1199"/>
      <c r="L586" s="1114"/>
      <c r="O586" s="1113"/>
      <c r="Q586" s="1113"/>
      <c r="R586" s="1113"/>
      <c r="U586" s="1158"/>
      <c r="V586" s="1158"/>
    </row>
    <row r="587" spans="2:22" s="1112" customFormat="1" x14ac:dyDescent="0.15">
      <c r="B587" s="1159"/>
      <c r="C587" s="1159"/>
      <c r="D587" s="1158"/>
      <c r="E587" s="1158"/>
      <c r="F587" s="1159"/>
      <c r="G587" s="1198"/>
      <c r="H587" s="1198"/>
      <c r="I587" s="1198"/>
      <c r="J587" s="1199"/>
      <c r="K587" s="1199"/>
      <c r="L587" s="1114"/>
      <c r="O587" s="1113"/>
      <c r="Q587" s="1113"/>
      <c r="R587" s="1113"/>
      <c r="U587" s="1158"/>
      <c r="V587" s="1158"/>
    </row>
    <row r="588" spans="2:22" s="1112" customFormat="1" x14ac:dyDescent="0.15">
      <c r="B588" s="1159"/>
      <c r="C588" s="1159"/>
      <c r="D588" s="1158"/>
      <c r="E588" s="1158"/>
      <c r="F588" s="1159"/>
      <c r="G588" s="1198"/>
      <c r="H588" s="1198"/>
      <c r="I588" s="1198"/>
      <c r="J588" s="1199"/>
      <c r="K588" s="1199"/>
      <c r="L588" s="1114"/>
      <c r="O588" s="1113"/>
      <c r="Q588" s="1113"/>
      <c r="R588" s="1113"/>
      <c r="U588" s="1158"/>
      <c r="V588" s="1158"/>
    </row>
    <row r="589" spans="2:22" s="1112" customFormat="1" x14ac:dyDescent="0.15">
      <c r="B589" s="1159"/>
      <c r="C589" s="1159"/>
      <c r="D589" s="1158"/>
      <c r="E589" s="1158"/>
      <c r="F589" s="1159"/>
      <c r="G589" s="1198"/>
      <c r="H589" s="1198"/>
      <c r="I589" s="1198"/>
      <c r="J589" s="1199"/>
      <c r="K589" s="1199"/>
      <c r="L589" s="1114"/>
      <c r="O589" s="1113"/>
      <c r="Q589" s="1113"/>
      <c r="R589" s="1113"/>
      <c r="U589" s="1158"/>
      <c r="V589" s="1158"/>
    </row>
    <row r="590" spans="2:22" s="1112" customFormat="1" x14ac:dyDescent="0.15">
      <c r="B590" s="1159"/>
      <c r="C590" s="1159"/>
      <c r="D590" s="1158"/>
      <c r="E590" s="1158"/>
      <c r="F590" s="1159"/>
      <c r="G590" s="1198"/>
      <c r="H590" s="1198"/>
      <c r="I590" s="1198"/>
      <c r="J590" s="1199"/>
      <c r="K590" s="1199"/>
      <c r="L590" s="1114"/>
      <c r="O590" s="1113"/>
      <c r="Q590" s="1113"/>
      <c r="R590" s="1113"/>
      <c r="U590" s="1158"/>
      <c r="V590" s="1158"/>
    </row>
    <row r="591" spans="2:22" s="1112" customFormat="1" x14ac:dyDescent="0.15">
      <c r="B591" s="1159"/>
      <c r="C591" s="1159"/>
      <c r="D591" s="1158"/>
      <c r="E591" s="1158"/>
      <c r="F591" s="1159"/>
      <c r="G591" s="1198"/>
      <c r="H591" s="1198"/>
      <c r="I591" s="1198"/>
      <c r="J591" s="1199"/>
      <c r="K591" s="1199"/>
      <c r="L591" s="1114"/>
      <c r="O591" s="1113"/>
      <c r="Q591" s="1113"/>
      <c r="R591" s="1113"/>
      <c r="U591" s="1158"/>
      <c r="V591" s="1158"/>
    </row>
    <row r="592" spans="2:22" s="1112" customFormat="1" x14ac:dyDescent="0.15">
      <c r="B592" s="1159"/>
      <c r="C592" s="1159"/>
      <c r="D592" s="1158"/>
      <c r="E592" s="1158"/>
      <c r="F592" s="1159"/>
      <c r="G592" s="1198"/>
      <c r="H592" s="1198"/>
      <c r="I592" s="1198"/>
      <c r="J592" s="1199"/>
      <c r="K592" s="1199"/>
      <c r="L592" s="1114"/>
      <c r="O592" s="1113"/>
      <c r="Q592" s="1113"/>
      <c r="R592" s="1113"/>
      <c r="U592" s="1158"/>
      <c r="V592" s="1158"/>
    </row>
    <row r="593" spans="2:22" s="1112" customFormat="1" x14ac:dyDescent="0.15">
      <c r="B593" s="1159"/>
      <c r="C593" s="1159"/>
      <c r="D593" s="1158"/>
      <c r="E593" s="1158"/>
      <c r="F593" s="1159"/>
      <c r="G593" s="1198"/>
      <c r="H593" s="1198"/>
      <c r="I593" s="1198"/>
      <c r="J593" s="1199"/>
      <c r="K593" s="1199"/>
      <c r="L593" s="1114"/>
      <c r="O593" s="1113"/>
      <c r="Q593" s="1113"/>
      <c r="R593" s="1113"/>
      <c r="U593" s="1158"/>
      <c r="V593" s="1158"/>
    </row>
    <row r="594" spans="2:22" s="1112" customFormat="1" x14ac:dyDescent="0.15">
      <c r="B594" s="1159"/>
      <c r="C594" s="1159"/>
      <c r="D594" s="1158"/>
      <c r="E594" s="1158"/>
      <c r="F594" s="1159"/>
      <c r="G594" s="1198"/>
      <c r="H594" s="1198"/>
      <c r="I594" s="1198"/>
      <c r="J594" s="1199"/>
      <c r="K594" s="1199"/>
      <c r="L594" s="1114"/>
      <c r="O594" s="1113"/>
      <c r="Q594" s="1113"/>
      <c r="R594" s="1113"/>
      <c r="U594" s="1158"/>
      <c r="V594" s="1158"/>
    </row>
    <row r="595" spans="2:22" s="1112" customFormat="1" x14ac:dyDescent="0.15">
      <c r="B595" s="1159"/>
      <c r="C595" s="1159"/>
      <c r="D595" s="1158"/>
      <c r="E595" s="1158"/>
      <c r="F595" s="1159"/>
      <c r="G595" s="1198"/>
      <c r="H595" s="1198"/>
      <c r="I595" s="1198"/>
      <c r="J595" s="1199"/>
      <c r="K595" s="1199"/>
      <c r="L595" s="1114"/>
      <c r="O595" s="1113"/>
      <c r="Q595" s="1113"/>
      <c r="R595" s="1113"/>
      <c r="U595" s="1158"/>
      <c r="V595" s="1158"/>
    </row>
    <row r="596" spans="2:22" s="1112" customFormat="1" x14ac:dyDescent="0.15">
      <c r="B596" s="1159"/>
      <c r="C596" s="1159"/>
      <c r="D596" s="1158"/>
      <c r="E596" s="1158"/>
      <c r="F596" s="1159"/>
      <c r="G596" s="1198"/>
      <c r="H596" s="1198"/>
      <c r="I596" s="1198"/>
      <c r="J596" s="1199"/>
      <c r="K596" s="1199"/>
      <c r="L596" s="1114"/>
      <c r="O596" s="1113"/>
      <c r="Q596" s="1113"/>
      <c r="R596" s="1113"/>
      <c r="U596" s="1158"/>
      <c r="V596" s="1158"/>
    </row>
    <row r="597" spans="2:22" s="1112" customFormat="1" x14ac:dyDescent="0.15">
      <c r="B597" s="1159"/>
      <c r="C597" s="1159"/>
      <c r="D597" s="1158"/>
      <c r="E597" s="1158"/>
      <c r="F597" s="1159"/>
      <c r="G597" s="1198"/>
      <c r="H597" s="1198"/>
      <c r="I597" s="1198"/>
      <c r="J597" s="1199"/>
      <c r="K597" s="1199"/>
      <c r="L597" s="1114"/>
      <c r="O597" s="1113"/>
      <c r="Q597" s="1113"/>
      <c r="R597" s="1113"/>
      <c r="U597" s="1158"/>
      <c r="V597" s="1158"/>
    </row>
    <row r="598" spans="2:22" s="1112" customFormat="1" x14ac:dyDescent="0.15">
      <c r="B598" s="1159"/>
      <c r="C598" s="1159"/>
      <c r="D598" s="1158"/>
      <c r="E598" s="1158"/>
      <c r="F598" s="1159"/>
      <c r="G598" s="1198"/>
      <c r="H598" s="1198"/>
      <c r="I598" s="1198"/>
      <c r="J598" s="1199"/>
      <c r="K598" s="1199"/>
      <c r="L598" s="1114"/>
      <c r="O598" s="1113"/>
      <c r="Q598" s="1113"/>
      <c r="R598" s="1113"/>
      <c r="U598" s="1158"/>
      <c r="V598" s="1158"/>
    </row>
    <row r="599" spans="2:22" s="1112" customFormat="1" x14ac:dyDescent="0.15">
      <c r="B599" s="1159"/>
      <c r="C599" s="1159"/>
      <c r="D599" s="1158"/>
      <c r="E599" s="1158"/>
      <c r="F599" s="1159"/>
      <c r="G599" s="1198"/>
      <c r="H599" s="1198"/>
      <c r="I599" s="1198"/>
      <c r="J599" s="1199"/>
      <c r="K599" s="1199"/>
      <c r="L599" s="1114"/>
      <c r="O599" s="1113"/>
      <c r="Q599" s="1113"/>
      <c r="R599" s="1113"/>
      <c r="U599" s="1158"/>
      <c r="V599" s="1158"/>
    </row>
    <row r="600" spans="2:22" s="1112" customFormat="1" x14ac:dyDescent="0.15">
      <c r="B600" s="1159"/>
      <c r="C600" s="1159"/>
      <c r="D600" s="1158"/>
      <c r="E600" s="1158"/>
      <c r="F600" s="1159"/>
      <c r="G600" s="1198"/>
      <c r="H600" s="1198"/>
      <c r="I600" s="1198"/>
      <c r="J600" s="1199"/>
      <c r="K600" s="1199"/>
      <c r="L600" s="1114"/>
      <c r="O600" s="1113"/>
      <c r="Q600" s="1113"/>
      <c r="R600" s="1113"/>
      <c r="U600" s="1158"/>
      <c r="V600" s="1158"/>
    </row>
    <row r="601" spans="2:22" s="1112" customFormat="1" x14ac:dyDescent="0.15">
      <c r="B601" s="1159"/>
      <c r="C601" s="1159"/>
      <c r="D601" s="1158"/>
      <c r="E601" s="1158"/>
      <c r="F601" s="1159"/>
      <c r="G601" s="1198"/>
      <c r="H601" s="1198"/>
      <c r="I601" s="1198"/>
      <c r="J601" s="1199"/>
      <c r="K601" s="1199"/>
      <c r="L601" s="1114"/>
      <c r="O601" s="1113"/>
      <c r="Q601" s="1113"/>
      <c r="R601" s="1113"/>
      <c r="U601" s="1158"/>
      <c r="V601" s="1158"/>
    </row>
    <row r="602" spans="2:22" s="1112" customFormat="1" x14ac:dyDescent="0.15">
      <c r="B602" s="1159"/>
      <c r="C602" s="1159"/>
      <c r="D602" s="1158"/>
      <c r="E602" s="1158"/>
      <c r="F602" s="1159"/>
      <c r="G602" s="1198"/>
      <c r="H602" s="1198"/>
      <c r="I602" s="1198"/>
      <c r="J602" s="1199"/>
      <c r="K602" s="1199"/>
      <c r="L602" s="1114"/>
      <c r="O602" s="1113"/>
      <c r="Q602" s="1113"/>
      <c r="R602" s="1113"/>
      <c r="U602" s="1158"/>
      <c r="V602" s="1158"/>
    </row>
    <row r="603" spans="2:22" s="1112" customFormat="1" x14ac:dyDescent="0.15">
      <c r="B603" s="1159"/>
      <c r="C603" s="1159"/>
      <c r="D603" s="1158"/>
      <c r="E603" s="1158"/>
      <c r="F603" s="1159"/>
      <c r="G603" s="1198"/>
      <c r="H603" s="1198"/>
      <c r="I603" s="1198"/>
      <c r="J603" s="1199"/>
      <c r="K603" s="1199"/>
      <c r="L603" s="1114"/>
      <c r="O603" s="1113"/>
      <c r="Q603" s="1113"/>
      <c r="R603" s="1113"/>
      <c r="U603" s="1158"/>
      <c r="V603" s="1158"/>
    </row>
    <row r="604" spans="2:22" s="1112" customFormat="1" x14ac:dyDescent="0.15">
      <c r="B604" s="1159"/>
      <c r="C604" s="1159"/>
      <c r="D604" s="1158"/>
      <c r="E604" s="1158"/>
      <c r="F604" s="1159"/>
      <c r="G604" s="1198"/>
      <c r="H604" s="1198"/>
      <c r="I604" s="1198"/>
      <c r="J604" s="1199"/>
      <c r="K604" s="1199"/>
      <c r="L604" s="1114"/>
      <c r="O604" s="1113"/>
      <c r="Q604" s="1113"/>
      <c r="R604" s="1113"/>
      <c r="U604" s="1158"/>
      <c r="V604" s="1158"/>
    </row>
    <row r="605" spans="2:22" s="1112" customFormat="1" x14ac:dyDescent="0.15">
      <c r="B605" s="1159"/>
      <c r="C605" s="1159"/>
      <c r="D605" s="1158"/>
      <c r="E605" s="1158"/>
      <c r="F605" s="1159"/>
      <c r="G605" s="1198"/>
      <c r="H605" s="1198"/>
      <c r="I605" s="1198"/>
      <c r="J605" s="1199"/>
      <c r="K605" s="1199"/>
      <c r="L605" s="1114"/>
      <c r="O605" s="1113"/>
      <c r="Q605" s="1113"/>
      <c r="R605" s="1113"/>
      <c r="U605" s="1158"/>
      <c r="V605" s="1158"/>
    </row>
    <row r="606" spans="2:22" s="1112" customFormat="1" x14ac:dyDescent="0.15">
      <c r="B606" s="1159"/>
      <c r="C606" s="1159"/>
      <c r="D606" s="1158"/>
      <c r="E606" s="1158"/>
      <c r="F606" s="1159"/>
      <c r="G606" s="1198"/>
      <c r="H606" s="1198"/>
      <c r="I606" s="1198"/>
      <c r="J606" s="1199"/>
      <c r="K606" s="1199"/>
      <c r="L606" s="1114"/>
      <c r="O606" s="1113"/>
      <c r="Q606" s="1113"/>
      <c r="R606" s="1113"/>
      <c r="U606" s="1158"/>
      <c r="V606" s="1158"/>
    </row>
    <row r="607" spans="2:22" s="1112" customFormat="1" x14ac:dyDescent="0.15">
      <c r="B607" s="1159"/>
      <c r="C607" s="1159"/>
      <c r="D607" s="1158"/>
      <c r="E607" s="1158"/>
      <c r="F607" s="1159"/>
      <c r="G607" s="1198"/>
      <c r="H607" s="1198"/>
      <c r="I607" s="1198"/>
      <c r="J607" s="1199"/>
      <c r="K607" s="1199"/>
      <c r="L607" s="1114"/>
      <c r="O607" s="1113"/>
      <c r="Q607" s="1113"/>
      <c r="R607" s="1113"/>
      <c r="U607" s="1158"/>
      <c r="V607" s="1158"/>
    </row>
    <row r="608" spans="2:22" s="1112" customFormat="1" x14ac:dyDescent="0.15">
      <c r="B608" s="1159"/>
      <c r="C608" s="1159"/>
      <c r="D608" s="1158"/>
      <c r="E608" s="1158"/>
      <c r="F608" s="1159"/>
      <c r="G608" s="1198"/>
      <c r="H608" s="1198"/>
      <c r="I608" s="1198"/>
      <c r="J608" s="1199"/>
      <c r="K608" s="1199"/>
      <c r="L608" s="1114"/>
      <c r="O608" s="1113"/>
      <c r="Q608" s="1113"/>
      <c r="R608" s="1113"/>
      <c r="U608" s="1158"/>
      <c r="V608" s="1158"/>
    </row>
    <row r="609" spans="2:22" s="1112" customFormat="1" x14ac:dyDescent="0.15">
      <c r="B609" s="1159"/>
      <c r="C609" s="1159"/>
      <c r="D609" s="1158"/>
      <c r="E609" s="1158"/>
      <c r="F609" s="1159"/>
      <c r="G609" s="1198"/>
      <c r="H609" s="1198"/>
      <c r="I609" s="1198"/>
      <c r="J609" s="1199"/>
      <c r="K609" s="1199"/>
      <c r="L609" s="1114"/>
      <c r="O609" s="1113"/>
      <c r="Q609" s="1113"/>
      <c r="R609" s="1113"/>
      <c r="U609" s="1158"/>
      <c r="V609" s="1158"/>
    </row>
    <row r="610" spans="2:22" s="1112" customFormat="1" x14ac:dyDescent="0.15">
      <c r="B610" s="1159"/>
      <c r="C610" s="1159"/>
      <c r="D610" s="1158"/>
      <c r="E610" s="1158"/>
      <c r="F610" s="1159"/>
      <c r="G610" s="1198"/>
      <c r="H610" s="1198"/>
      <c r="I610" s="1198"/>
      <c r="J610" s="1199"/>
      <c r="K610" s="1199"/>
      <c r="L610" s="1114"/>
      <c r="O610" s="1113"/>
      <c r="Q610" s="1113"/>
      <c r="R610" s="1113"/>
      <c r="U610" s="1158"/>
      <c r="V610" s="1158"/>
    </row>
    <row r="611" spans="2:22" s="1112" customFormat="1" x14ac:dyDescent="0.15">
      <c r="B611" s="1159"/>
      <c r="C611" s="1159"/>
      <c r="D611" s="1158"/>
      <c r="E611" s="1158"/>
      <c r="F611" s="1159"/>
      <c r="G611" s="1198"/>
      <c r="H611" s="1198"/>
      <c r="I611" s="1198"/>
      <c r="J611" s="1199"/>
      <c r="K611" s="1199"/>
      <c r="L611" s="1114"/>
      <c r="O611" s="1113"/>
      <c r="Q611" s="1113"/>
      <c r="R611" s="1113"/>
      <c r="U611" s="1158"/>
      <c r="V611" s="1158"/>
    </row>
    <row r="612" spans="2:22" s="1112" customFormat="1" x14ac:dyDescent="0.15">
      <c r="B612" s="1159"/>
      <c r="C612" s="1159"/>
      <c r="D612" s="1158"/>
      <c r="E612" s="1158"/>
      <c r="F612" s="1159"/>
      <c r="G612" s="1198"/>
      <c r="H612" s="1198"/>
      <c r="I612" s="1198"/>
      <c r="J612" s="1199"/>
      <c r="K612" s="1199"/>
      <c r="L612" s="1114"/>
      <c r="O612" s="1113"/>
      <c r="Q612" s="1113"/>
      <c r="R612" s="1113"/>
      <c r="U612" s="1158"/>
      <c r="V612" s="1158"/>
    </row>
    <row r="613" spans="2:22" s="1112" customFormat="1" x14ac:dyDescent="0.15">
      <c r="B613" s="1159"/>
      <c r="C613" s="1159"/>
      <c r="D613" s="1158"/>
      <c r="E613" s="1158"/>
      <c r="F613" s="1159"/>
      <c r="G613" s="1198"/>
      <c r="H613" s="1198"/>
      <c r="I613" s="1198"/>
      <c r="J613" s="1199"/>
      <c r="K613" s="1199"/>
      <c r="L613" s="1114"/>
      <c r="O613" s="1113"/>
      <c r="Q613" s="1113"/>
      <c r="R613" s="1113"/>
      <c r="U613" s="1158"/>
      <c r="V613" s="1158"/>
    </row>
    <row r="614" spans="2:22" s="1112" customFormat="1" x14ac:dyDescent="0.15">
      <c r="B614" s="1159"/>
      <c r="C614" s="1159"/>
      <c r="D614" s="1158"/>
      <c r="E614" s="1158"/>
      <c r="F614" s="1159"/>
      <c r="G614" s="1198"/>
      <c r="H614" s="1198"/>
      <c r="I614" s="1198"/>
      <c r="J614" s="1199"/>
      <c r="K614" s="1199"/>
      <c r="L614" s="1114"/>
      <c r="O614" s="1113"/>
      <c r="Q614" s="1113"/>
      <c r="R614" s="1113"/>
      <c r="U614" s="1158"/>
      <c r="V614" s="1158"/>
    </row>
    <row r="615" spans="2:22" s="1112" customFormat="1" x14ac:dyDescent="0.15">
      <c r="B615" s="1159"/>
      <c r="C615" s="1159"/>
      <c r="D615" s="1158"/>
      <c r="E615" s="1158"/>
      <c r="F615" s="1159"/>
      <c r="G615" s="1198"/>
      <c r="H615" s="1198"/>
      <c r="I615" s="1198"/>
      <c r="J615" s="1199"/>
      <c r="K615" s="1199"/>
      <c r="L615" s="1114"/>
      <c r="O615" s="1113"/>
      <c r="Q615" s="1113"/>
      <c r="R615" s="1113"/>
      <c r="U615" s="1158"/>
      <c r="V615" s="1158"/>
    </row>
    <row r="616" spans="2:22" s="1112" customFormat="1" x14ac:dyDescent="0.15">
      <c r="B616" s="1159"/>
      <c r="C616" s="1159"/>
      <c r="D616" s="1158"/>
      <c r="E616" s="1158"/>
      <c r="F616" s="1159"/>
      <c r="G616" s="1198"/>
      <c r="H616" s="1198"/>
      <c r="I616" s="1198"/>
      <c r="J616" s="1199"/>
      <c r="K616" s="1199"/>
      <c r="L616" s="1114"/>
      <c r="O616" s="1113"/>
      <c r="Q616" s="1113"/>
      <c r="R616" s="1113"/>
      <c r="U616" s="1158"/>
      <c r="V616" s="1158"/>
    </row>
    <row r="617" spans="2:22" s="1112" customFormat="1" x14ac:dyDescent="0.15">
      <c r="B617" s="1159"/>
      <c r="C617" s="1159"/>
      <c r="D617" s="1158"/>
      <c r="E617" s="1158"/>
      <c r="F617" s="1159"/>
      <c r="G617" s="1198"/>
      <c r="H617" s="1198"/>
      <c r="I617" s="1198"/>
      <c r="J617" s="1199"/>
      <c r="K617" s="1199"/>
      <c r="L617" s="1114"/>
      <c r="O617" s="1113"/>
      <c r="Q617" s="1113"/>
      <c r="R617" s="1113"/>
      <c r="U617" s="1158"/>
      <c r="V617" s="1158"/>
    </row>
    <row r="618" spans="2:22" s="1112" customFormat="1" x14ac:dyDescent="0.15">
      <c r="B618" s="1159"/>
      <c r="C618" s="1159"/>
      <c r="D618" s="1158"/>
      <c r="E618" s="1158"/>
      <c r="F618" s="1159"/>
      <c r="G618" s="1198"/>
      <c r="H618" s="1198"/>
      <c r="I618" s="1198"/>
      <c r="J618" s="1199"/>
      <c r="K618" s="1199"/>
      <c r="L618" s="1114"/>
      <c r="O618" s="1113"/>
      <c r="Q618" s="1113"/>
      <c r="R618" s="1113"/>
      <c r="U618" s="1158"/>
      <c r="V618" s="1158"/>
    </row>
    <row r="619" spans="2:22" s="1112" customFormat="1" x14ac:dyDescent="0.15">
      <c r="B619" s="1159"/>
      <c r="C619" s="1159"/>
      <c r="D619" s="1158"/>
      <c r="E619" s="1158"/>
      <c r="F619" s="1159"/>
      <c r="G619" s="1198"/>
      <c r="H619" s="1198"/>
      <c r="I619" s="1198"/>
      <c r="J619" s="1199"/>
      <c r="K619" s="1199"/>
      <c r="L619" s="1114"/>
      <c r="O619" s="1113"/>
      <c r="Q619" s="1113"/>
      <c r="R619" s="1113"/>
      <c r="U619" s="1158"/>
      <c r="V619" s="1158"/>
    </row>
    <row r="620" spans="2:22" s="1112" customFormat="1" x14ac:dyDescent="0.15">
      <c r="B620" s="1159"/>
      <c r="C620" s="1159"/>
      <c r="D620" s="1158"/>
      <c r="E620" s="1158"/>
      <c r="F620" s="1159"/>
      <c r="G620" s="1198"/>
      <c r="H620" s="1198"/>
      <c r="I620" s="1198"/>
      <c r="J620" s="1199"/>
      <c r="K620" s="1199"/>
      <c r="L620" s="1114"/>
      <c r="O620" s="1113"/>
      <c r="Q620" s="1113"/>
      <c r="R620" s="1113"/>
      <c r="U620" s="1158"/>
      <c r="V620" s="1158"/>
    </row>
    <row r="621" spans="2:22" s="1112" customFormat="1" x14ac:dyDescent="0.15">
      <c r="B621" s="1159"/>
      <c r="C621" s="1159"/>
      <c r="D621" s="1158"/>
      <c r="E621" s="1158"/>
      <c r="F621" s="1159"/>
      <c r="G621" s="1198"/>
      <c r="H621" s="1198"/>
      <c r="I621" s="1198"/>
      <c r="J621" s="1199"/>
      <c r="K621" s="1199"/>
      <c r="L621" s="1114"/>
      <c r="O621" s="1113"/>
      <c r="Q621" s="1113"/>
      <c r="R621" s="1113"/>
      <c r="U621" s="1158"/>
      <c r="V621" s="1158"/>
    </row>
    <row r="622" spans="2:22" s="1112" customFormat="1" x14ac:dyDescent="0.15">
      <c r="B622" s="1159"/>
      <c r="C622" s="1159"/>
      <c r="D622" s="1158"/>
      <c r="E622" s="1158"/>
      <c r="F622" s="1159"/>
      <c r="G622" s="1198"/>
      <c r="H622" s="1198"/>
      <c r="I622" s="1198"/>
      <c r="J622" s="1199"/>
      <c r="K622" s="1199"/>
      <c r="L622" s="1114"/>
      <c r="O622" s="1113"/>
      <c r="Q622" s="1113"/>
      <c r="R622" s="1113"/>
      <c r="U622" s="1158"/>
      <c r="V622" s="1158"/>
    </row>
    <row r="623" spans="2:22" s="1112" customFormat="1" x14ac:dyDescent="0.15">
      <c r="B623" s="1159"/>
      <c r="C623" s="1159"/>
      <c r="D623" s="1158"/>
      <c r="E623" s="1158"/>
      <c r="F623" s="1159"/>
      <c r="G623" s="1198"/>
      <c r="H623" s="1198"/>
      <c r="I623" s="1198"/>
      <c r="J623" s="1199"/>
      <c r="K623" s="1199"/>
      <c r="L623" s="1114"/>
      <c r="O623" s="1113"/>
      <c r="Q623" s="1113"/>
      <c r="R623" s="1113"/>
      <c r="U623" s="1158"/>
      <c r="V623" s="1158"/>
    </row>
    <row r="624" spans="2:22" s="1112" customFormat="1" x14ac:dyDescent="0.15">
      <c r="B624" s="1159"/>
      <c r="C624" s="1159"/>
      <c r="D624" s="1158"/>
      <c r="E624" s="1158"/>
      <c r="F624" s="1159"/>
      <c r="G624" s="1198"/>
      <c r="H624" s="1198"/>
      <c r="I624" s="1198"/>
      <c r="J624" s="1199"/>
      <c r="K624" s="1199"/>
      <c r="L624" s="1114"/>
      <c r="O624" s="1113"/>
      <c r="Q624" s="1113"/>
      <c r="R624" s="1113"/>
      <c r="U624" s="1158"/>
      <c r="V624" s="1158"/>
    </row>
    <row r="625" spans="2:22" s="1112" customFormat="1" x14ac:dyDescent="0.15">
      <c r="B625" s="1159"/>
      <c r="C625" s="1159"/>
      <c r="D625" s="1158"/>
      <c r="E625" s="1158"/>
      <c r="F625" s="1159"/>
      <c r="G625" s="1198"/>
      <c r="H625" s="1198"/>
      <c r="I625" s="1198"/>
      <c r="J625" s="1199"/>
      <c r="K625" s="1199"/>
      <c r="L625" s="1114"/>
      <c r="O625" s="1113"/>
      <c r="Q625" s="1113"/>
      <c r="R625" s="1113"/>
      <c r="U625" s="1158"/>
      <c r="V625" s="1158"/>
    </row>
    <row r="626" spans="2:22" s="1112" customFormat="1" x14ac:dyDescent="0.15">
      <c r="B626" s="1159"/>
      <c r="C626" s="1159"/>
      <c r="D626" s="1158"/>
      <c r="E626" s="1158"/>
      <c r="F626" s="1159"/>
      <c r="G626" s="1198"/>
      <c r="H626" s="1198"/>
      <c r="I626" s="1198"/>
      <c r="J626" s="1199"/>
      <c r="K626" s="1199"/>
      <c r="L626" s="1114"/>
      <c r="O626" s="1113"/>
      <c r="Q626" s="1113"/>
      <c r="R626" s="1113"/>
      <c r="U626" s="1158"/>
      <c r="V626" s="1158"/>
    </row>
    <row r="627" spans="2:22" s="1112" customFormat="1" x14ac:dyDescent="0.15">
      <c r="B627" s="1159"/>
      <c r="C627" s="1159"/>
      <c r="D627" s="1158"/>
      <c r="E627" s="1158"/>
      <c r="F627" s="1159"/>
      <c r="G627" s="1198"/>
      <c r="H627" s="1198"/>
      <c r="I627" s="1198"/>
      <c r="J627" s="1199"/>
      <c r="K627" s="1199"/>
      <c r="L627" s="1114"/>
      <c r="O627" s="1113"/>
      <c r="Q627" s="1113"/>
      <c r="R627" s="1113"/>
      <c r="U627" s="1158"/>
      <c r="V627" s="1158"/>
    </row>
    <row r="628" spans="2:22" s="1112" customFormat="1" x14ac:dyDescent="0.15">
      <c r="B628" s="1159"/>
      <c r="C628" s="1159"/>
      <c r="D628" s="1158"/>
      <c r="E628" s="1158"/>
      <c r="F628" s="1159"/>
      <c r="G628" s="1198"/>
      <c r="H628" s="1198"/>
      <c r="I628" s="1198"/>
      <c r="J628" s="1199"/>
      <c r="K628" s="1199"/>
      <c r="L628" s="1114"/>
      <c r="O628" s="1113"/>
      <c r="Q628" s="1113"/>
      <c r="R628" s="1113"/>
      <c r="U628" s="1158"/>
      <c r="V628" s="1158"/>
    </row>
    <row r="629" spans="2:22" s="1112" customFormat="1" x14ac:dyDescent="0.15">
      <c r="B629" s="1159"/>
      <c r="C629" s="1159"/>
      <c r="D629" s="1158"/>
      <c r="E629" s="1158"/>
      <c r="F629" s="1159"/>
      <c r="G629" s="1198"/>
      <c r="H629" s="1198"/>
      <c r="I629" s="1198"/>
      <c r="J629" s="1199"/>
      <c r="K629" s="1199"/>
      <c r="L629" s="1114"/>
      <c r="O629" s="1113"/>
      <c r="Q629" s="1113"/>
      <c r="R629" s="1113"/>
      <c r="U629" s="1158"/>
      <c r="V629" s="1158"/>
    </row>
    <row r="630" spans="2:22" s="1112" customFormat="1" x14ac:dyDescent="0.15">
      <c r="B630" s="1159"/>
      <c r="C630" s="1159"/>
      <c r="D630" s="1158"/>
      <c r="E630" s="1158"/>
      <c r="F630" s="1159"/>
      <c r="G630" s="1198"/>
      <c r="H630" s="1198"/>
      <c r="I630" s="1198"/>
      <c r="J630" s="1199"/>
      <c r="K630" s="1199"/>
      <c r="L630" s="1114"/>
      <c r="O630" s="1113"/>
      <c r="Q630" s="1113"/>
      <c r="R630" s="1113"/>
      <c r="U630" s="1158"/>
      <c r="V630" s="1158"/>
    </row>
    <row r="631" spans="2:22" s="1112" customFormat="1" x14ac:dyDescent="0.15">
      <c r="B631" s="1159"/>
      <c r="C631" s="1159"/>
      <c r="D631" s="1158"/>
      <c r="E631" s="1158"/>
      <c r="F631" s="1159"/>
      <c r="G631" s="1198"/>
      <c r="H631" s="1198"/>
      <c r="I631" s="1198"/>
      <c r="J631" s="1199"/>
      <c r="K631" s="1199"/>
      <c r="L631" s="1114"/>
      <c r="O631" s="1113"/>
      <c r="Q631" s="1113"/>
      <c r="R631" s="1113"/>
      <c r="U631" s="1158"/>
      <c r="V631" s="1158"/>
    </row>
    <row r="632" spans="2:22" s="1112" customFormat="1" x14ac:dyDescent="0.15">
      <c r="B632" s="1159"/>
      <c r="C632" s="1159"/>
      <c r="D632" s="1158"/>
      <c r="E632" s="1158"/>
      <c r="F632" s="1159"/>
      <c r="G632" s="1198"/>
      <c r="H632" s="1198"/>
      <c r="I632" s="1198"/>
      <c r="J632" s="1199"/>
      <c r="K632" s="1199"/>
      <c r="L632" s="1114"/>
      <c r="O632" s="1113"/>
      <c r="Q632" s="1113"/>
      <c r="R632" s="1113"/>
      <c r="U632" s="1158"/>
      <c r="V632" s="1158"/>
    </row>
    <row r="633" spans="2:22" x14ac:dyDescent="0.15">
      <c r="C633" s="1159"/>
    </row>
    <row r="634" spans="2:22" x14ac:dyDescent="0.15">
      <c r="C634" s="1159"/>
    </row>
    <row r="635" spans="2:22" x14ac:dyDescent="0.15">
      <c r="C635" s="1159"/>
    </row>
    <row r="636" spans="2:22" x14ac:dyDescent="0.15">
      <c r="C636" s="1159"/>
    </row>
    <row r="637" spans="2:22" x14ac:dyDescent="0.15">
      <c r="C637" s="1159"/>
      <c r="T637" s="1114"/>
    </row>
    <row r="638" spans="2:22" x14ac:dyDescent="0.15">
      <c r="C638" s="1159"/>
      <c r="T638" s="1114"/>
    </row>
    <row r="639" spans="2:22" x14ac:dyDescent="0.15">
      <c r="C639" s="1159"/>
      <c r="T639" s="1114"/>
    </row>
    <row r="640" spans="2:22" x14ac:dyDescent="0.15">
      <c r="C640" s="1159"/>
      <c r="T640" s="1114"/>
    </row>
    <row r="641" spans="3:20" x14ac:dyDescent="0.15">
      <c r="C641" s="1159"/>
      <c r="T641" s="1114"/>
    </row>
    <row r="642" spans="3:20" x14ac:dyDescent="0.15">
      <c r="C642" s="1159"/>
      <c r="T642" s="1114"/>
    </row>
    <row r="643" spans="3:20" x14ac:dyDescent="0.15">
      <c r="C643" s="1159"/>
      <c r="T643" s="1114"/>
    </row>
    <row r="644" spans="3:20" x14ac:dyDescent="0.15">
      <c r="C644" s="1159"/>
      <c r="T644" s="1114"/>
    </row>
    <row r="645" spans="3:20" x14ac:dyDescent="0.15">
      <c r="C645" s="1159"/>
      <c r="T645" s="1114"/>
    </row>
    <row r="646" spans="3:20" x14ac:dyDescent="0.15">
      <c r="C646" s="1159"/>
      <c r="T646" s="1114"/>
    </row>
    <row r="647" spans="3:20" x14ac:dyDescent="0.15">
      <c r="C647" s="1159"/>
      <c r="T647" s="1114"/>
    </row>
    <row r="648" spans="3:20" x14ac:dyDescent="0.15">
      <c r="C648" s="1159"/>
      <c r="T648" s="1114"/>
    </row>
    <row r="649" spans="3:20" x14ac:dyDescent="0.15">
      <c r="C649" s="1159"/>
      <c r="T649" s="1114"/>
    </row>
    <row r="650" spans="3:20" x14ac:dyDescent="0.15">
      <c r="C650" s="1159"/>
      <c r="T650" s="1114"/>
    </row>
    <row r="651" spans="3:20" x14ac:dyDescent="0.15">
      <c r="C651" s="1159"/>
      <c r="T651" s="1114"/>
    </row>
    <row r="652" spans="3:20" x14ac:dyDescent="0.15">
      <c r="C652" s="1159"/>
      <c r="T652" s="1114"/>
    </row>
    <row r="653" spans="3:20" x14ac:dyDescent="0.15">
      <c r="C653" s="1159"/>
      <c r="T653" s="1114"/>
    </row>
    <row r="654" spans="3:20" x14ac:dyDescent="0.15">
      <c r="C654" s="1159"/>
      <c r="T654" s="1114"/>
    </row>
    <row r="655" spans="3:20" x14ac:dyDescent="0.15">
      <c r="C655" s="1159"/>
      <c r="T655" s="1114"/>
    </row>
    <row r="656" spans="3:20" x14ac:dyDescent="0.15">
      <c r="C656" s="1159"/>
      <c r="T656" s="1114"/>
    </row>
    <row r="657" spans="3:20" x14ac:dyDescent="0.15">
      <c r="C657" s="1159"/>
      <c r="T657" s="1114"/>
    </row>
    <row r="658" spans="3:20" x14ac:dyDescent="0.15">
      <c r="C658" s="1159"/>
      <c r="T658" s="1114"/>
    </row>
    <row r="659" spans="3:20" x14ac:dyDescent="0.15">
      <c r="C659" s="1159"/>
      <c r="T659" s="1114"/>
    </row>
    <row r="660" spans="3:20" x14ac:dyDescent="0.15">
      <c r="C660" s="1159"/>
      <c r="T660" s="1114"/>
    </row>
    <row r="661" spans="3:20" x14ac:dyDescent="0.15">
      <c r="C661" s="1159"/>
      <c r="T661" s="1114"/>
    </row>
    <row r="662" spans="3:20" x14ac:dyDescent="0.15">
      <c r="C662" s="1159"/>
      <c r="T662" s="1114"/>
    </row>
    <row r="663" spans="3:20" x14ac:dyDescent="0.15">
      <c r="C663" s="1159"/>
      <c r="T663" s="1114"/>
    </row>
    <row r="664" spans="3:20" x14ac:dyDescent="0.15">
      <c r="C664" s="1159"/>
      <c r="T664" s="1114"/>
    </row>
    <row r="665" spans="3:20" x14ac:dyDescent="0.15">
      <c r="C665" s="1159"/>
      <c r="T665" s="1114"/>
    </row>
    <row r="666" spans="3:20" x14ac:dyDescent="0.15">
      <c r="C666" s="1159"/>
      <c r="T666" s="1114"/>
    </row>
    <row r="667" spans="3:20" x14ac:dyDescent="0.15">
      <c r="C667" s="1159"/>
      <c r="T667" s="1114"/>
    </row>
    <row r="668" spans="3:20" x14ac:dyDescent="0.15">
      <c r="C668" s="1159"/>
      <c r="T668" s="1114"/>
    </row>
    <row r="669" spans="3:20" x14ac:dyDescent="0.15">
      <c r="C669" s="1159"/>
      <c r="T669" s="1114"/>
    </row>
    <row r="670" spans="3:20" x14ac:dyDescent="0.15">
      <c r="C670" s="1159"/>
      <c r="T670" s="1114"/>
    </row>
    <row r="671" spans="3:20" x14ac:dyDescent="0.15">
      <c r="C671" s="1159"/>
      <c r="T671" s="1114"/>
    </row>
    <row r="672" spans="3:20" x14ac:dyDescent="0.15">
      <c r="C672" s="1159"/>
      <c r="T672" s="1114"/>
    </row>
    <row r="673" spans="3:20" x14ac:dyDescent="0.15">
      <c r="C673" s="1159"/>
      <c r="T673" s="1114"/>
    </row>
    <row r="674" spans="3:20" x14ac:dyDescent="0.15">
      <c r="C674" s="1159"/>
      <c r="T674" s="1114"/>
    </row>
    <row r="675" spans="3:20" x14ac:dyDescent="0.15">
      <c r="C675" s="1159"/>
      <c r="T675" s="1114"/>
    </row>
    <row r="676" spans="3:20" x14ac:dyDescent="0.15">
      <c r="C676" s="1159"/>
      <c r="T676" s="1114"/>
    </row>
    <row r="677" spans="3:20" x14ac:dyDescent="0.15">
      <c r="C677" s="1159"/>
      <c r="T677" s="1114"/>
    </row>
    <row r="678" spans="3:20" x14ac:dyDescent="0.15">
      <c r="C678" s="1159"/>
      <c r="T678" s="1114"/>
    </row>
    <row r="679" spans="3:20" x14ac:dyDescent="0.15">
      <c r="C679" s="1159"/>
      <c r="T679" s="1114"/>
    </row>
    <row r="680" spans="3:20" x14ac:dyDescent="0.15">
      <c r="C680" s="1159"/>
      <c r="T680" s="1114"/>
    </row>
    <row r="681" spans="3:20" x14ac:dyDescent="0.15">
      <c r="C681" s="1159"/>
      <c r="T681" s="1114"/>
    </row>
    <row r="682" spans="3:20" x14ac:dyDescent="0.15">
      <c r="C682" s="1159"/>
      <c r="T682" s="1114"/>
    </row>
    <row r="683" spans="3:20" x14ac:dyDescent="0.15">
      <c r="C683" s="1159"/>
      <c r="T683" s="1114"/>
    </row>
    <row r="684" spans="3:20" x14ac:dyDescent="0.15">
      <c r="C684" s="1159"/>
      <c r="T684" s="1114"/>
    </row>
    <row r="685" spans="3:20" x14ac:dyDescent="0.15">
      <c r="C685" s="1159"/>
      <c r="T685" s="1114"/>
    </row>
    <row r="686" spans="3:20" x14ac:dyDescent="0.15">
      <c r="C686" s="1159"/>
      <c r="T686" s="1114"/>
    </row>
    <row r="687" spans="3:20" x14ac:dyDescent="0.15">
      <c r="C687" s="1159"/>
      <c r="T687" s="1114"/>
    </row>
    <row r="688" spans="3:20" x14ac:dyDescent="0.15">
      <c r="C688" s="1159"/>
      <c r="T688" s="1114"/>
    </row>
    <row r="689" spans="3:20" x14ac:dyDescent="0.15">
      <c r="C689" s="1159"/>
      <c r="T689" s="1114"/>
    </row>
    <row r="690" spans="3:20" x14ac:dyDescent="0.15">
      <c r="C690" s="1159"/>
      <c r="T690" s="1114"/>
    </row>
    <row r="691" spans="3:20" x14ac:dyDescent="0.15">
      <c r="C691" s="1159"/>
      <c r="T691" s="1114"/>
    </row>
    <row r="692" spans="3:20" x14ac:dyDescent="0.15">
      <c r="C692" s="1159"/>
      <c r="T692" s="1114"/>
    </row>
    <row r="693" spans="3:20" x14ac:dyDescent="0.15">
      <c r="C693" s="1159"/>
      <c r="T693" s="1114"/>
    </row>
    <row r="694" spans="3:20" x14ac:dyDescent="0.15">
      <c r="C694" s="1159"/>
      <c r="T694" s="1114"/>
    </row>
    <row r="695" spans="3:20" x14ac:dyDescent="0.15">
      <c r="C695" s="1159"/>
      <c r="T695" s="1114"/>
    </row>
    <row r="696" spans="3:20" x14ac:dyDescent="0.15">
      <c r="C696" s="1159"/>
      <c r="T696" s="1114"/>
    </row>
    <row r="697" spans="3:20" x14ac:dyDescent="0.15">
      <c r="C697" s="1159"/>
      <c r="T697" s="1114"/>
    </row>
    <row r="698" spans="3:20" x14ac:dyDescent="0.15">
      <c r="C698" s="1159"/>
      <c r="T698" s="1114"/>
    </row>
    <row r="699" spans="3:20" x14ac:dyDescent="0.15">
      <c r="C699" s="1159"/>
      <c r="T699" s="1114"/>
    </row>
    <row r="700" spans="3:20" x14ac:dyDescent="0.15">
      <c r="C700" s="1159"/>
      <c r="T700" s="1114"/>
    </row>
    <row r="701" spans="3:20" x14ac:dyDescent="0.15">
      <c r="C701" s="1159"/>
      <c r="T701" s="1114"/>
    </row>
    <row r="702" spans="3:20" x14ac:dyDescent="0.15">
      <c r="C702" s="1159"/>
      <c r="T702" s="1114"/>
    </row>
    <row r="703" spans="3:20" x14ac:dyDescent="0.15">
      <c r="C703" s="1159"/>
      <c r="T703" s="1114"/>
    </row>
    <row r="704" spans="3:20" x14ac:dyDescent="0.15">
      <c r="C704" s="1159"/>
      <c r="T704" s="1114"/>
    </row>
    <row r="705" spans="3:20" x14ac:dyDescent="0.15">
      <c r="C705" s="1159"/>
      <c r="T705" s="1114"/>
    </row>
    <row r="706" spans="3:20" x14ac:dyDescent="0.15">
      <c r="C706" s="1159"/>
      <c r="T706" s="1114"/>
    </row>
    <row r="707" spans="3:20" x14ac:dyDescent="0.15">
      <c r="C707" s="1159"/>
      <c r="T707" s="1114"/>
    </row>
    <row r="708" spans="3:20" x14ac:dyDescent="0.15">
      <c r="C708" s="1159"/>
      <c r="T708" s="1114"/>
    </row>
    <row r="709" spans="3:20" x14ac:dyDescent="0.15">
      <c r="C709" s="1159"/>
      <c r="T709" s="1114"/>
    </row>
    <row r="710" spans="3:20" x14ac:dyDescent="0.15">
      <c r="C710" s="1159"/>
      <c r="T710" s="1114"/>
    </row>
    <row r="711" spans="3:20" x14ac:dyDescent="0.15">
      <c r="C711" s="1159"/>
      <c r="T711" s="1114"/>
    </row>
    <row r="712" spans="3:20" x14ac:dyDescent="0.15">
      <c r="C712" s="1159"/>
      <c r="T712" s="1114"/>
    </row>
    <row r="713" spans="3:20" x14ac:dyDescent="0.15">
      <c r="C713" s="1159"/>
      <c r="T713" s="1114"/>
    </row>
    <row r="714" spans="3:20" x14ac:dyDescent="0.15">
      <c r="C714" s="1159"/>
      <c r="T714" s="1114"/>
    </row>
    <row r="715" spans="3:20" x14ac:dyDescent="0.15">
      <c r="C715" s="1159"/>
      <c r="T715" s="1114"/>
    </row>
    <row r="716" spans="3:20" x14ac:dyDescent="0.15">
      <c r="C716" s="1159"/>
      <c r="T716" s="1114"/>
    </row>
    <row r="717" spans="3:20" x14ac:dyDescent="0.15">
      <c r="C717" s="1159"/>
      <c r="T717" s="1114"/>
    </row>
    <row r="718" spans="3:20" x14ac:dyDescent="0.15">
      <c r="C718" s="1159"/>
      <c r="T718" s="1114"/>
    </row>
    <row r="719" spans="3:20" x14ac:dyDescent="0.15">
      <c r="C719" s="1159"/>
      <c r="T719" s="1114"/>
    </row>
    <row r="720" spans="3:20" x14ac:dyDescent="0.15">
      <c r="C720" s="1159"/>
      <c r="T720" s="1114"/>
    </row>
    <row r="721" spans="3:20" x14ac:dyDescent="0.15">
      <c r="C721" s="1159"/>
      <c r="T721" s="1114"/>
    </row>
    <row r="722" spans="3:20" x14ac:dyDescent="0.15">
      <c r="C722" s="1159"/>
      <c r="T722" s="1114"/>
    </row>
    <row r="723" spans="3:20" x14ac:dyDescent="0.15">
      <c r="C723" s="1159"/>
      <c r="T723" s="1114"/>
    </row>
    <row r="724" spans="3:20" x14ac:dyDescent="0.15">
      <c r="C724" s="1159"/>
      <c r="T724" s="1114"/>
    </row>
    <row r="725" spans="3:20" x14ac:dyDescent="0.15">
      <c r="C725" s="1159"/>
      <c r="T725" s="1114"/>
    </row>
    <row r="726" spans="3:20" x14ac:dyDescent="0.15">
      <c r="C726" s="1159"/>
      <c r="T726" s="1114"/>
    </row>
    <row r="727" spans="3:20" x14ac:dyDescent="0.15">
      <c r="C727" s="1159"/>
      <c r="T727" s="1114"/>
    </row>
    <row r="728" spans="3:20" x14ac:dyDescent="0.15">
      <c r="C728" s="1159"/>
      <c r="T728" s="1114"/>
    </row>
    <row r="729" spans="3:20" x14ac:dyDescent="0.15">
      <c r="C729" s="1159"/>
      <c r="T729" s="1114"/>
    </row>
    <row r="730" spans="3:20" x14ac:dyDescent="0.15">
      <c r="C730" s="1159"/>
      <c r="T730" s="1114"/>
    </row>
    <row r="731" spans="3:20" x14ac:dyDescent="0.15">
      <c r="C731" s="1159"/>
      <c r="T731" s="1114"/>
    </row>
    <row r="732" spans="3:20" x14ac:dyDescent="0.15">
      <c r="C732" s="1159"/>
      <c r="T732" s="1114"/>
    </row>
    <row r="733" spans="3:20" x14ac:dyDescent="0.15">
      <c r="C733" s="1159"/>
      <c r="T733" s="1114"/>
    </row>
    <row r="734" spans="3:20" x14ac:dyDescent="0.15">
      <c r="C734" s="1159"/>
      <c r="T734" s="1114"/>
    </row>
    <row r="735" spans="3:20" x14ac:dyDescent="0.15">
      <c r="C735" s="1159"/>
      <c r="T735" s="1114"/>
    </row>
    <row r="736" spans="3:20" x14ac:dyDescent="0.15">
      <c r="C736" s="1159"/>
      <c r="T736" s="1114"/>
    </row>
    <row r="737" spans="3:20" x14ac:dyDescent="0.15">
      <c r="C737" s="1159"/>
      <c r="T737" s="1114"/>
    </row>
    <row r="738" spans="3:20" x14ac:dyDescent="0.15">
      <c r="C738" s="1159"/>
      <c r="T738" s="1114"/>
    </row>
    <row r="739" spans="3:20" x14ac:dyDescent="0.15">
      <c r="C739" s="1159"/>
      <c r="T739" s="1114"/>
    </row>
    <row r="740" spans="3:20" x14ac:dyDescent="0.15">
      <c r="C740" s="1159"/>
      <c r="T740" s="1114"/>
    </row>
    <row r="741" spans="3:20" x14ac:dyDescent="0.15">
      <c r="C741" s="1159"/>
      <c r="T741" s="1114"/>
    </row>
    <row r="742" spans="3:20" x14ac:dyDescent="0.15">
      <c r="C742" s="1159"/>
      <c r="T742" s="1114"/>
    </row>
    <row r="743" spans="3:20" x14ac:dyDescent="0.15">
      <c r="C743" s="1159"/>
      <c r="T743" s="1114"/>
    </row>
    <row r="744" spans="3:20" x14ac:dyDescent="0.15">
      <c r="C744" s="1159"/>
      <c r="T744" s="1114"/>
    </row>
    <row r="745" spans="3:20" x14ac:dyDescent="0.15">
      <c r="C745" s="1159"/>
      <c r="T745" s="1114"/>
    </row>
    <row r="746" spans="3:20" x14ac:dyDescent="0.15">
      <c r="C746" s="1159"/>
      <c r="T746" s="1114"/>
    </row>
    <row r="747" spans="3:20" x14ac:dyDescent="0.15">
      <c r="C747" s="1159"/>
      <c r="T747" s="1114"/>
    </row>
    <row r="748" spans="3:20" x14ac:dyDescent="0.15">
      <c r="C748" s="1159"/>
      <c r="T748" s="1114"/>
    </row>
    <row r="749" spans="3:20" x14ac:dyDescent="0.15">
      <c r="C749" s="1159"/>
      <c r="T749" s="1114"/>
    </row>
    <row r="750" spans="3:20" x14ac:dyDescent="0.15">
      <c r="C750" s="1159"/>
      <c r="T750" s="1114"/>
    </row>
    <row r="751" spans="3:20" x14ac:dyDescent="0.15">
      <c r="C751" s="1159"/>
      <c r="T751" s="1114"/>
    </row>
    <row r="752" spans="3:20" x14ac:dyDescent="0.15">
      <c r="C752" s="1159"/>
      <c r="T752" s="1114"/>
    </row>
    <row r="753" spans="3:20" x14ac:dyDescent="0.15">
      <c r="C753" s="1159"/>
      <c r="T753" s="1114"/>
    </row>
    <row r="754" spans="3:20" x14ac:dyDescent="0.15">
      <c r="C754" s="1159"/>
      <c r="T754" s="1114"/>
    </row>
    <row r="755" spans="3:20" x14ac:dyDescent="0.15">
      <c r="C755" s="1159"/>
      <c r="T755" s="1114"/>
    </row>
    <row r="756" spans="3:20" x14ac:dyDescent="0.15">
      <c r="C756" s="1159"/>
      <c r="T756" s="1114"/>
    </row>
    <row r="757" spans="3:20" x14ac:dyDescent="0.15">
      <c r="C757" s="1159"/>
      <c r="T757" s="1114"/>
    </row>
    <row r="758" spans="3:20" x14ac:dyDescent="0.15">
      <c r="C758" s="1159"/>
      <c r="T758" s="1114"/>
    </row>
    <row r="759" spans="3:20" x14ac:dyDescent="0.15">
      <c r="C759" s="1159"/>
      <c r="T759" s="1114"/>
    </row>
    <row r="760" spans="3:20" x14ac:dyDescent="0.15">
      <c r="C760" s="1159"/>
      <c r="T760" s="1114"/>
    </row>
    <row r="761" spans="3:20" x14ac:dyDescent="0.15">
      <c r="C761" s="1159"/>
      <c r="T761" s="1114"/>
    </row>
    <row r="762" spans="3:20" x14ac:dyDescent="0.15">
      <c r="C762" s="1159"/>
      <c r="T762" s="1114"/>
    </row>
    <row r="763" spans="3:20" x14ac:dyDescent="0.15">
      <c r="C763" s="1159"/>
      <c r="T763" s="1114"/>
    </row>
    <row r="764" spans="3:20" x14ac:dyDescent="0.15">
      <c r="C764" s="1159"/>
      <c r="T764" s="1114"/>
    </row>
    <row r="765" spans="3:20" x14ac:dyDescent="0.15">
      <c r="C765" s="1159"/>
      <c r="T765" s="1114"/>
    </row>
    <row r="766" spans="3:20" x14ac:dyDescent="0.15">
      <c r="C766" s="1159"/>
      <c r="T766" s="1114"/>
    </row>
    <row r="767" spans="3:20" x14ac:dyDescent="0.15">
      <c r="C767" s="1159"/>
      <c r="T767" s="1114"/>
    </row>
    <row r="768" spans="3:20" x14ac:dyDescent="0.15">
      <c r="C768" s="1159"/>
      <c r="T768" s="1114"/>
    </row>
    <row r="769" spans="3:20" x14ac:dyDescent="0.15">
      <c r="C769" s="1159"/>
      <c r="T769" s="1114"/>
    </row>
    <row r="770" spans="3:20" x14ac:dyDescent="0.15">
      <c r="C770" s="1159"/>
      <c r="T770" s="1114"/>
    </row>
    <row r="771" spans="3:20" x14ac:dyDescent="0.15">
      <c r="C771" s="1159"/>
      <c r="T771" s="1114"/>
    </row>
    <row r="772" spans="3:20" x14ac:dyDescent="0.15">
      <c r="C772" s="1159"/>
      <c r="T772" s="1114"/>
    </row>
    <row r="773" spans="3:20" x14ac:dyDescent="0.15">
      <c r="C773" s="1159"/>
      <c r="T773" s="1114"/>
    </row>
    <row r="774" spans="3:20" x14ac:dyDescent="0.15">
      <c r="C774" s="1159"/>
      <c r="T774" s="1114"/>
    </row>
    <row r="775" spans="3:20" x14ac:dyDescent="0.15">
      <c r="C775" s="1159"/>
      <c r="T775" s="1114"/>
    </row>
    <row r="776" spans="3:20" x14ac:dyDescent="0.15">
      <c r="C776" s="1159"/>
      <c r="T776" s="1114"/>
    </row>
    <row r="777" spans="3:20" x14ac:dyDescent="0.15">
      <c r="C777" s="1159"/>
      <c r="T777" s="1114"/>
    </row>
    <row r="778" spans="3:20" x14ac:dyDescent="0.15">
      <c r="C778" s="1159"/>
      <c r="T778" s="1114"/>
    </row>
    <row r="779" spans="3:20" x14ac:dyDescent="0.15">
      <c r="C779" s="1159"/>
      <c r="T779" s="1114"/>
    </row>
    <row r="780" spans="3:20" x14ac:dyDescent="0.15">
      <c r="C780" s="1159"/>
      <c r="T780" s="1114"/>
    </row>
    <row r="781" spans="3:20" x14ac:dyDescent="0.15">
      <c r="C781" s="1159"/>
      <c r="T781" s="1114"/>
    </row>
    <row r="782" spans="3:20" x14ac:dyDescent="0.15">
      <c r="C782" s="1159"/>
      <c r="T782" s="1114"/>
    </row>
    <row r="783" spans="3:20" x14ac:dyDescent="0.15">
      <c r="C783" s="1159"/>
      <c r="T783" s="1114"/>
    </row>
    <row r="784" spans="3:20" x14ac:dyDescent="0.15">
      <c r="C784" s="1159"/>
      <c r="T784" s="1114"/>
    </row>
    <row r="785" spans="3:20" x14ac:dyDescent="0.15">
      <c r="C785" s="1159"/>
      <c r="T785" s="1114"/>
    </row>
    <row r="786" spans="3:20" x14ac:dyDescent="0.15">
      <c r="C786" s="1159"/>
      <c r="T786" s="1114"/>
    </row>
    <row r="787" spans="3:20" x14ac:dyDescent="0.15">
      <c r="C787" s="1159"/>
      <c r="T787" s="1114"/>
    </row>
    <row r="788" spans="3:20" x14ac:dyDescent="0.15">
      <c r="C788" s="1159"/>
      <c r="T788" s="1114"/>
    </row>
    <row r="789" spans="3:20" x14ac:dyDescent="0.15">
      <c r="C789" s="1159"/>
      <c r="T789" s="1114"/>
    </row>
    <row r="790" spans="3:20" x14ac:dyDescent="0.15">
      <c r="C790" s="1159"/>
      <c r="T790" s="1114"/>
    </row>
    <row r="791" spans="3:20" x14ac:dyDescent="0.15">
      <c r="C791" s="1159"/>
      <c r="T791" s="1114"/>
    </row>
    <row r="792" spans="3:20" x14ac:dyDescent="0.15">
      <c r="C792" s="1159"/>
      <c r="T792" s="1114"/>
    </row>
    <row r="793" spans="3:20" x14ac:dyDescent="0.15">
      <c r="C793" s="1159"/>
      <c r="T793" s="1114"/>
    </row>
    <row r="794" spans="3:20" x14ac:dyDescent="0.15">
      <c r="C794" s="1159"/>
      <c r="T794" s="1114"/>
    </row>
    <row r="795" spans="3:20" x14ac:dyDescent="0.15">
      <c r="C795" s="1159"/>
      <c r="T795" s="1114"/>
    </row>
    <row r="796" spans="3:20" x14ac:dyDescent="0.15">
      <c r="C796" s="1159"/>
      <c r="T796" s="1114"/>
    </row>
    <row r="797" spans="3:20" x14ac:dyDescent="0.15">
      <c r="C797" s="1159"/>
      <c r="T797" s="1114"/>
    </row>
    <row r="798" spans="3:20" x14ac:dyDescent="0.15">
      <c r="C798" s="1159"/>
      <c r="T798" s="1114"/>
    </row>
    <row r="799" spans="3:20" x14ac:dyDescent="0.15">
      <c r="C799" s="1159"/>
      <c r="T799" s="1114"/>
    </row>
    <row r="800" spans="3:20" x14ac:dyDescent="0.15">
      <c r="C800" s="1159"/>
      <c r="T800" s="1114"/>
    </row>
    <row r="801" spans="3:20" x14ac:dyDescent="0.15">
      <c r="C801" s="1159"/>
      <c r="T801" s="1114"/>
    </row>
    <row r="802" spans="3:20" x14ac:dyDescent="0.15">
      <c r="C802" s="1159"/>
      <c r="T802" s="1114"/>
    </row>
    <row r="803" spans="3:20" x14ac:dyDescent="0.15">
      <c r="C803" s="1159"/>
      <c r="T803" s="1114"/>
    </row>
    <row r="804" spans="3:20" x14ac:dyDescent="0.15">
      <c r="C804" s="1159"/>
      <c r="T804" s="1114"/>
    </row>
    <row r="805" spans="3:20" x14ac:dyDescent="0.15">
      <c r="C805" s="1159"/>
      <c r="T805" s="1114"/>
    </row>
    <row r="806" spans="3:20" x14ac:dyDescent="0.15">
      <c r="C806" s="1159"/>
      <c r="T806" s="1114"/>
    </row>
    <row r="807" spans="3:20" x14ac:dyDescent="0.15">
      <c r="C807" s="1159"/>
      <c r="T807" s="1114"/>
    </row>
    <row r="808" spans="3:20" x14ac:dyDescent="0.15">
      <c r="C808" s="1159"/>
      <c r="T808" s="1114"/>
    </row>
    <row r="809" spans="3:20" x14ac:dyDescent="0.15">
      <c r="C809" s="1159"/>
      <c r="T809" s="1114"/>
    </row>
    <row r="810" spans="3:20" x14ac:dyDescent="0.15">
      <c r="C810" s="1159"/>
      <c r="T810" s="1114"/>
    </row>
    <row r="811" spans="3:20" x14ac:dyDescent="0.15">
      <c r="C811" s="1159"/>
      <c r="T811" s="1114"/>
    </row>
    <row r="812" spans="3:20" x14ac:dyDescent="0.15">
      <c r="C812" s="1159"/>
      <c r="T812" s="1114"/>
    </row>
    <row r="813" spans="3:20" x14ac:dyDescent="0.15">
      <c r="C813" s="1159"/>
      <c r="T813" s="1114"/>
    </row>
    <row r="814" spans="3:20" x14ac:dyDescent="0.15">
      <c r="C814" s="1159"/>
      <c r="T814" s="1114"/>
    </row>
    <row r="815" spans="3:20" x14ac:dyDescent="0.15">
      <c r="C815" s="1159"/>
      <c r="T815" s="1114"/>
    </row>
    <row r="816" spans="3:20" x14ac:dyDescent="0.15">
      <c r="C816" s="1159"/>
      <c r="T816" s="1114"/>
    </row>
    <row r="817" spans="3:20" x14ac:dyDescent="0.15">
      <c r="C817" s="1159"/>
      <c r="T817" s="1114"/>
    </row>
    <row r="818" spans="3:20" x14ac:dyDescent="0.15">
      <c r="C818" s="1159"/>
      <c r="T818" s="1114"/>
    </row>
    <row r="819" spans="3:20" x14ac:dyDescent="0.15">
      <c r="C819" s="1159"/>
      <c r="T819" s="1114"/>
    </row>
    <row r="820" spans="3:20" x14ac:dyDescent="0.15">
      <c r="C820" s="1159"/>
      <c r="T820" s="1114"/>
    </row>
    <row r="821" spans="3:20" x14ac:dyDescent="0.15">
      <c r="C821" s="1159"/>
      <c r="T821" s="1114"/>
    </row>
    <row r="822" spans="3:20" x14ac:dyDescent="0.15">
      <c r="C822" s="1159"/>
      <c r="T822" s="1114"/>
    </row>
    <row r="823" spans="3:20" x14ac:dyDescent="0.15">
      <c r="C823" s="1159"/>
      <c r="T823" s="1114"/>
    </row>
    <row r="824" spans="3:20" x14ac:dyDescent="0.15">
      <c r="C824" s="1159"/>
      <c r="T824" s="1114"/>
    </row>
    <row r="825" spans="3:20" x14ac:dyDescent="0.15">
      <c r="C825" s="1159"/>
      <c r="T825" s="1114"/>
    </row>
    <row r="826" spans="3:20" x14ac:dyDescent="0.15">
      <c r="C826" s="1159"/>
      <c r="T826" s="1114"/>
    </row>
    <row r="827" spans="3:20" x14ac:dyDescent="0.15">
      <c r="C827" s="1159"/>
      <c r="T827" s="1114"/>
    </row>
    <row r="828" spans="3:20" x14ac:dyDescent="0.15">
      <c r="C828" s="1159"/>
      <c r="T828" s="1114"/>
    </row>
    <row r="829" spans="3:20" x14ac:dyDescent="0.15">
      <c r="C829" s="1159"/>
      <c r="T829" s="1114"/>
    </row>
    <row r="830" spans="3:20" x14ac:dyDescent="0.15">
      <c r="C830" s="1159"/>
      <c r="T830" s="1114"/>
    </row>
    <row r="831" spans="3:20" x14ac:dyDescent="0.15">
      <c r="C831" s="1159"/>
      <c r="T831" s="1114"/>
    </row>
    <row r="832" spans="3:20" x14ac:dyDescent="0.15">
      <c r="C832" s="1159"/>
      <c r="T832" s="1114"/>
    </row>
    <row r="833" spans="3:20" x14ac:dyDescent="0.15">
      <c r="C833" s="1159"/>
      <c r="T833" s="1114"/>
    </row>
    <row r="834" spans="3:20" x14ac:dyDescent="0.15">
      <c r="C834" s="1159"/>
      <c r="T834" s="1114"/>
    </row>
    <row r="835" spans="3:20" x14ac:dyDescent="0.15">
      <c r="C835" s="1159"/>
      <c r="T835" s="1114"/>
    </row>
    <row r="836" spans="3:20" x14ac:dyDescent="0.15">
      <c r="C836" s="1159"/>
      <c r="T836" s="1114"/>
    </row>
    <row r="837" spans="3:20" x14ac:dyDescent="0.15">
      <c r="C837" s="1159"/>
      <c r="T837" s="1114"/>
    </row>
    <row r="838" spans="3:20" x14ac:dyDescent="0.15">
      <c r="C838" s="1159"/>
      <c r="T838" s="1114"/>
    </row>
    <row r="839" spans="3:20" x14ac:dyDescent="0.15">
      <c r="C839" s="1159"/>
      <c r="T839" s="1114"/>
    </row>
    <row r="840" spans="3:20" x14ac:dyDescent="0.15">
      <c r="C840" s="1159"/>
      <c r="T840" s="1114"/>
    </row>
    <row r="841" spans="3:20" x14ac:dyDescent="0.15">
      <c r="C841" s="1159"/>
      <c r="T841" s="1114"/>
    </row>
    <row r="842" spans="3:20" x14ac:dyDescent="0.15">
      <c r="C842" s="1159"/>
      <c r="T842" s="1114"/>
    </row>
    <row r="843" spans="3:20" x14ac:dyDescent="0.15">
      <c r="C843" s="1159"/>
      <c r="T843" s="1114"/>
    </row>
    <row r="844" spans="3:20" x14ac:dyDescent="0.15">
      <c r="C844" s="1159"/>
      <c r="T844" s="1114"/>
    </row>
    <row r="845" spans="3:20" x14ac:dyDescent="0.15">
      <c r="C845" s="1159"/>
      <c r="T845" s="1114"/>
    </row>
    <row r="846" spans="3:20" x14ac:dyDescent="0.15">
      <c r="C846" s="1159"/>
      <c r="T846" s="1114"/>
    </row>
    <row r="847" spans="3:20" x14ac:dyDescent="0.15">
      <c r="C847" s="1159"/>
      <c r="T847" s="1114"/>
    </row>
    <row r="848" spans="3:20" x14ac:dyDescent="0.15">
      <c r="C848" s="1159"/>
      <c r="T848" s="1114"/>
    </row>
    <row r="849" spans="3:20" x14ac:dyDescent="0.15">
      <c r="C849" s="1159"/>
      <c r="T849" s="1114"/>
    </row>
    <row r="850" spans="3:20" x14ac:dyDescent="0.15">
      <c r="C850" s="1159"/>
      <c r="T850" s="1114"/>
    </row>
    <row r="851" spans="3:20" x14ac:dyDescent="0.15">
      <c r="C851" s="1159"/>
      <c r="T851" s="1114"/>
    </row>
    <row r="852" spans="3:20" x14ac:dyDescent="0.15">
      <c r="C852" s="1159"/>
      <c r="T852" s="1114"/>
    </row>
    <row r="853" spans="3:20" x14ac:dyDescent="0.15">
      <c r="C853" s="1159"/>
      <c r="T853" s="1114"/>
    </row>
    <row r="854" spans="3:20" x14ac:dyDescent="0.15">
      <c r="C854" s="1159"/>
      <c r="T854" s="1114"/>
    </row>
    <row r="855" spans="3:20" x14ac:dyDescent="0.15">
      <c r="C855" s="1159"/>
      <c r="T855" s="1114"/>
    </row>
    <row r="856" spans="3:20" x14ac:dyDescent="0.15">
      <c r="C856" s="1159"/>
      <c r="T856" s="1114"/>
    </row>
    <row r="857" spans="3:20" x14ac:dyDescent="0.15">
      <c r="C857" s="1159"/>
      <c r="T857" s="1114"/>
    </row>
    <row r="858" spans="3:20" x14ac:dyDescent="0.15">
      <c r="C858" s="1159"/>
      <c r="T858" s="1114"/>
    </row>
    <row r="859" spans="3:20" x14ac:dyDescent="0.15">
      <c r="C859" s="1159"/>
      <c r="T859" s="1114"/>
    </row>
    <row r="860" spans="3:20" x14ac:dyDescent="0.15">
      <c r="C860" s="1159"/>
      <c r="T860" s="1114"/>
    </row>
    <row r="861" spans="3:20" x14ac:dyDescent="0.15">
      <c r="C861" s="1159"/>
      <c r="T861" s="1114"/>
    </row>
    <row r="862" spans="3:20" x14ac:dyDescent="0.15">
      <c r="C862" s="1159"/>
      <c r="T862" s="1114"/>
    </row>
    <row r="863" spans="3:20" x14ac:dyDescent="0.15">
      <c r="C863" s="1159"/>
      <c r="T863" s="1114"/>
    </row>
    <row r="864" spans="3:20" x14ac:dyDescent="0.15">
      <c r="C864" s="1159"/>
      <c r="T864" s="1114"/>
    </row>
    <row r="865" spans="3:20" x14ac:dyDescent="0.15">
      <c r="C865" s="1159"/>
      <c r="T865" s="1114"/>
    </row>
    <row r="866" spans="3:20" x14ac:dyDescent="0.15">
      <c r="C866" s="1159"/>
      <c r="T866" s="1114"/>
    </row>
    <row r="867" spans="3:20" x14ac:dyDescent="0.15">
      <c r="C867" s="1159"/>
      <c r="T867" s="1114"/>
    </row>
    <row r="868" spans="3:20" x14ac:dyDescent="0.15">
      <c r="C868" s="1159"/>
      <c r="T868" s="1114"/>
    </row>
    <row r="869" spans="3:20" x14ac:dyDescent="0.15">
      <c r="C869" s="1159"/>
      <c r="T869" s="1114"/>
    </row>
    <row r="870" spans="3:20" x14ac:dyDescent="0.15">
      <c r="C870" s="1159"/>
      <c r="T870" s="1114"/>
    </row>
    <row r="871" spans="3:20" x14ac:dyDescent="0.15">
      <c r="C871" s="1159"/>
      <c r="T871" s="1114"/>
    </row>
    <row r="872" spans="3:20" x14ac:dyDescent="0.15">
      <c r="C872" s="1159"/>
      <c r="T872" s="1114"/>
    </row>
    <row r="873" spans="3:20" x14ac:dyDescent="0.15">
      <c r="C873" s="1159"/>
      <c r="T873" s="1114"/>
    </row>
    <row r="874" spans="3:20" x14ac:dyDescent="0.15">
      <c r="C874" s="1159"/>
      <c r="T874" s="1114"/>
    </row>
    <row r="875" spans="3:20" x14ac:dyDescent="0.15">
      <c r="C875" s="1159"/>
      <c r="T875" s="1114"/>
    </row>
    <row r="876" spans="3:20" x14ac:dyDescent="0.15">
      <c r="C876" s="1159"/>
      <c r="T876" s="1114"/>
    </row>
    <row r="877" spans="3:20" x14ac:dyDescent="0.15">
      <c r="C877" s="1159"/>
      <c r="T877" s="1114"/>
    </row>
    <row r="878" spans="3:20" x14ac:dyDescent="0.15">
      <c r="C878" s="1159"/>
      <c r="T878" s="1114"/>
    </row>
    <row r="879" spans="3:20" x14ac:dyDescent="0.15">
      <c r="C879" s="1159"/>
      <c r="T879" s="1114"/>
    </row>
    <row r="880" spans="3:20" x14ac:dyDescent="0.15">
      <c r="C880" s="1159"/>
      <c r="T880" s="1114"/>
    </row>
    <row r="881" spans="3:20" x14ac:dyDescent="0.15">
      <c r="C881" s="1159"/>
      <c r="T881" s="1114"/>
    </row>
    <row r="882" spans="3:20" x14ac:dyDescent="0.15">
      <c r="C882" s="1159"/>
      <c r="T882" s="1114"/>
    </row>
    <row r="883" spans="3:20" x14ac:dyDescent="0.15">
      <c r="C883" s="1159"/>
      <c r="T883" s="1114"/>
    </row>
    <row r="884" spans="3:20" x14ac:dyDescent="0.15">
      <c r="C884" s="1159"/>
      <c r="T884" s="1114"/>
    </row>
    <row r="885" spans="3:20" x14ac:dyDescent="0.15">
      <c r="C885" s="1159"/>
      <c r="T885" s="1114"/>
    </row>
    <row r="886" spans="3:20" x14ac:dyDescent="0.15">
      <c r="C886" s="1159"/>
      <c r="T886" s="1114"/>
    </row>
    <row r="887" spans="3:20" x14ac:dyDescent="0.15">
      <c r="C887" s="1159"/>
      <c r="T887" s="1114"/>
    </row>
    <row r="888" spans="3:20" x14ac:dyDescent="0.15">
      <c r="C888" s="1159"/>
      <c r="T888" s="1114"/>
    </row>
    <row r="889" spans="3:20" x14ac:dyDescent="0.15">
      <c r="C889" s="1159"/>
      <c r="T889" s="1114"/>
    </row>
    <row r="890" spans="3:20" x14ac:dyDescent="0.15">
      <c r="C890" s="1159"/>
      <c r="T890" s="1114"/>
    </row>
    <row r="891" spans="3:20" x14ac:dyDescent="0.15">
      <c r="C891" s="1159"/>
      <c r="T891" s="1114"/>
    </row>
    <row r="892" spans="3:20" x14ac:dyDescent="0.15">
      <c r="C892" s="1159"/>
      <c r="T892" s="1114"/>
    </row>
    <row r="893" spans="3:20" x14ac:dyDescent="0.15">
      <c r="C893" s="1159"/>
      <c r="T893" s="1114"/>
    </row>
    <row r="894" spans="3:20" x14ac:dyDescent="0.15">
      <c r="C894" s="1159"/>
      <c r="T894" s="1114"/>
    </row>
    <row r="895" spans="3:20" x14ac:dyDescent="0.15">
      <c r="C895" s="1159"/>
      <c r="T895" s="1114"/>
    </row>
    <row r="896" spans="3:20" x14ac:dyDescent="0.15">
      <c r="C896" s="1159"/>
      <c r="T896" s="1114"/>
    </row>
    <row r="897" spans="3:20" x14ac:dyDescent="0.15">
      <c r="C897" s="1159"/>
      <c r="T897" s="1114"/>
    </row>
    <row r="898" spans="3:20" x14ac:dyDescent="0.15">
      <c r="C898" s="1159"/>
      <c r="T898" s="1114"/>
    </row>
    <row r="899" spans="3:20" x14ac:dyDescent="0.15">
      <c r="C899" s="1159"/>
      <c r="T899" s="1114"/>
    </row>
    <row r="900" spans="3:20" x14ac:dyDescent="0.15">
      <c r="C900" s="1159"/>
      <c r="T900" s="1114"/>
    </row>
    <row r="901" spans="3:20" x14ac:dyDescent="0.15">
      <c r="C901" s="1159"/>
      <c r="T901" s="1114"/>
    </row>
    <row r="902" spans="3:20" x14ac:dyDescent="0.15">
      <c r="C902" s="1159"/>
      <c r="T902" s="1114"/>
    </row>
    <row r="903" spans="3:20" x14ac:dyDescent="0.15">
      <c r="C903" s="1159"/>
      <c r="T903" s="1114"/>
    </row>
    <row r="904" spans="3:20" x14ac:dyDescent="0.15">
      <c r="C904" s="1159"/>
      <c r="T904" s="1114"/>
    </row>
    <row r="905" spans="3:20" x14ac:dyDescent="0.15">
      <c r="C905" s="1159"/>
      <c r="T905" s="1114"/>
    </row>
    <row r="906" spans="3:20" x14ac:dyDescent="0.15">
      <c r="C906" s="1159"/>
      <c r="T906" s="1114"/>
    </row>
    <row r="907" spans="3:20" x14ac:dyDescent="0.15">
      <c r="C907" s="1159"/>
      <c r="T907" s="1114"/>
    </row>
    <row r="908" spans="3:20" x14ac:dyDescent="0.15">
      <c r="C908" s="1159"/>
      <c r="T908" s="1114"/>
    </row>
    <row r="909" spans="3:20" x14ac:dyDescent="0.15">
      <c r="C909" s="1159"/>
      <c r="T909" s="1114"/>
    </row>
    <row r="910" spans="3:20" x14ac:dyDescent="0.15">
      <c r="C910" s="1159"/>
      <c r="T910" s="1114"/>
    </row>
    <row r="911" spans="3:20" x14ac:dyDescent="0.15">
      <c r="T911" s="1114"/>
    </row>
    <row r="912" spans="3:20" x14ac:dyDescent="0.15">
      <c r="T912" s="1114"/>
    </row>
    <row r="913" spans="20:20" x14ac:dyDescent="0.15">
      <c r="T913" s="1114"/>
    </row>
    <row r="914" spans="20:20" x14ac:dyDescent="0.15">
      <c r="T914" s="1114"/>
    </row>
    <row r="915" spans="20:20" x14ac:dyDescent="0.15">
      <c r="T915" s="1114"/>
    </row>
    <row r="916" spans="20:20" x14ac:dyDescent="0.15">
      <c r="T916" s="1114"/>
    </row>
    <row r="917" spans="20:20" x14ac:dyDescent="0.15">
      <c r="T917" s="1114"/>
    </row>
    <row r="918" spans="20:20" x14ac:dyDescent="0.15">
      <c r="T918" s="1114"/>
    </row>
    <row r="919" spans="20:20" x14ac:dyDescent="0.15">
      <c r="T919" s="1114"/>
    </row>
    <row r="920" spans="20:20" x14ac:dyDescent="0.15">
      <c r="T920" s="1114"/>
    </row>
    <row r="921" spans="20:20" x14ac:dyDescent="0.15">
      <c r="T921" s="1114"/>
    </row>
    <row r="922" spans="20:20" x14ac:dyDescent="0.15">
      <c r="T922" s="1114"/>
    </row>
    <row r="923" spans="20:20" x14ac:dyDescent="0.15">
      <c r="T923" s="1114"/>
    </row>
    <row r="924" spans="20:20" x14ac:dyDescent="0.15">
      <c r="T924" s="1114"/>
    </row>
    <row r="925" spans="20:20" x14ac:dyDescent="0.15">
      <c r="T925" s="1114"/>
    </row>
    <row r="926" spans="20:20" x14ac:dyDescent="0.15">
      <c r="T926" s="1114"/>
    </row>
    <row r="927" spans="20:20" x14ac:dyDescent="0.15">
      <c r="T927" s="1114"/>
    </row>
    <row r="928" spans="20:20" x14ac:dyDescent="0.15">
      <c r="T928" s="1114"/>
    </row>
    <row r="929" spans="20:20" x14ac:dyDescent="0.15">
      <c r="T929" s="1114"/>
    </row>
    <row r="930" spans="20:20" x14ac:dyDescent="0.15">
      <c r="T930" s="1114"/>
    </row>
    <row r="931" spans="20:20" x14ac:dyDescent="0.15">
      <c r="T931" s="1114"/>
    </row>
    <row r="932" spans="20:20" x14ac:dyDescent="0.15">
      <c r="T932" s="1114"/>
    </row>
    <row r="933" spans="20:20" x14ac:dyDescent="0.15">
      <c r="T933" s="1114"/>
    </row>
    <row r="934" spans="20:20" x14ac:dyDescent="0.15">
      <c r="T934" s="1114"/>
    </row>
    <row r="935" spans="20:20" x14ac:dyDescent="0.15">
      <c r="T935" s="1114"/>
    </row>
    <row r="936" spans="20:20" x14ac:dyDescent="0.15">
      <c r="T936" s="1114"/>
    </row>
    <row r="937" spans="20:20" x14ac:dyDescent="0.15">
      <c r="T937" s="1114"/>
    </row>
    <row r="938" spans="20:20" x14ac:dyDescent="0.15">
      <c r="T938" s="1114"/>
    </row>
    <row r="939" spans="20:20" x14ac:dyDescent="0.15">
      <c r="T939" s="1114"/>
    </row>
    <row r="940" spans="20:20" x14ac:dyDescent="0.15">
      <c r="T940" s="1114"/>
    </row>
    <row r="941" spans="20:20" x14ac:dyDescent="0.15">
      <c r="T941" s="1114"/>
    </row>
    <row r="942" spans="20:20" x14ac:dyDescent="0.15">
      <c r="T942" s="1114"/>
    </row>
    <row r="943" spans="20:20" x14ac:dyDescent="0.15">
      <c r="T943" s="1114"/>
    </row>
    <row r="944" spans="20:20" x14ac:dyDescent="0.15">
      <c r="T944" s="1114"/>
    </row>
    <row r="945" spans="20:20" x14ac:dyDescent="0.15">
      <c r="T945" s="1114"/>
    </row>
    <row r="946" spans="20:20" x14ac:dyDescent="0.15">
      <c r="T946" s="1114"/>
    </row>
    <row r="947" spans="20:20" x14ac:dyDescent="0.15">
      <c r="T947" s="1114"/>
    </row>
    <row r="948" spans="20:20" x14ac:dyDescent="0.15">
      <c r="T948" s="1114"/>
    </row>
    <row r="949" spans="20:20" x14ac:dyDescent="0.15">
      <c r="T949" s="1114"/>
    </row>
    <row r="950" spans="20:20" x14ac:dyDescent="0.15">
      <c r="T950" s="1114"/>
    </row>
    <row r="951" spans="20:20" x14ac:dyDescent="0.15">
      <c r="T951" s="1114"/>
    </row>
    <row r="952" spans="20:20" x14ac:dyDescent="0.15">
      <c r="T952" s="1114"/>
    </row>
    <row r="953" spans="20:20" x14ac:dyDescent="0.15">
      <c r="T953" s="1114"/>
    </row>
    <row r="954" spans="20:20" x14ac:dyDescent="0.15">
      <c r="T954" s="1114"/>
    </row>
    <row r="955" spans="20:20" x14ac:dyDescent="0.15">
      <c r="T955" s="1114"/>
    </row>
    <row r="956" spans="20:20" x14ac:dyDescent="0.15">
      <c r="T956" s="1114"/>
    </row>
    <row r="957" spans="20:20" x14ac:dyDescent="0.15">
      <c r="T957" s="1114"/>
    </row>
    <row r="958" spans="20:20" x14ac:dyDescent="0.15">
      <c r="T958" s="1114"/>
    </row>
    <row r="959" spans="20:20" x14ac:dyDescent="0.15">
      <c r="T959" s="1114"/>
    </row>
    <row r="960" spans="20:20" x14ac:dyDescent="0.15">
      <c r="T960" s="1114"/>
    </row>
    <row r="961" spans="20:20" x14ac:dyDescent="0.15">
      <c r="T961" s="1114"/>
    </row>
    <row r="962" spans="20:20" x14ac:dyDescent="0.15">
      <c r="T962" s="1114"/>
    </row>
    <row r="963" spans="20:20" x14ac:dyDescent="0.15">
      <c r="T963" s="1114"/>
    </row>
    <row r="964" spans="20:20" x14ac:dyDescent="0.15">
      <c r="T964" s="1114"/>
    </row>
    <row r="965" spans="20:20" x14ac:dyDescent="0.15">
      <c r="T965" s="1114"/>
    </row>
    <row r="966" spans="20:20" x14ac:dyDescent="0.15">
      <c r="T966" s="1114"/>
    </row>
    <row r="967" spans="20:20" x14ac:dyDescent="0.15">
      <c r="T967" s="1114"/>
    </row>
    <row r="968" spans="20:20" x14ac:dyDescent="0.15">
      <c r="T968" s="1114"/>
    </row>
    <row r="969" spans="20:20" x14ac:dyDescent="0.15">
      <c r="T969" s="1114"/>
    </row>
    <row r="970" spans="20:20" x14ac:dyDescent="0.15">
      <c r="T970" s="1114"/>
    </row>
    <row r="971" spans="20:20" x14ac:dyDescent="0.15">
      <c r="T971" s="1114"/>
    </row>
    <row r="972" spans="20:20" x14ac:dyDescent="0.15">
      <c r="T972" s="1114"/>
    </row>
    <row r="973" spans="20:20" x14ac:dyDescent="0.15">
      <c r="T973" s="1114"/>
    </row>
    <row r="974" spans="20:20" x14ac:dyDescent="0.15">
      <c r="T974" s="1114"/>
    </row>
    <row r="975" spans="20:20" x14ac:dyDescent="0.15">
      <c r="T975" s="1114"/>
    </row>
    <row r="976" spans="20:20" x14ac:dyDescent="0.15">
      <c r="T976" s="1114"/>
    </row>
    <row r="977" spans="20:20" x14ac:dyDescent="0.15">
      <c r="T977" s="1114"/>
    </row>
    <row r="978" spans="20:20" x14ac:dyDescent="0.15">
      <c r="T978" s="1114"/>
    </row>
    <row r="979" spans="20:20" x14ac:dyDescent="0.15">
      <c r="T979" s="1114"/>
    </row>
    <row r="980" spans="20:20" x14ac:dyDescent="0.15">
      <c r="T980" s="1114"/>
    </row>
    <row r="981" spans="20:20" x14ac:dyDescent="0.15">
      <c r="T981" s="1114"/>
    </row>
    <row r="982" spans="20:20" x14ac:dyDescent="0.15">
      <c r="T982" s="1114"/>
    </row>
    <row r="983" spans="20:20" x14ac:dyDescent="0.15">
      <c r="T983" s="1114"/>
    </row>
    <row r="984" spans="20:20" x14ac:dyDescent="0.15">
      <c r="T984" s="1114"/>
    </row>
    <row r="985" spans="20:20" x14ac:dyDescent="0.15">
      <c r="T985" s="1114"/>
    </row>
    <row r="986" spans="20:20" x14ac:dyDescent="0.15">
      <c r="T986" s="1114"/>
    </row>
    <row r="987" spans="20:20" x14ac:dyDescent="0.15">
      <c r="T987" s="1114"/>
    </row>
    <row r="988" spans="20:20" x14ac:dyDescent="0.15">
      <c r="T988" s="1114"/>
    </row>
    <row r="989" spans="20:20" x14ac:dyDescent="0.15">
      <c r="T989" s="1114"/>
    </row>
    <row r="990" spans="20:20" x14ac:dyDescent="0.15">
      <c r="T990" s="1114"/>
    </row>
    <row r="991" spans="20:20" x14ac:dyDescent="0.15">
      <c r="T991" s="1114"/>
    </row>
    <row r="992" spans="20:20" x14ac:dyDescent="0.15">
      <c r="T992" s="1114"/>
    </row>
    <row r="993" spans="20:20" x14ac:dyDescent="0.15">
      <c r="T993" s="1114"/>
    </row>
    <row r="994" spans="20:20" x14ac:dyDescent="0.15">
      <c r="T994" s="1114"/>
    </row>
    <row r="995" spans="20:20" x14ac:dyDescent="0.15">
      <c r="T995" s="1114"/>
    </row>
    <row r="996" spans="20:20" x14ac:dyDescent="0.15">
      <c r="T996" s="1114"/>
    </row>
    <row r="997" spans="20:20" x14ac:dyDescent="0.15">
      <c r="T997" s="1114"/>
    </row>
    <row r="998" spans="20:20" x14ac:dyDescent="0.15">
      <c r="T998" s="1114"/>
    </row>
    <row r="999" spans="20:20" x14ac:dyDescent="0.15">
      <c r="T999" s="1114"/>
    </row>
    <row r="1000" spans="20:20" x14ac:dyDescent="0.15">
      <c r="T1000" s="1114"/>
    </row>
    <row r="1001" spans="20:20" x14ac:dyDescent="0.15">
      <c r="T1001" s="1114"/>
    </row>
    <row r="1002" spans="20:20" x14ac:dyDescent="0.15">
      <c r="T1002" s="1114"/>
    </row>
    <row r="1003" spans="20:20" x14ac:dyDescent="0.15">
      <c r="T1003" s="1114"/>
    </row>
    <row r="1004" spans="20:20" x14ac:dyDescent="0.15">
      <c r="T1004" s="1114"/>
    </row>
    <row r="1005" spans="20:20" x14ac:dyDescent="0.15">
      <c r="T1005" s="1114"/>
    </row>
    <row r="1006" spans="20:20" x14ac:dyDescent="0.15">
      <c r="T1006" s="1114"/>
    </row>
    <row r="1007" spans="20:20" x14ac:dyDescent="0.15">
      <c r="T1007" s="1114"/>
    </row>
    <row r="1008" spans="20:20" x14ac:dyDescent="0.15">
      <c r="T1008" s="1114"/>
    </row>
    <row r="1009" spans="20:20" x14ac:dyDescent="0.15">
      <c r="T1009" s="1114"/>
    </row>
    <row r="1010" spans="20:20" x14ac:dyDescent="0.15">
      <c r="T1010" s="1114"/>
    </row>
    <row r="1011" spans="20:20" x14ac:dyDescent="0.15">
      <c r="T1011" s="1114"/>
    </row>
    <row r="1012" spans="20:20" x14ac:dyDescent="0.15">
      <c r="T1012" s="1114"/>
    </row>
    <row r="1013" spans="20:20" x14ac:dyDescent="0.15">
      <c r="T1013" s="1114"/>
    </row>
    <row r="1014" spans="20:20" x14ac:dyDescent="0.15">
      <c r="T1014" s="1114"/>
    </row>
    <row r="1015" spans="20:20" x14ac:dyDescent="0.15">
      <c r="T1015" s="1114"/>
    </row>
    <row r="1016" spans="20:20" x14ac:dyDescent="0.15">
      <c r="T1016" s="1114"/>
    </row>
    <row r="1017" spans="20:20" x14ac:dyDescent="0.15">
      <c r="T1017" s="1114"/>
    </row>
    <row r="1018" spans="20:20" x14ac:dyDescent="0.15">
      <c r="T1018" s="1114"/>
    </row>
    <row r="1019" spans="20:20" x14ac:dyDescent="0.15">
      <c r="T1019" s="1114"/>
    </row>
    <row r="1020" spans="20:20" x14ac:dyDescent="0.15">
      <c r="T1020" s="1114"/>
    </row>
    <row r="1021" spans="20:20" x14ac:dyDescent="0.15">
      <c r="T1021" s="1114"/>
    </row>
    <row r="1022" spans="20:20" x14ac:dyDescent="0.15">
      <c r="T1022" s="1114"/>
    </row>
    <row r="1023" spans="20:20" x14ac:dyDescent="0.15">
      <c r="T1023" s="1114"/>
    </row>
    <row r="1024" spans="20:20" x14ac:dyDescent="0.15">
      <c r="T1024" s="1114"/>
    </row>
  </sheetData>
  <mergeCells count="22">
    <mergeCell ref="L1:O1"/>
    <mergeCell ref="P1:S1"/>
    <mergeCell ref="T1:T4"/>
    <mergeCell ref="B2:B4"/>
    <mergeCell ref="C2:C4"/>
    <mergeCell ref="D2:D4"/>
    <mergeCell ref="F2:F4"/>
    <mergeCell ref="G2:K2"/>
    <mergeCell ref="M2:O2"/>
    <mergeCell ref="P2:P4"/>
    <mergeCell ref="N3:N4"/>
    <mergeCell ref="O3:O4"/>
    <mergeCell ref="E2:E4"/>
    <mergeCell ref="Q2:Q4"/>
    <mergeCell ref="R2:R4"/>
    <mergeCell ref="S2:S4"/>
    <mergeCell ref="M3:M4"/>
    <mergeCell ref="G3:G4"/>
    <mergeCell ref="H3:H4"/>
    <mergeCell ref="I3:I4"/>
    <mergeCell ref="J3:J4"/>
    <mergeCell ref="K3:K4"/>
  </mergeCells>
  <phoneticPr fontId="3"/>
  <conditionalFormatting sqref="B6:B23">
    <cfRule type="expression" dxfId="20" priority="13" stopIfTrue="1">
      <formula>B6=B5</formula>
    </cfRule>
  </conditionalFormatting>
  <conditionalFormatting sqref="B24">
    <cfRule type="expression" dxfId="19" priority="62" stopIfTrue="1">
      <formula>B24=B22</formula>
    </cfRule>
  </conditionalFormatting>
  <conditionalFormatting sqref="B25:B48">
    <cfRule type="expression" dxfId="18" priority="25" stopIfTrue="1">
      <formula>B25=B24</formula>
    </cfRule>
  </conditionalFormatting>
  <conditionalFormatting sqref="B49">
    <cfRule type="expression" dxfId="17" priority="24" stopIfTrue="1">
      <formula>B49=#REF!</formula>
    </cfRule>
  </conditionalFormatting>
  <conditionalFormatting sqref="B50:B140">
    <cfRule type="expression" dxfId="16" priority="6" stopIfTrue="1">
      <formula>B50=B49</formula>
    </cfRule>
  </conditionalFormatting>
  <conditionalFormatting sqref="B141">
    <cfRule type="expression" dxfId="15" priority="46" stopIfTrue="1">
      <formula>B141=#REF!</formula>
    </cfRule>
  </conditionalFormatting>
  <conditionalFormatting sqref="B142">
    <cfRule type="expression" dxfId="14" priority="34" stopIfTrue="1">
      <formula>B142=#REF!</formula>
    </cfRule>
  </conditionalFormatting>
  <conditionalFormatting sqref="B143">
    <cfRule type="expression" dxfId="13" priority="47" stopIfTrue="1">
      <formula>B143=#REF!</formula>
    </cfRule>
  </conditionalFormatting>
  <conditionalFormatting sqref="B144:B145">
    <cfRule type="expression" dxfId="12" priority="57" stopIfTrue="1">
      <formula>B144=B143</formula>
    </cfRule>
  </conditionalFormatting>
  <conditionalFormatting sqref="B146:B148">
    <cfRule type="expression" dxfId="11" priority="20" stopIfTrue="1">
      <formula>B146=#REF!</formula>
    </cfRule>
  </conditionalFormatting>
  <conditionalFormatting sqref="B149:B162">
    <cfRule type="expression" dxfId="10" priority="17" stopIfTrue="1">
      <formula>B149=B148</formula>
    </cfRule>
  </conditionalFormatting>
  <conditionalFormatting sqref="B163:B164">
    <cfRule type="expression" dxfId="9" priority="16" stopIfTrue="1">
      <formula>B163=#REF!</formula>
    </cfRule>
  </conditionalFormatting>
  <conditionalFormatting sqref="B165 B167:B170 B181 B186">
    <cfRule type="expression" dxfId="8" priority="59" stopIfTrue="1">
      <formula>B165=B164</formula>
    </cfRule>
  </conditionalFormatting>
  <conditionalFormatting sqref="B166">
    <cfRule type="expression" dxfId="7" priority="60" stopIfTrue="1">
      <formula>B166=#REF!</formula>
    </cfRule>
  </conditionalFormatting>
  <conditionalFormatting sqref="B171">
    <cfRule type="expression" dxfId="6" priority="15" stopIfTrue="1">
      <formula>B171=#REF!</formula>
    </cfRule>
  </conditionalFormatting>
  <conditionalFormatting sqref="B172">
    <cfRule type="expression" dxfId="5" priority="40" stopIfTrue="1">
      <formula>B172=#REF!</formula>
    </cfRule>
  </conditionalFormatting>
  <conditionalFormatting sqref="B173:B175">
    <cfRule type="expression" dxfId="4" priority="12" stopIfTrue="1">
      <formula>B173=B172</formula>
    </cfRule>
  </conditionalFormatting>
  <conditionalFormatting sqref="B176:B177">
    <cfRule type="expression" dxfId="3" priority="11" stopIfTrue="1">
      <formula>B176=#REF!</formula>
    </cfRule>
  </conditionalFormatting>
  <conditionalFormatting sqref="B178">
    <cfRule type="expression" dxfId="2" priority="10" stopIfTrue="1">
      <formula>B178=#REF!</formula>
    </cfRule>
  </conditionalFormatting>
  <conditionalFormatting sqref="B179:B180">
    <cfRule type="expression" dxfId="1" priority="7" stopIfTrue="1">
      <formula>B179=#REF!</formula>
    </cfRule>
  </conditionalFormatting>
  <conditionalFormatting sqref="B182:B185">
    <cfRule type="expression" dxfId="0" priority="8" stopIfTrue="1">
      <formula>B182=#REF!</formula>
    </cfRule>
  </conditionalFormatting>
  <conditionalFormatting sqref="Y6:AG8">
    <cfRule type="colorScale" priority="83">
      <colorScale>
        <cfvo type="min"/>
        <cfvo type="max"/>
        <color rgb="FFFCFCFF"/>
        <color rgb="FFF8696B"/>
      </colorScale>
    </cfRule>
    <cfRule type="colorScale" priority="82">
      <colorScale>
        <cfvo type="min"/>
        <cfvo type="percentile" val="50"/>
        <cfvo type="max"/>
        <color rgb="FF63BE7B"/>
        <color rgb="FFFFEB84"/>
        <color rgb="FFF8696B"/>
      </colorScale>
    </cfRule>
  </conditionalFormatting>
  <conditionalFormatting sqref="Y12:AG12">
    <cfRule type="colorScale" priority="219">
      <colorScale>
        <cfvo type="min"/>
        <cfvo type="max"/>
        <color rgb="FFFCFCFF"/>
        <color rgb="FFF8696B"/>
      </colorScale>
    </cfRule>
    <cfRule type="colorScale" priority="218">
      <colorScale>
        <cfvo type="min"/>
        <cfvo type="percentile" val="50"/>
        <cfvo type="max"/>
        <color rgb="FF63BE7B"/>
        <color rgb="FFFFEB84"/>
        <color rgb="FFF8696B"/>
      </colorScale>
    </cfRule>
  </conditionalFormatting>
  <conditionalFormatting sqref="Y13:AG13">
    <cfRule type="colorScale" priority="183">
      <colorScale>
        <cfvo type="min"/>
        <cfvo type="percentile" val="50"/>
        <cfvo type="max"/>
        <color rgb="FF63BE7B"/>
        <color rgb="FFFFEB84"/>
        <color rgb="FFF8696B"/>
      </colorScale>
    </cfRule>
    <cfRule type="colorScale" priority="184">
      <colorScale>
        <cfvo type="min"/>
        <cfvo type="max"/>
        <color rgb="FFFCFCFF"/>
        <color rgb="FFF8696B"/>
      </colorScale>
    </cfRule>
  </conditionalFormatting>
  <conditionalFormatting sqref="Y16:AG17">
    <cfRule type="colorScale" priority="142">
      <colorScale>
        <cfvo type="min"/>
        <cfvo type="max"/>
        <color rgb="FFFCFCFF"/>
        <color rgb="FFF8696B"/>
      </colorScale>
    </cfRule>
    <cfRule type="colorScale" priority="141">
      <colorScale>
        <cfvo type="min"/>
        <cfvo type="percentile" val="50"/>
        <cfvo type="max"/>
        <color rgb="FF63BE7B"/>
        <color rgb="FFFFEB84"/>
        <color rgb="FFF8696B"/>
      </colorScale>
    </cfRule>
  </conditionalFormatting>
  <conditionalFormatting sqref="Y19:AG19">
    <cfRule type="colorScale" priority="145">
      <colorScale>
        <cfvo type="min"/>
        <cfvo type="max"/>
        <color rgb="FFFCFCFF"/>
        <color rgb="FFF8696B"/>
      </colorScale>
    </cfRule>
    <cfRule type="colorScale" priority="144">
      <colorScale>
        <cfvo type="min"/>
        <cfvo type="percentile" val="50"/>
        <cfvo type="max"/>
        <color rgb="FF63BE7B"/>
        <color rgb="FFFFEB84"/>
        <color rgb="FFF8696B"/>
      </colorScale>
    </cfRule>
  </conditionalFormatting>
  <conditionalFormatting sqref="Y26:AG26">
    <cfRule type="colorScale" priority="123">
      <colorScale>
        <cfvo type="min"/>
        <cfvo type="percentile" val="50"/>
        <cfvo type="max"/>
        <color rgb="FF63BE7B"/>
        <color rgb="FFFFEB84"/>
        <color rgb="FFF8696B"/>
      </colorScale>
    </cfRule>
    <cfRule type="colorScale" priority="124">
      <colorScale>
        <cfvo type="min"/>
        <cfvo type="max"/>
        <color rgb="FFFCFCFF"/>
        <color rgb="FFF8696B"/>
      </colorScale>
    </cfRule>
  </conditionalFormatting>
  <conditionalFormatting sqref="Y27:AG27">
    <cfRule type="colorScale" priority="135">
      <colorScale>
        <cfvo type="min"/>
        <cfvo type="percentile" val="50"/>
        <cfvo type="max"/>
        <color rgb="FF63BE7B"/>
        <color rgb="FFFFEB84"/>
        <color rgb="FFF8696B"/>
      </colorScale>
    </cfRule>
    <cfRule type="colorScale" priority="136">
      <colorScale>
        <cfvo type="min"/>
        <cfvo type="max"/>
        <color rgb="FFFCFCFF"/>
        <color rgb="FFF8696B"/>
      </colorScale>
    </cfRule>
  </conditionalFormatting>
  <conditionalFormatting sqref="Y28:AG29">
    <cfRule type="colorScale" priority="132">
      <colorScale>
        <cfvo type="min"/>
        <cfvo type="percentile" val="50"/>
        <cfvo type="max"/>
        <color rgb="FF63BE7B"/>
        <color rgb="FFFFEB84"/>
        <color rgb="FFF8696B"/>
      </colorScale>
    </cfRule>
    <cfRule type="colorScale" priority="133">
      <colorScale>
        <cfvo type="min"/>
        <cfvo type="max"/>
        <color rgb="FFFCFCFF"/>
        <color rgb="FFF8696B"/>
      </colorScale>
    </cfRule>
  </conditionalFormatting>
  <conditionalFormatting sqref="Y33:AG33">
    <cfRule type="colorScale" priority="138">
      <colorScale>
        <cfvo type="min"/>
        <cfvo type="percentile" val="50"/>
        <cfvo type="max"/>
        <color rgb="FF63BE7B"/>
        <color rgb="FFFFEB84"/>
        <color rgb="FFF8696B"/>
      </colorScale>
    </cfRule>
    <cfRule type="colorScale" priority="139">
      <colorScale>
        <cfvo type="min"/>
        <cfvo type="max"/>
        <color rgb="FFFCFCFF"/>
        <color rgb="FFF8696B"/>
      </colorScale>
    </cfRule>
  </conditionalFormatting>
  <conditionalFormatting sqref="Y42:AG44">
    <cfRule type="colorScale" priority="120">
      <colorScale>
        <cfvo type="min"/>
        <cfvo type="percentile" val="50"/>
        <cfvo type="max"/>
        <color rgb="FF63BE7B"/>
        <color rgb="FFFFEB84"/>
        <color rgb="FFF8696B"/>
      </colorScale>
    </cfRule>
    <cfRule type="colorScale" priority="121">
      <colorScale>
        <cfvo type="min"/>
        <cfvo type="max"/>
        <color rgb="FFFCFCFF"/>
        <color rgb="FFF8696B"/>
      </colorScale>
    </cfRule>
  </conditionalFormatting>
  <conditionalFormatting sqref="Y49:AG49">
    <cfRule type="colorScale" priority="117">
      <colorScale>
        <cfvo type="min"/>
        <cfvo type="percentile" val="50"/>
        <cfvo type="max"/>
        <color rgb="FF63BE7B"/>
        <color rgb="FFFFEB84"/>
        <color rgb="FFF8696B"/>
      </colorScale>
    </cfRule>
    <cfRule type="colorScale" priority="118">
      <colorScale>
        <cfvo type="min"/>
        <cfvo type="max"/>
        <color rgb="FFFCFCFF"/>
        <color rgb="FFF8696B"/>
      </colorScale>
    </cfRule>
  </conditionalFormatting>
  <conditionalFormatting sqref="Y50:AG50">
    <cfRule type="colorScale" priority="180">
      <colorScale>
        <cfvo type="min"/>
        <cfvo type="percentile" val="50"/>
        <cfvo type="max"/>
        <color rgb="FF63BE7B"/>
        <color rgb="FFFFEB84"/>
        <color rgb="FFF8696B"/>
      </colorScale>
    </cfRule>
    <cfRule type="colorScale" priority="181">
      <colorScale>
        <cfvo type="min"/>
        <cfvo type="max"/>
        <color rgb="FFFCFCFF"/>
        <color rgb="FFF8696B"/>
      </colorScale>
    </cfRule>
  </conditionalFormatting>
  <conditionalFormatting sqref="Y51:AG51">
    <cfRule type="colorScale" priority="157">
      <colorScale>
        <cfvo type="min"/>
        <cfvo type="percentile" val="50"/>
        <cfvo type="max"/>
        <color rgb="FF63BE7B"/>
        <color rgb="FFFFEB84"/>
        <color rgb="FFF8696B"/>
      </colorScale>
    </cfRule>
    <cfRule type="colorScale" priority="158">
      <colorScale>
        <cfvo type="min"/>
        <cfvo type="max"/>
        <color rgb="FFFCFCFF"/>
        <color rgb="FFF8696B"/>
      </colorScale>
    </cfRule>
  </conditionalFormatting>
  <conditionalFormatting sqref="Y52:AG52">
    <cfRule type="colorScale" priority="153">
      <colorScale>
        <cfvo type="min"/>
        <cfvo type="percentile" val="50"/>
        <cfvo type="max"/>
        <color rgb="FF63BE7B"/>
        <color rgb="FFFFEB84"/>
        <color rgb="FFF8696B"/>
      </colorScale>
    </cfRule>
    <cfRule type="colorScale" priority="154">
      <colorScale>
        <cfvo type="min"/>
        <cfvo type="max"/>
        <color rgb="FFFCFCFF"/>
        <color rgb="FFF8696B"/>
      </colorScale>
    </cfRule>
  </conditionalFormatting>
  <conditionalFormatting sqref="Y69:AG69">
    <cfRule type="colorScale" priority="171">
      <colorScale>
        <cfvo type="min"/>
        <cfvo type="percentile" val="50"/>
        <cfvo type="max"/>
        <color rgb="FF63BE7B"/>
        <color rgb="FFFFEB84"/>
        <color rgb="FFF8696B"/>
      </colorScale>
    </cfRule>
    <cfRule type="colorScale" priority="172">
      <colorScale>
        <cfvo type="min"/>
        <cfvo type="max"/>
        <color rgb="FFFCFCFF"/>
        <color rgb="FFF8696B"/>
      </colorScale>
    </cfRule>
  </conditionalFormatting>
  <conditionalFormatting sqref="Y105:AG105">
    <cfRule type="colorScale" priority="168">
      <colorScale>
        <cfvo type="min"/>
        <cfvo type="percentile" val="50"/>
        <cfvo type="max"/>
        <color rgb="FF63BE7B"/>
        <color rgb="FFFFEB84"/>
        <color rgb="FFF8696B"/>
      </colorScale>
    </cfRule>
    <cfRule type="colorScale" priority="169">
      <colorScale>
        <cfvo type="min"/>
        <cfvo type="max"/>
        <color rgb="FFFCFCFF"/>
        <color rgb="FFF8696B"/>
      </colorScale>
    </cfRule>
  </conditionalFormatting>
  <conditionalFormatting sqref="Y106:AG106">
    <cfRule type="colorScale" priority="194">
      <colorScale>
        <cfvo type="min"/>
        <cfvo type="percentile" val="50"/>
        <cfvo type="max"/>
        <color rgb="FF63BE7B"/>
        <color rgb="FFFFEB84"/>
        <color rgb="FFF8696B"/>
      </colorScale>
    </cfRule>
    <cfRule type="colorScale" priority="195">
      <colorScale>
        <cfvo type="min"/>
        <cfvo type="max"/>
        <color rgb="FFFCFCFF"/>
        <color rgb="FFF8696B"/>
      </colorScale>
    </cfRule>
  </conditionalFormatting>
  <conditionalFormatting sqref="Y109:AG114">
    <cfRule type="colorScale" priority="214">
      <colorScale>
        <cfvo type="min"/>
        <cfvo type="percentile" val="50"/>
        <cfvo type="max"/>
        <color rgb="FF63BE7B"/>
        <color rgb="FFFFEB84"/>
        <color rgb="FFF8696B"/>
      </colorScale>
    </cfRule>
    <cfRule type="colorScale" priority="215">
      <colorScale>
        <cfvo type="min"/>
        <cfvo type="max"/>
        <color rgb="FFFCFCFF"/>
        <color rgb="FFF8696B"/>
      </colorScale>
    </cfRule>
  </conditionalFormatting>
  <conditionalFormatting sqref="Y117:AG117">
    <cfRule type="colorScale" priority="212">
      <colorScale>
        <cfvo type="min"/>
        <cfvo type="percentile" val="50"/>
        <cfvo type="max"/>
        <color rgb="FF63BE7B"/>
        <color rgb="FFFFEB84"/>
        <color rgb="FFF8696B"/>
      </colorScale>
    </cfRule>
    <cfRule type="colorScale" priority="213">
      <colorScale>
        <cfvo type="min"/>
        <cfvo type="max"/>
        <color rgb="FFFCFCFF"/>
        <color rgb="FFF8696B"/>
      </colorScale>
    </cfRule>
  </conditionalFormatting>
  <conditionalFormatting sqref="Y119:AG119">
    <cfRule type="colorScale" priority="175">
      <colorScale>
        <cfvo type="min"/>
        <cfvo type="percentile" val="50"/>
        <cfvo type="max"/>
        <color rgb="FF63BE7B"/>
        <color rgb="FFFFEB84"/>
        <color rgb="FFF8696B"/>
      </colorScale>
    </cfRule>
    <cfRule type="colorScale" priority="176">
      <colorScale>
        <cfvo type="min"/>
        <cfvo type="max"/>
        <color rgb="FFFCFCFF"/>
        <color rgb="FFF8696B"/>
      </colorScale>
    </cfRule>
  </conditionalFormatting>
  <conditionalFormatting sqref="Y120:AG121">
    <cfRule type="colorScale" priority="208">
      <colorScale>
        <cfvo type="min"/>
        <cfvo type="percentile" val="50"/>
        <cfvo type="max"/>
        <color rgb="FF63BE7B"/>
        <color rgb="FFFFEB84"/>
        <color rgb="FFF8696B"/>
      </colorScale>
    </cfRule>
    <cfRule type="colorScale" priority="209">
      <colorScale>
        <cfvo type="min"/>
        <cfvo type="max"/>
        <color rgb="FFFCFCFF"/>
        <color rgb="FFF8696B"/>
      </colorScale>
    </cfRule>
  </conditionalFormatting>
  <conditionalFormatting sqref="Y123:AG123">
    <cfRule type="colorScale" priority="150">
      <colorScale>
        <cfvo type="min"/>
        <cfvo type="max"/>
        <color rgb="FFFCFCFF"/>
        <color rgb="FFF8696B"/>
      </colorScale>
    </cfRule>
    <cfRule type="colorScale" priority="149">
      <colorScale>
        <cfvo type="min"/>
        <cfvo type="percentile" val="50"/>
        <cfvo type="max"/>
        <color rgb="FF63BE7B"/>
        <color rgb="FFFFEB84"/>
        <color rgb="FFF8696B"/>
      </colorScale>
    </cfRule>
  </conditionalFormatting>
  <conditionalFormatting sqref="Y125:AG125">
    <cfRule type="colorScale" priority="204">
      <colorScale>
        <cfvo type="min"/>
        <cfvo type="percentile" val="50"/>
        <cfvo type="max"/>
        <color rgb="FF63BE7B"/>
        <color rgb="FFFFEB84"/>
        <color rgb="FFF8696B"/>
      </colorScale>
    </cfRule>
    <cfRule type="colorScale" priority="205">
      <colorScale>
        <cfvo type="min"/>
        <cfvo type="max"/>
        <color rgb="FFFCFCFF"/>
        <color rgb="FFF8696B"/>
      </colorScale>
    </cfRule>
  </conditionalFormatting>
  <conditionalFormatting sqref="Y126:AG126">
    <cfRule type="colorScale" priority="113">
      <colorScale>
        <cfvo type="min"/>
        <cfvo type="percentile" val="50"/>
        <cfvo type="max"/>
        <color rgb="FF63BE7B"/>
        <color rgb="FFFFEB84"/>
        <color rgb="FFF8696B"/>
      </colorScale>
    </cfRule>
    <cfRule type="colorScale" priority="114">
      <colorScale>
        <cfvo type="min"/>
        <cfvo type="max"/>
        <color rgb="FFFCFCFF"/>
        <color rgb="FFF8696B"/>
      </colorScale>
    </cfRule>
  </conditionalFormatting>
  <conditionalFormatting sqref="Y127:AG127">
    <cfRule type="colorScale" priority="110">
      <colorScale>
        <cfvo type="min"/>
        <cfvo type="percentile" val="50"/>
        <cfvo type="max"/>
        <color rgb="FF63BE7B"/>
        <color rgb="FFFFEB84"/>
        <color rgb="FFF8696B"/>
      </colorScale>
    </cfRule>
    <cfRule type="colorScale" priority="111">
      <colorScale>
        <cfvo type="min"/>
        <cfvo type="max"/>
        <color rgb="FFFCFCFF"/>
        <color rgb="FFF8696B"/>
      </colorScale>
    </cfRule>
  </conditionalFormatting>
  <conditionalFormatting sqref="Y128:AG128">
    <cfRule type="colorScale" priority="130">
      <colorScale>
        <cfvo type="min"/>
        <cfvo type="max"/>
        <color rgb="FFFCFCFF"/>
        <color rgb="FFF8696B"/>
      </colorScale>
    </cfRule>
    <cfRule type="colorScale" priority="129">
      <colorScale>
        <cfvo type="min"/>
        <cfvo type="percentile" val="50"/>
        <cfvo type="max"/>
        <color rgb="FF63BE7B"/>
        <color rgb="FFFFEB84"/>
        <color rgb="FFF8696B"/>
      </colorScale>
    </cfRule>
  </conditionalFormatting>
  <conditionalFormatting sqref="Y129:AG129">
    <cfRule type="colorScale" priority="106">
      <colorScale>
        <cfvo type="min"/>
        <cfvo type="percentile" val="50"/>
        <cfvo type="max"/>
        <color rgb="FF63BE7B"/>
        <color rgb="FFFFEB84"/>
        <color rgb="FFF8696B"/>
      </colorScale>
    </cfRule>
    <cfRule type="colorScale" priority="107">
      <colorScale>
        <cfvo type="min"/>
        <cfvo type="max"/>
        <color rgb="FFFCFCFF"/>
        <color rgb="FFF8696B"/>
      </colorScale>
    </cfRule>
  </conditionalFormatting>
  <conditionalFormatting sqref="Y131:AG131">
    <cfRule type="colorScale" priority="64">
      <colorScale>
        <cfvo type="min"/>
        <cfvo type="percentile" val="50"/>
        <cfvo type="max"/>
        <color rgb="FF63BE7B"/>
        <color rgb="FFFFEB84"/>
        <color rgb="FFF8696B"/>
      </colorScale>
    </cfRule>
    <cfRule type="colorScale" priority="65">
      <colorScale>
        <cfvo type="min"/>
        <cfvo type="max"/>
        <color rgb="FFFCFCFF"/>
        <color rgb="FFF8696B"/>
      </colorScale>
    </cfRule>
  </conditionalFormatting>
  <conditionalFormatting sqref="Y132:AG132">
    <cfRule type="colorScale" priority="200">
      <colorScale>
        <cfvo type="min"/>
        <cfvo type="percentile" val="50"/>
        <cfvo type="max"/>
        <color rgb="FF63BE7B"/>
        <color rgb="FFFFEB84"/>
        <color rgb="FFF8696B"/>
      </colorScale>
    </cfRule>
    <cfRule type="colorScale" priority="201">
      <colorScale>
        <cfvo type="min"/>
        <cfvo type="max"/>
        <color rgb="FFFCFCFF"/>
        <color rgb="FFF8696B"/>
      </colorScale>
    </cfRule>
  </conditionalFormatting>
  <conditionalFormatting sqref="Y141:AG141">
    <cfRule type="colorScale" priority="185">
      <colorScale>
        <cfvo type="min"/>
        <cfvo type="percentile" val="50"/>
        <cfvo type="max"/>
        <color rgb="FF63BE7B"/>
        <color rgb="FFFFEB84"/>
        <color rgb="FFF8696B"/>
      </colorScale>
    </cfRule>
    <cfRule type="colorScale" priority="186">
      <colorScale>
        <cfvo type="min"/>
        <cfvo type="max"/>
        <color rgb="FFFCFCFF"/>
        <color rgb="FFF8696B"/>
      </colorScale>
    </cfRule>
  </conditionalFormatting>
  <conditionalFormatting sqref="Y142:AG142">
    <cfRule type="colorScale" priority="146">
      <colorScale>
        <cfvo type="min"/>
        <cfvo type="percentile" val="50"/>
        <cfvo type="max"/>
        <color rgb="FF63BE7B"/>
        <color rgb="FFFFEB84"/>
        <color rgb="FFF8696B"/>
      </colorScale>
    </cfRule>
    <cfRule type="colorScale" priority="147">
      <colorScale>
        <cfvo type="min"/>
        <cfvo type="max"/>
        <color rgb="FFFCFCFF"/>
        <color rgb="FFF8696B"/>
      </colorScale>
    </cfRule>
  </conditionalFormatting>
  <conditionalFormatting sqref="Y143:AG143">
    <cfRule type="colorScale" priority="187">
      <colorScale>
        <cfvo type="min"/>
        <cfvo type="percentile" val="50"/>
        <cfvo type="max"/>
        <color rgb="FF63BE7B"/>
        <color rgb="FFFFEB84"/>
        <color rgb="FFF8696B"/>
      </colorScale>
    </cfRule>
    <cfRule type="colorScale" priority="188">
      <colorScale>
        <cfvo type="min"/>
        <cfvo type="max"/>
        <color rgb="FFFCFCFF"/>
        <color rgb="FFF8696B"/>
      </colorScale>
    </cfRule>
  </conditionalFormatting>
  <conditionalFormatting sqref="Y144:AG144 Y5:AG5 Y146:AG146 Y186:AG186 Y14:AG15 Y115:AG116 Y118:AG118 Y122:AG122 Y130:AG130 Y133:AG140 Y154:AG154 Y174:AG174 Y9:AG11 Y18:AG18 Y53:AG68 Y107:AG108 Y70:AG104 Y124:AG124 Y20:AG25 Y34:AG41 Y30:AG32 Y149:AG149 Y45:AG48 Y156:AG161 Y165:AG170 Y181:AG181">
    <cfRule type="colorScale" priority="229">
      <colorScale>
        <cfvo type="min"/>
        <cfvo type="max"/>
        <color rgb="FFFCFCFF"/>
        <color rgb="FFF8696B"/>
      </colorScale>
    </cfRule>
    <cfRule type="colorScale" priority="228">
      <colorScale>
        <cfvo type="min"/>
        <cfvo type="percentile" val="50"/>
        <cfvo type="max"/>
        <color rgb="FF63BE7B"/>
        <color rgb="FFFFEB84"/>
        <color rgb="FFF8696B"/>
      </colorScale>
    </cfRule>
  </conditionalFormatting>
  <conditionalFormatting sqref="Y147:AG147">
    <cfRule type="colorScale" priority="127">
      <colorScale>
        <cfvo type="min"/>
        <cfvo type="max"/>
        <color rgb="FFFCFCFF"/>
        <color rgb="FFF8696B"/>
      </colorScale>
    </cfRule>
    <cfRule type="colorScale" priority="126">
      <colorScale>
        <cfvo type="min"/>
        <cfvo type="percentile" val="50"/>
        <cfvo type="max"/>
        <color rgb="FF63BE7B"/>
        <color rgb="FFFFEB84"/>
        <color rgb="FFF8696B"/>
      </colorScale>
    </cfRule>
  </conditionalFormatting>
  <conditionalFormatting sqref="Y148:AG148">
    <cfRule type="colorScale" priority="103">
      <colorScale>
        <cfvo type="min"/>
        <cfvo type="max"/>
        <color rgb="FFFCFCFF"/>
        <color rgb="FFF8696B"/>
      </colorScale>
    </cfRule>
    <cfRule type="colorScale" priority="102">
      <colorScale>
        <cfvo type="min"/>
        <cfvo type="percentile" val="50"/>
        <cfvo type="max"/>
        <color rgb="FF63BE7B"/>
        <color rgb="FFFFEB84"/>
        <color rgb="FFF8696B"/>
      </colorScale>
    </cfRule>
  </conditionalFormatting>
  <conditionalFormatting sqref="Y150:AG150">
    <cfRule type="colorScale" priority="161">
      <colorScale>
        <cfvo type="min"/>
        <cfvo type="max"/>
        <color rgb="FFFCFCFF"/>
        <color rgb="FFF8696B"/>
      </colorScale>
    </cfRule>
    <cfRule type="colorScale" priority="160">
      <colorScale>
        <cfvo type="min"/>
        <cfvo type="percentile" val="50"/>
        <cfvo type="max"/>
        <color rgb="FF63BE7B"/>
        <color rgb="FFFFEB84"/>
        <color rgb="FFF8696B"/>
      </colorScale>
    </cfRule>
  </conditionalFormatting>
  <conditionalFormatting sqref="Y151:AG151">
    <cfRule type="colorScale" priority="99">
      <colorScale>
        <cfvo type="min"/>
        <cfvo type="percentile" val="50"/>
        <cfvo type="max"/>
        <color rgb="FF63BE7B"/>
        <color rgb="FFFFEB84"/>
        <color rgb="FFF8696B"/>
      </colorScale>
    </cfRule>
    <cfRule type="colorScale" priority="100">
      <colorScale>
        <cfvo type="min"/>
        <cfvo type="max"/>
        <color rgb="FFFCFCFF"/>
        <color rgb="FFF8696B"/>
      </colorScale>
    </cfRule>
  </conditionalFormatting>
  <conditionalFormatting sqref="Y152:AG152">
    <cfRule type="colorScale" priority="163">
      <colorScale>
        <cfvo type="min"/>
        <cfvo type="percentile" val="50"/>
        <cfvo type="max"/>
        <color rgb="FF63BE7B"/>
        <color rgb="FFFFEB84"/>
        <color rgb="FFF8696B"/>
      </colorScale>
    </cfRule>
    <cfRule type="colorScale" priority="164">
      <colorScale>
        <cfvo type="min"/>
        <cfvo type="max"/>
        <color rgb="FFFCFCFF"/>
        <color rgb="FFF8696B"/>
      </colorScale>
    </cfRule>
  </conditionalFormatting>
  <conditionalFormatting sqref="Y153:AG153">
    <cfRule type="colorScale" priority="198">
      <colorScale>
        <cfvo type="min"/>
        <cfvo type="max"/>
        <color rgb="FFFCFCFF"/>
        <color rgb="FFF8696B"/>
      </colorScale>
    </cfRule>
    <cfRule type="colorScale" priority="197">
      <colorScale>
        <cfvo type="min"/>
        <cfvo type="percentile" val="50"/>
        <cfvo type="max"/>
        <color rgb="FF63BE7B"/>
        <color rgb="FFFFEB84"/>
        <color rgb="FFF8696B"/>
      </colorScale>
    </cfRule>
  </conditionalFormatting>
  <conditionalFormatting sqref="Y155:AG155">
    <cfRule type="colorScale" priority="97">
      <colorScale>
        <cfvo type="min"/>
        <cfvo type="max"/>
        <color rgb="FFFCFCFF"/>
        <color rgb="FFF8696B"/>
      </colorScale>
    </cfRule>
    <cfRule type="colorScale" priority="96">
      <colorScale>
        <cfvo type="min"/>
        <cfvo type="percentile" val="50"/>
        <cfvo type="max"/>
        <color rgb="FF63BE7B"/>
        <color rgb="FFFFEB84"/>
        <color rgb="FFF8696B"/>
      </colorScale>
    </cfRule>
  </conditionalFormatting>
  <conditionalFormatting sqref="Y162:AG162">
    <cfRule type="colorScale" priority="93">
      <colorScale>
        <cfvo type="min"/>
        <cfvo type="percentile" val="50"/>
        <cfvo type="max"/>
        <color rgb="FF63BE7B"/>
        <color rgb="FFFFEB84"/>
        <color rgb="FFF8696B"/>
      </colorScale>
    </cfRule>
    <cfRule type="colorScale" priority="94">
      <colorScale>
        <cfvo type="min"/>
        <cfvo type="max"/>
        <color rgb="FFFCFCFF"/>
        <color rgb="FFF8696B"/>
      </colorScale>
    </cfRule>
  </conditionalFormatting>
  <conditionalFormatting sqref="Y163:AG164">
    <cfRule type="colorScale" priority="91">
      <colorScale>
        <cfvo type="min"/>
        <cfvo type="max"/>
        <color rgb="FFFCFCFF"/>
        <color rgb="FFF8696B"/>
      </colorScale>
    </cfRule>
    <cfRule type="colorScale" priority="90">
      <colorScale>
        <cfvo type="min"/>
        <cfvo type="percentile" val="50"/>
        <cfvo type="max"/>
        <color rgb="FF63BE7B"/>
        <color rgb="FFFFEB84"/>
        <color rgb="FFF8696B"/>
      </colorScale>
    </cfRule>
  </conditionalFormatting>
  <conditionalFormatting sqref="Y171:AG171">
    <cfRule type="colorScale" priority="88">
      <colorScale>
        <cfvo type="min"/>
        <cfvo type="max"/>
        <color rgb="FFFCFCFF"/>
        <color rgb="FFF8696B"/>
      </colorScale>
    </cfRule>
    <cfRule type="colorScale" priority="87">
      <colorScale>
        <cfvo type="min"/>
        <cfvo type="percentile" val="50"/>
        <cfvo type="max"/>
        <color rgb="FF63BE7B"/>
        <color rgb="FFFFEB84"/>
        <color rgb="FFF8696B"/>
      </colorScale>
    </cfRule>
  </conditionalFormatting>
  <conditionalFormatting sqref="Y172:AG172">
    <cfRule type="colorScale" priority="165">
      <colorScale>
        <cfvo type="min"/>
        <cfvo type="percentile" val="50"/>
        <cfvo type="max"/>
        <color rgb="FF63BE7B"/>
        <color rgb="FFFFEB84"/>
        <color rgb="FFF8696B"/>
      </colorScale>
    </cfRule>
    <cfRule type="colorScale" priority="166">
      <colorScale>
        <cfvo type="min"/>
        <cfvo type="max"/>
        <color rgb="FFFCFCFF"/>
        <color rgb="FFF8696B"/>
      </colorScale>
    </cfRule>
  </conditionalFormatting>
  <conditionalFormatting sqref="Y173:AG173">
    <cfRule type="colorScale" priority="86">
      <colorScale>
        <cfvo type="min"/>
        <cfvo type="max"/>
        <color rgb="FFFCFCFF"/>
        <color rgb="FFF8696B"/>
      </colorScale>
    </cfRule>
    <cfRule type="colorScale" priority="85">
      <colorScale>
        <cfvo type="min"/>
        <cfvo type="percentile" val="50"/>
        <cfvo type="max"/>
        <color rgb="FF63BE7B"/>
        <color rgb="FFFFEB84"/>
        <color rgb="FFF8696B"/>
      </colorScale>
    </cfRule>
  </conditionalFormatting>
  <conditionalFormatting sqref="Y175:AG175">
    <cfRule type="colorScale" priority="80">
      <colorScale>
        <cfvo type="min"/>
        <cfvo type="max"/>
        <color rgb="FFFCFCFF"/>
        <color rgb="FFF8696B"/>
      </colorScale>
    </cfRule>
    <cfRule type="colorScale" priority="79">
      <colorScale>
        <cfvo type="min"/>
        <cfvo type="percentile" val="50"/>
        <cfvo type="max"/>
        <color rgb="FF63BE7B"/>
        <color rgb="FFFFEB84"/>
        <color rgb="FFF8696B"/>
      </colorScale>
    </cfRule>
  </conditionalFormatting>
  <conditionalFormatting sqref="Y176:AG177">
    <cfRule type="colorScale" priority="77">
      <colorScale>
        <cfvo type="min"/>
        <cfvo type="max"/>
        <color rgb="FFFCFCFF"/>
        <color rgb="FFF8696B"/>
      </colorScale>
    </cfRule>
    <cfRule type="colorScale" priority="76">
      <colorScale>
        <cfvo type="min"/>
        <cfvo type="percentile" val="50"/>
        <cfvo type="max"/>
        <color rgb="FF63BE7B"/>
        <color rgb="FFFFEB84"/>
        <color rgb="FFF8696B"/>
      </colorScale>
    </cfRule>
  </conditionalFormatting>
  <conditionalFormatting sqref="Y178:AG178">
    <cfRule type="colorScale" priority="74">
      <colorScale>
        <cfvo type="min"/>
        <cfvo type="max"/>
        <color rgb="FFFCFCFF"/>
        <color rgb="FFF8696B"/>
      </colorScale>
    </cfRule>
    <cfRule type="colorScale" priority="73">
      <colorScale>
        <cfvo type="min"/>
        <cfvo type="percentile" val="50"/>
        <cfvo type="max"/>
        <color rgb="FF63BE7B"/>
        <color rgb="FFFFEB84"/>
        <color rgb="FFF8696B"/>
      </colorScale>
    </cfRule>
  </conditionalFormatting>
  <conditionalFormatting sqref="Y179:AG179">
    <cfRule type="colorScale" priority="67">
      <colorScale>
        <cfvo type="min"/>
        <cfvo type="max"/>
        <color rgb="FFFCFCFF"/>
        <color rgb="FFF8696B"/>
      </colorScale>
    </cfRule>
    <cfRule type="colorScale" priority="66">
      <colorScale>
        <cfvo type="min"/>
        <cfvo type="percentile" val="50"/>
        <cfvo type="max"/>
        <color rgb="FF63BE7B"/>
        <color rgb="FFFFEB84"/>
        <color rgb="FFF8696B"/>
      </colorScale>
    </cfRule>
  </conditionalFormatting>
  <conditionalFormatting sqref="Y180:AG180">
    <cfRule type="colorScale" priority="72">
      <colorScale>
        <cfvo type="min"/>
        <cfvo type="max"/>
        <color rgb="FFFCFCFF"/>
        <color rgb="FFF8696B"/>
      </colorScale>
    </cfRule>
    <cfRule type="colorScale" priority="71">
      <colorScale>
        <cfvo type="min"/>
        <cfvo type="percentile" val="50"/>
        <cfvo type="max"/>
        <color rgb="FF63BE7B"/>
        <color rgb="FFFFEB84"/>
        <color rgb="FFF8696B"/>
      </colorScale>
    </cfRule>
  </conditionalFormatting>
  <conditionalFormatting sqref="Y182:AG183">
    <cfRule type="colorScale" priority="70">
      <colorScale>
        <cfvo type="min"/>
        <cfvo type="max"/>
        <color rgb="FFFCFCFF"/>
        <color rgb="FFF8696B"/>
      </colorScale>
    </cfRule>
    <cfRule type="colorScale" priority="69">
      <colorScale>
        <cfvo type="min"/>
        <cfvo type="percentile" val="50"/>
        <cfvo type="max"/>
        <color rgb="FF63BE7B"/>
        <color rgb="FFFFEB84"/>
        <color rgb="FFF8696B"/>
      </colorScale>
    </cfRule>
  </conditionalFormatting>
  <conditionalFormatting sqref="Y184:AG184">
    <cfRule type="colorScale" priority="190">
      <colorScale>
        <cfvo type="min"/>
        <cfvo type="percentile" val="50"/>
        <cfvo type="max"/>
        <color rgb="FF63BE7B"/>
        <color rgb="FFFFEB84"/>
        <color rgb="FFF8696B"/>
      </colorScale>
    </cfRule>
    <cfRule type="colorScale" priority="191">
      <colorScale>
        <cfvo type="min"/>
        <cfvo type="max"/>
        <color rgb="FFFCFCFF"/>
        <color rgb="FFF8696B"/>
      </colorScale>
    </cfRule>
  </conditionalFormatting>
  <conditionalFormatting sqref="Y185:AG185">
    <cfRule type="colorScale" priority="220">
      <colorScale>
        <cfvo type="min"/>
        <cfvo type="percentile" val="50"/>
        <cfvo type="max"/>
        <color rgb="FF63BE7B"/>
        <color rgb="FFFFEB84"/>
        <color rgb="FFF8696B"/>
      </colorScale>
    </cfRule>
    <cfRule type="colorScale" priority="221">
      <colorScale>
        <cfvo type="min"/>
        <cfvo type="max"/>
        <color rgb="FFFCFCFF"/>
        <color rgb="FFF8696B"/>
      </colorScale>
    </cfRule>
  </conditionalFormatting>
  <printOptions horizontalCentered="1"/>
  <pageMargins left="0.23622047244094491" right="0.23622047244094491" top="0.74803149606299213" bottom="0.74803149606299213" header="0.31496062992125984" footer="0.31496062992125984"/>
  <pageSetup paperSize="8" scale="61" fitToHeight="0" orientation="landscape" r:id="rId1"/>
  <headerFooter>
    <oddHeader>&amp;L&amp;"-,太字"&amp;24　　■鳥類　種と依存する環境　整理表　改訂素案&amp;R&amp;P／&amp;N</oddHeader>
  </headerFooter>
  <rowBreaks count="4" manualBreakCount="4">
    <brk id="43" min="1" max="26" man="1"/>
    <brk id="78" min="1" max="26" man="1"/>
    <brk id="116" min="1" max="26" man="1"/>
    <brk id="158" min="1" max="2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85A2F-1E4A-48B5-ADF1-71D593A16BEE}">
  <sheetPr>
    <tabColor rgb="FFFFFF00"/>
  </sheetPr>
  <dimension ref="A1:B95"/>
  <sheetViews>
    <sheetView workbookViewId="0">
      <selection activeCell="A27" sqref="A27"/>
    </sheetView>
  </sheetViews>
  <sheetFormatPr defaultRowHeight="13.5" x14ac:dyDescent="0.15"/>
  <sheetData>
    <row r="1" spans="1:2" x14ac:dyDescent="0.15">
      <c r="A1" t="s">
        <v>351</v>
      </c>
    </row>
    <row r="2" spans="1:2" x14ac:dyDescent="0.15">
      <c r="B2" t="s">
        <v>352</v>
      </c>
    </row>
    <row r="3" spans="1:2" x14ac:dyDescent="0.15">
      <c r="B3" t="s">
        <v>353</v>
      </c>
    </row>
    <row r="4" spans="1:2" x14ac:dyDescent="0.15">
      <c r="B4" t="s">
        <v>371</v>
      </c>
    </row>
    <row r="6" spans="1:2" x14ac:dyDescent="0.15">
      <c r="A6" t="s">
        <v>355</v>
      </c>
    </row>
    <row r="7" spans="1:2" x14ac:dyDescent="0.15">
      <c r="B7" t="s">
        <v>356</v>
      </c>
    </row>
    <row r="8" spans="1:2" x14ac:dyDescent="0.15">
      <c r="B8" t="s">
        <v>373</v>
      </c>
    </row>
    <row r="9" spans="1:2" x14ac:dyDescent="0.15">
      <c r="B9" t="s">
        <v>368</v>
      </c>
    </row>
    <row r="11" spans="1:2" x14ac:dyDescent="0.15">
      <c r="A11" t="s">
        <v>359</v>
      </c>
    </row>
    <row r="12" spans="1:2" x14ac:dyDescent="0.15">
      <c r="B12" t="s">
        <v>360</v>
      </c>
    </row>
    <row r="13" spans="1:2" x14ac:dyDescent="0.15">
      <c r="B13" t="s">
        <v>366</v>
      </c>
    </row>
    <row r="17" spans="1:2" x14ac:dyDescent="0.15">
      <c r="A17" t="s">
        <v>361</v>
      </c>
    </row>
    <row r="18" spans="1:2" x14ac:dyDescent="0.15">
      <c r="B18" t="s">
        <v>362</v>
      </c>
    </row>
    <row r="19" spans="1:2" x14ac:dyDescent="0.15">
      <c r="B19" t="s">
        <v>365</v>
      </c>
    </row>
    <row r="22" spans="1:2" x14ac:dyDescent="0.15">
      <c r="A22" t="s">
        <v>335</v>
      </c>
    </row>
    <row r="23" spans="1:2" x14ac:dyDescent="0.15">
      <c r="B23" t="s">
        <v>835</v>
      </c>
    </row>
    <row r="24" spans="1:2" x14ac:dyDescent="0.15">
      <c r="B24" t="s">
        <v>1599</v>
      </c>
    </row>
    <row r="25" spans="1:2" x14ac:dyDescent="0.15">
      <c r="B25" t="s">
        <v>1600</v>
      </c>
    </row>
    <row r="27" spans="1:2" x14ac:dyDescent="0.15">
      <c r="A27" s="1157" t="s">
        <v>1601</v>
      </c>
      <c r="B27" t="s">
        <v>1608</v>
      </c>
    </row>
    <row r="28" spans="1:2" x14ac:dyDescent="0.15">
      <c r="B28" t="s">
        <v>1627</v>
      </c>
    </row>
    <row r="29" spans="1:2" x14ac:dyDescent="0.15">
      <c r="B29" t="s">
        <v>1613</v>
      </c>
    </row>
    <row r="30" spans="1:2" x14ac:dyDescent="0.15">
      <c r="B30" t="s">
        <v>1647</v>
      </c>
    </row>
    <row r="31" spans="1:2" x14ac:dyDescent="0.15">
      <c r="B31" t="s">
        <v>1621</v>
      </c>
    </row>
    <row r="32" spans="1:2" x14ac:dyDescent="0.15">
      <c r="B32" t="s">
        <v>1648</v>
      </c>
    </row>
    <row r="33" spans="2:2" x14ac:dyDescent="0.15">
      <c r="B33" t="s">
        <v>1643</v>
      </c>
    </row>
    <row r="34" spans="2:2" x14ac:dyDescent="0.15">
      <c r="B34" t="s">
        <v>1634</v>
      </c>
    </row>
    <row r="35" spans="2:2" x14ac:dyDescent="0.15">
      <c r="B35" t="s">
        <v>1615</v>
      </c>
    </row>
    <row r="36" spans="2:2" x14ac:dyDescent="0.15">
      <c r="B36" t="s">
        <v>1628</v>
      </c>
    </row>
    <row r="37" spans="2:2" x14ac:dyDescent="0.15">
      <c r="B37" t="s">
        <v>1624</v>
      </c>
    </row>
    <row r="38" spans="2:2" x14ac:dyDescent="0.15">
      <c r="B38" t="s">
        <v>1614</v>
      </c>
    </row>
    <row r="39" spans="2:2" x14ac:dyDescent="0.15">
      <c r="B39" t="s">
        <v>1616</v>
      </c>
    </row>
    <row r="40" spans="2:2" x14ac:dyDescent="0.15">
      <c r="B40" t="s">
        <v>1640</v>
      </c>
    </row>
    <row r="41" spans="2:2" x14ac:dyDescent="0.15">
      <c r="B41" t="s">
        <v>1602</v>
      </c>
    </row>
    <row r="42" spans="2:2" x14ac:dyDescent="0.15">
      <c r="B42" t="s">
        <v>1620</v>
      </c>
    </row>
    <row r="43" spans="2:2" x14ac:dyDescent="0.15">
      <c r="B43" t="s">
        <v>1638</v>
      </c>
    </row>
    <row r="44" spans="2:2" x14ac:dyDescent="0.15">
      <c r="B44" t="s">
        <v>1606</v>
      </c>
    </row>
    <row r="45" spans="2:2" x14ac:dyDescent="0.15">
      <c r="B45" t="s">
        <v>1645</v>
      </c>
    </row>
    <row r="46" spans="2:2" x14ac:dyDescent="0.15">
      <c r="B46" t="s">
        <v>1623</v>
      </c>
    </row>
    <row r="47" spans="2:2" x14ac:dyDescent="0.15">
      <c r="B47" t="s">
        <v>1651</v>
      </c>
    </row>
    <row r="48" spans="2:2" x14ac:dyDescent="0.15">
      <c r="B48" t="s">
        <v>1610</v>
      </c>
    </row>
    <row r="49" spans="2:2" x14ac:dyDescent="0.15">
      <c r="B49" t="s">
        <v>1612</v>
      </c>
    </row>
    <row r="50" spans="2:2" x14ac:dyDescent="0.15">
      <c r="B50" t="s">
        <v>1646</v>
      </c>
    </row>
    <row r="51" spans="2:2" x14ac:dyDescent="0.15">
      <c r="B51" t="s">
        <v>1611</v>
      </c>
    </row>
    <row r="52" spans="2:2" x14ac:dyDescent="0.15">
      <c r="B52" t="s">
        <v>1644</v>
      </c>
    </row>
    <row r="53" spans="2:2" x14ac:dyDescent="0.15">
      <c r="B53" t="s">
        <v>1607</v>
      </c>
    </row>
    <row r="54" spans="2:2" x14ac:dyDescent="0.15">
      <c r="B54" t="s">
        <v>1629</v>
      </c>
    </row>
    <row r="55" spans="2:2" x14ac:dyDescent="0.15">
      <c r="B55" t="s">
        <v>1632</v>
      </c>
    </row>
    <row r="56" spans="2:2" x14ac:dyDescent="0.15">
      <c r="B56" t="s">
        <v>1626</v>
      </c>
    </row>
    <row r="57" spans="2:2" x14ac:dyDescent="0.15">
      <c r="B57" t="s">
        <v>1633</v>
      </c>
    </row>
    <row r="58" spans="2:2" x14ac:dyDescent="0.15">
      <c r="B58" t="s">
        <v>1622</v>
      </c>
    </row>
    <row r="59" spans="2:2" x14ac:dyDescent="0.15">
      <c r="B59" t="s">
        <v>1625</v>
      </c>
    </row>
    <row r="60" spans="2:2" x14ac:dyDescent="0.15">
      <c r="B60" t="s">
        <v>1630</v>
      </c>
    </row>
    <row r="61" spans="2:2" x14ac:dyDescent="0.15">
      <c r="B61" t="s">
        <v>1609</v>
      </c>
    </row>
    <row r="62" spans="2:2" x14ac:dyDescent="0.15">
      <c r="B62" t="s">
        <v>1631</v>
      </c>
    </row>
    <row r="63" spans="2:2" x14ac:dyDescent="0.15">
      <c r="B63" t="s">
        <v>1641</v>
      </c>
    </row>
    <row r="64" spans="2:2" x14ac:dyDescent="0.15">
      <c r="B64" t="s">
        <v>1642</v>
      </c>
    </row>
    <row r="65" spans="1:2" x14ac:dyDescent="0.15">
      <c r="B65" t="s">
        <v>1639</v>
      </c>
    </row>
    <row r="68" spans="1:2" x14ac:dyDescent="0.15">
      <c r="A68" s="1157" t="s">
        <v>1603</v>
      </c>
      <c r="B68" t="s">
        <v>1619</v>
      </c>
    </row>
    <row r="69" spans="1:2" x14ac:dyDescent="0.15">
      <c r="B69" t="s">
        <v>1637</v>
      </c>
    </row>
    <row r="70" spans="1:2" x14ac:dyDescent="0.15">
      <c r="B70" t="s">
        <v>1664</v>
      </c>
    </row>
    <row r="71" spans="1:2" ht="12.75" customHeight="1" x14ac:dyDescent="0.15">
      <c r="B71" t="s">
        <v>1661</v>
      </c>
    </row>
    <row r="72" spans="1:2" x14ac:dyDescent="0.15">
      <c r="B72" t="s">
        <v>1665</v>
      </c>
    </row>
    <row r="73" spans="1:2" x14ac:dyDescent="0.15">
      <c r="B73" t="s">
        <v>1659</v>
      </c>
    </row>
    <row r="74" spans="1:2" x14ac:dyDescent="0.15">
      <c r="B74" t="s">
        <v>1656</v>
      </c>
    </row>
    <row r="75" spans="1:2" x14ac:dyDescent="0.15">
      <c r="B75" t="s">
        <v>1657</v>
      </c>
    </row>
    <row r="76" spans="1:2" x14ac:dyDescent="0.15">
      <c r="B76" t="s">
        <v>1618</v>
      </c>
    </row>
    <row r="77" spans="1:2" x14ac:dyDescent="0.15">
      <c r="B77" t="s">
        <v>1650</v>
      </c>
    </row>
    <row r="78" spans="1:2" x14ac:dyDescent="0.15">
      <c r="B78" t="s">
        <v>1660</v>
      </c>
    </row>
    <row r="79" spans="1:2" x14ac:dyDescent="0.15">
      <c r="B79" t="s">
        <v>1649</v>
      </c>
    </row>
    <row r="80" spans="1:2" x14ac:dyDescent="0.15">
      <c r="B80" t="s">
        <v>1636</v>
      </c>
    </row>
    <row r="81" spans="2:2" x14ac:dyDescent="0.15">
      <c r="B81" t="s">
        <v>1655</v>
      </c>
    </row>
    <row r="82" spans="2:2" x14ac:dyDescent="0.15">
      <c r="B82" t="s">
        <v>1653</v>
      </c>
    </row>
    <row r="83" spans="2:2" x14ac:dyDescent="0.15">
      <c r="B83" t="s">
        <v>1651</v>
      </c>
    </row>
    <row r="84" spans="2:2" x14ac:dyDescent="0.15">
      <c r="B84" t="s">
        <v>1635</v>
      </c>
    </row>
    <row r="85" spans="2:2" x14ac:dyDescent="0.15">
      <c r="B85" t="s">
        <v>1652</v>
      </c>
    </row>
    <row r="86" spans="2:2" x14ac:dyDescent="0.15">
      <c r="B86" t="s">
        <v>1605</v>
      </c>
    </row>
    <row r="87" spans="2:2" x14ac:dyDescent="0.15">
      <c r="B87" t="s">
        <v>1662</v>
      </c>
    </row>
    <row r="88" spans="2:2" x14ac:dyDescent="0.15">
      <c r="B88" t="s">
        <v>1658</v>
      </c>
    </row>
    <row r="89" spans="2:2" x14ac:dyDescent="0.15">
      <c r="B89" t="s">
        <v>1617</v>
      </c>
    </row>
    <row r="90" spans="2:2" x14ac:dyDescent="0.15">
      <c r="B90" t="s">
        <v>1604</v>
      </c>
    </row>
    <row r="91" spans="2:2" x14ac:dyDescent="0.15">
      <c r="B91" t="s">
        <v>1654</v>
      </c>
    </row>
    <row r="92" spans="2:2" x14ac:dyDescent="0.15">
      <c r="B92" t="s">
        <v>1663</v>
      </c>
    </row>
    <row r="93" spans="2:2" x14ac:dyDescent="0.15">
      <c r="B93" t="s">
        <v>1639</v>
      </c>
    </row>
    <row r="94" spans="2:2" x14ac:dyDescent="0.15">
      <c r="B94" t="s">
        <v>1666</v>
      </c>
    </row>
    <row r="95" spans="2:2" x14ac:dyDescent="0.15">
      <c r="B95" t="s">
        <v>1667</v>
      </c>
    </row>
  </sheetData>
  <sortState xmlns:xlrd2="http://schemas.microsoft.com/office/spreadsheetml/2017/richdata2" ref="A71:C98">
    <sortCondition ref="A71:A98"/>
  </sortState>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18</vt:i4>
      </vt:variant>
    </vt:vector>
  </HeadingPairs>
  <TitlesOfParts>
    <vt:vector size="30" baseType="lpstr">
      <vt:lpstr>環境要素評価表</vt:lpstr>
      <vt:lpstr>区分1</vt:lpstr>
      <vt:lpstr>区分2</vt:lpstr>
      <vt:lpstr>区分3</vt:lpstr>
      <vt:lpstr>区分4-5</vt:lpstr>
      <vt:lpstr>区分6</vt:lpstr>
      <vt:lpstr>代表区間の概要</vt:lpstr>
      <vt:lpstr>保全区間の概要</vt:lpstr>
      <vt:lpstr>依存する生息場</vt:lpstr>
      <vt:lpstr>魚類依存する生息場</vt:lpstr>
      <vt:lpstr>鳥類依存する生息場</vt:lpstr>
      <vt:lpstr>修正履歴</vt:lpstr>
      <vt:lpstr>依存する生息場!Print_Area</vt:lpstr>
      <vt:lpstr>魚類依存する生息場!Print_Area</vt:lpstr>
      <vt:lpstr>区分1!Print_Area</vt:lpstr>
      <vt:lpstr>区分2!Print_Area</vt:lpstr>
      <vt:lpstr>区分3!Print_Area</vt:lpstr>
      <vt:lpstr>'区分4-5'!Print_Area</vt:lpstr>
      <vt:lpstr>区分6!Print_Area</vt:lpstr>
      <vt:lpstr>代表区間の概要!Print_Area</vt:lpstr>
      <vt:lpstr>鳥類依存する生息場!Print_Area</vt:lpstr>
      <vt:lpstr>保全区間の概要!Print_Area</vt:lpstr>
      <vt:lpstr>依存する生息場!Print_Titles</vt:lpstr>
      <vt:lpstr>魚類依存する生息場!Print_Titles</vt:lpstr>
      <vt:lpstr>区分1!Print_Titles</vt:lpstr>
      <vt:lpstr>区分2!Print_Titles</vt:lpstr>
      <vt:lpstr>区分3!Print_Titles</vt:lpstr>
      <vt:lpstr>'区分4-5'!Print_Titles</vt:lpstr>
      <vt:lpstr>区分6!Print_Titles</vt:lpstr>
      <vt:lpstr>鳥類依存する生息場!Print_Titles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いであ株式会社</dc:creator>
  <cp:lastModifiedBy>Take S</cp:lastModifiedBy>
  <cp:lastPrinted>2022-10-24T06:24:02Z</cp:lastPrinted>
  <dcterms:created xsi:type="dcterms:W3CDTF">2017-02-02T01:39:18Z</dcterms:created>
  <dcterms:modified xsi:type="dcterms:W3CDTF">2023-06-23T10:52:25Z</dcterms:modified>
</cp:coreProperties>
</file>